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junyinxu\OneDrive\Documents\Paper_work\Manuscripts\E4B_OUT\Science_Advances_submission\"/>
    </mc:Choice>
  </mc:AlternateContent>
  <bookViews>
    <workbookView xWindow="0" yWindow="0" windowWidth="14400" windowHeight="10700"/>
  </bookViews>
  <sheets>
    <sheet name="Table S1" sheetId="1" r:id="rId1"/>
    <sheet name="Table S2" sheetId="2" r:id="rId2"/>
    <sheet name="Table S3" sheetId="3" r:id="rId3"/>
    <sheet name="Table S4" sheetId="4" r:id="rId4"/>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K238" i="2" l="1"/>
  <c r="BE238" i="2"/>
  <c r="BJ238" i="2" s="1"/>
  <c r="AO238" i="2"/>
  <c r="BI238" i="2" s="1"/>
  <c r="Y238" i="2"/>
  <c r="BH238" i="2" s="1"/>
  <c r="BK237" i="2"/>
  <c r="BE237" i="2"/>
  <c r="BJ237" i="2" s="1"/>
  <c r="AO237" i="2"/>
  <c r="BI237" i="2" s="1"/>
  <c r="Y237" i="2"/>
  <c r="BH237" i="2" s="1"/>
  <c r="BK236" i="2"/>
  <c r="BG236" i="2"/>
  <c r="BE236" i="2"/>
  <c r="BJ236" i="2" s="1"/>
  <c r="AO236" i="2"/>
  <c r="BI236" i="2" s="1"/>
  <c r="Y236" i="2"/>
  <c r="BH236" i="2" s="1"/>
  <c r="BL236" i="2" s="1"/>
  <c r="BK235" i="2"/>
  <c r="BE235" i="2"/>
  <c r="BJ235" i="2" s="1"/>
  <c r="AO235" i="2"/>
  <c r="BI235" i="2" s="1"/>
  <c r="Y235" i="2"/>
  <c r="BG235" i="2" s="1"/>
  <c r="BK234" i="2"/>
  <c r="BE234" i="2"/>
  <c r="BJ234" i="2" s="1"/>
  <c r="AO234" i="2"/>
  <c r="BI234" i="2" s="1"/>
  <c r="Y234" i="2"/>
  <c r="BH234" i="2" s="1"/>
  <c r="BK233" i="2"/>
  <c r="BJ233" i="2"/>
  <c r="BE233" i="2"/>
  <c r="AO233" i="2"/>
  <c r="BI233" i="2" s="1"/>
  <c r="Y233" i="2"/>
  <c r="BH233" i="2" s="1"/>
  <c r="BK232" i="2"/>
  <c r="BG232" i="2"/>
  <c r="BE232" i="2"/>
  <c r="BJ232" i="2" s="1"/>
  <c r="AO232" i="2"/>
  <c r="BI232" i="2" s="1"/>
  <c r="Y232" i="2"/>
  <c r="BH232" i="2" s="1"/>
  <c r="BL232" i="2" s="1"/>
  <c r="BK231" i="2"/>
  <c r="BE231" i="2"/>
  <c r="BJ231" i="2" s="1"/>
  <c r="AO231" i="2"/>
  <c r="BI231" i="2" s="1"/>
  <c r="Y231" i="2"/>
  <c r="BG231" i="2" s="1"/>
  <c r="BK230" i="2"/>
  <c r="BI230" i="2"/>
  <c r="BE230" i="2"/>
  <c r="BJ230" i="2" s="1"/>
  <c r="AO230" i="2"/>
  <c r="Y230" i="2"/>
  <c r="BH230" i="2" s="1"/>
  <c r="BK229" i="2"/>
  <c r="BJ229" i="2"/>
  <c r="BE229" i="2"/>
  <c r="AO229" i="2"/>
  <c r="BI229" i="2" s="1"/>
  <c r="Y229" i="2"/>
  <c r="BH229" i="2" s="1"/>
  <c r="BL229" i="2" s="1"/>
  <c r="BK228" i="2"/>
  <c r="BG228" i="2"/>
  <c r="BE228" i="2"/>
  <c r="BJ228" i="2" s="1"/>
  <c r="AO228" i="2"/>
  <c r="BI228" i="2" s="1"/>
  <c r="Y228" i="2"/>
  <c r="BH228" i="2" s="1"/>
  <c r="BK227" i="2"/>
  <c r="BH227" i="2"/>
  <c r="BL227" i="2" s="1"/>
  <c r="BE227" i="2"/>
  <c r="BJ227" i="2" s="1"/>
  <c r="AO227" i="2"/>
  <c r="BI227" i="2" s="1"/>
  <c r="Y227" i="2"/>
  <c r="BG227" i="2" s="1"/>
  <c r="BK226" i="2"/>
  <c r="BI226" i="2"/>
  <c r="BE226" i="2"/>
  <c r="BJ226" i="2" s="1"/>
  <c r="AO226" i="2"/>
  <c r="Y226" i="2"/>
  <c r="BH226" i="2" s="1"/>
  <c r="BL226" i="2" s="1"/>
  <c r="BK225" i="2"/>
  <c r="BJ225" i="2"/>
  <c r="BE225" i="2"/>
  <c r="AO225" i="2"/>
  <c r="BI225" i="2" s="1"/>
  <c r="Y225" i="2"/>
  <c r="BH225" i="2" s="1"/>
  <c r="BK224" i="2"/>
  <c r="BG224" i="2"/>
  <c r="BE224" i="2"/>
  <c r="BJ224" i="2" s="1"/>
  <c r="AO224" i="2"/>
  <c r="BI224" i="2" s="1"/>
  <c r="Y224" i="2"/>
  <c r="BH224" i="2" s="1"/>
  <c r="BK223" i="2"/>
  <c r="BE223" i="2"/>
  <c r="BJ223" i="2" s="1"/>
  <c r="AO223" i="2"/>
  <c r="BI223" i="2" s="1"/>
  <c r="Y223" i="2"/>
  <c r="BK222" i="2"/>
  <c r="BE222" i="2"/>
  <c r="BJ222" i="2" s="1"/>
  <c r="AO222" i="2"/>
  <c r="BI222" i="2" s="1"/>
  <c r="Y222" i="2"/>
  <c r="BH222" i="2" s="1"/>
  <c r="BK221" i="2"/>
  <c r="BE221" i="2"/>
  <c r="BJ221" i="2" s="1"/>
  <c r="AO221" i="2"/>
  <c r="BI221" i="2" s="1"/>
  <c r="Y221" i="2"/>
  <c r="BH221" i="2" s="1"/>
  <c r="BK220" i="2"/>
  <c r="BG220" i="2"/>
  <c r="BE220" i="2"/>
  <c r="BJ220" i="2" s="1"/>
  <c r="AO220" i="2"/>
  <c r="BI220" i="2" s="1"/>
  <c r="Y220" i="2"/>
  <c r="BH220" i="2" s="1"/>
  <c r="BK219" i="2"/>
  <c r="BH219" i="2"/>
  <c r="BE219" i="2"/>
  <c r="BJ219" i="2" s="1"/>
  <c r="AO219" i="2"/>
  <c r="BI219" i="2" s="1"/>
  <c r="BL219" i="2" s="1"/>
  <c r="Y219" i="2"/>
  <c r="BG219" i="2" s="1"/>
  <c r="BK218" i="2"/>
  <c r="BE218" i="2"/>
  <c r="BJ218" i="2" s="1"/>
  <c r="AO218" i="2"/>
  <c r="BI218" i="2" s="1"/>
  <c r="Y218" i="2"/>
  <c r="BH218" i="2" s="1"/>
  <c r="BK217" i="2"/>
  <c r="BJ217" i="2"/>
  <c r="BE217" i="2"/>
  <c r="AO217" i="2"/>
  <c r="BI217" i="2" s="1"/>
  <c r="Y217" i="2"/>
  <c r="BH217" i="2" s="1"/>
  <c r="BK216" i="2"/>
  <c r="BG216" i="2"/>
  <c r="BE216" i="2"/>
  <c r="BJ216" i="2" s="1"/>
  <c r="AO216" i="2"/>
  <c r="BI216" i="2" s="1"/>
  <c r="Y216" i="2"/>
  <c r="BH216" i="2" s="1"/>
  <c r="BL216" i="2" s="1"/>
  <c r="BK215" i="2"/>
  <c r="BE215" i="2"/>
  <c r="BJ215" i="2" s="1"/>
  <c r="AO215" i="2"/>
  <c r="BI215" i="2" s="1"/>
  <c r="Y215" i="2"/>
  <c r="BG215" i="2" s="1"/>
  <c r="BK214" i="2"/>
  <c r="BI214" i="2"/>
  <c r="BE214" i="2"/>
  <c r="BJ214" i="2" s="1"/>
  <c r="AO214" i="2"/>
  <c r="Y214" i="2"/>
  <c r="BH214" i="2" s="1"/>
  <c r="BK213" i="2"/>
  <c r="BE213" i="2"/>
  <c r="BJ213" i="2" s="1"/>
  <c r="AO213" i="2"/>
  <c r="BI213" i="2" s="1"/>
  <c r="Y213" i="2"/>
  <c r="BH213" i="2" s="1"/>
  <c r="BL213" i="2" s="1"/>
  <c r="BK212" i="2"/>
  <c r="BG212" i="2"/>
  <c r="BE212" i="2"/>
  <c r="BJ212" i="2" s="1"/>
  <c r="AO212" i="2"/>
  <c r="BI212" i="2" s="1"/>
  <c r="Y212" i="2"/>
  <c r="BH212" i="2" s="1"/>
  <c r="BK211" i="2"/>
  <c r="BH211" i="2"/>
  <c r="BL211" i="2" s="1"/>
  <c r="BE211" i="2"/>
  <c r="BJ211" i="2" s="1"/>
  <c r="AO211" i="2"/>
  <c r="BI211" i="2" s="1"/>
  <c r="Y211" i="2"/>
  <c r="BG211" i="2" s="1"/>
  <c r="BK210" i="2"/>
  <c r="BI210" i="2"/>
  <c r="BE210" i="2"/>
  <c r="BJ210" i="2" s="1"/>
  <c r="AO210" i="2"/>
  <c r="Y210" i="2"/>
  <c r="BH210" i="2" s="1"/>
  <c r="BL210" i="2" s="1"/>
  <c r="BK209" i="2"/>
  <c r="BJ209" i="2"/>
  <c r="BE209" i="2"/>
  <c r="AO209" i="2"/>
  <c r="BI209" i="2" s="1"/>
  <c r="Y209" i="2"/>
  <c r="BH209" i="2" s="1"/>
  <c r="BK208" i="2"/>
  <c r="BG208" i="2"/>
  <c r="BE208" i="2"/>
  <c r="BJ208" i="2" s="1"/>
  <c r="AO208" i="2"/>
  <c r="BI208" i="2" s="1"/>
  <c r="Y208" i="2"/>
  <c r="BH208" i="2" s="1"/>
  <c r="BK207" i="2"/>
  <c r="BE207" i="2"/>
  <c r="BJ207" i="2" s="1"/>
  <c r="AO207" i="2"/>
  <c r="BI207" i="2" s="1"/>
  <c r="Y207" i="2"/>
  <c r="BK206" i="2"/>
  <c r="BE206" i="2"/>
  <c r="BJ206" i="2" s="1"/>
  <c r="AO206" i="2"/>
  <c r="BI206" i="2" s="1"/>
  <c r="Y206" i="2"/>
  <c r="BH206" i="2" s="1"/>
  <c r="BK205" i="2"/>
  <c r="BE205" i="2"/>
  <c r="BJ205" i="2" s="1"/>
  <c r="AO205" i="2"/>
  <c r="BI205" i="2" s="1"/>
  <c r="Y205" i="2"/>
  <c r="BH205" i="2" s="1"/>
  <c r="BK204" i="2"/>
  <c r="BG204" i="2"/>
  <c r="BE204" i="2"/>
  <c r="BJ204" i="2" s="1"/>
  <c r="AO204" i="2"/>
  <c r="BI204" i="2" s="1"/>
  <c r="Y204" i="2"/>
  <c r="BH204" i="2" s="1"/>
  <c r="BL203" i="2"/>
  <c r="BK203" i="2"/>
  <c r="BH203" i="2"/>
  <c r="BE203" i="2"/>
  <c r="BJ203" i="2" s="1"/>
  <c r="AO203" i="2"/>
  <c r="BI203" i="2" s="1"/>
  <c r="Y203" i="2"/>
  <c r="BG203" i="2" s="1"/>
  <c r="BK202" i="2"/>
  <c r="BE202" i="2"/>
  <c r="BJ202" i="2" s="1"/>
  <c r="AO202" i="2"/>
  <c r="BI202" i="2" s="1"/>
  <c r="Y202" i="2"/>
  <c r="BH202" i="2" s="1"/>
  <c r="BK201" i="2"/>
  <c r="BJ201" i="2"/>
  <c r="BE201" i="2"/>
  <c r="AO201" i="2"/>
  <c r="BI201" i="2" s="1"/>
  <c r="Y201" i="2"/>
  <c r="BH201" i="2" s="1"/>
  <c r="BK200" i="2"/>
  <c r="BG200" i="2"/>
  <c r="BE200" i="2"/>
  <c r="BJ200" i="2" s="1"/>
  <c r="AO200" i="2"/>
  <c r="BI200" i="2" s="1"/>
  <c r="Y200" i="2"/>
  <c r="BH200" i="2" s="1"/>
  <c r="BL200" i="2" s="1"/>
  <c r="BK199" i="2"/>
  <c r="BE199" i="2"/>
  <c r="BJ199" i="2" s="1"/>
  <c r="AO199" i="2"/>
  <c r="BI199" i="2" s="1"/>
  <c r="Y199" i="2"/>
  <c r="BG199" i="2" s="1"/>
  <c r="BK198" i="2"/>
  <c r="BI198" i="2"/>
  <c r="BE198" i="2"/>
  <c r="BJ198" i="2" s="1"/>
  <c r="AO198" i="2"/>
  <c r="Y198" i="2"/>
  <c r="BH198" i="2" s="1"/>
  <c r="BK197" i="2"/>
  <c r="BE197" i="2"/>
  <c r="BJ197" i="2" s="1"/>
  <c r="AO197" i="2"/>
  <c r="BI197" i="2" s="1"/>
  <c r="Y197" i="2"/>
  <c r="BH197" i="2" s="1"/>
  <c r="BL197" i="2" s="1"/>
  <c r="BK196" i="2"/>
  <c r="BG196" i="2"/>
  <c r="BE196" i="2"/>
  <c r="BJ196" i="2" s="1"/>
  <c r="AO196" i="2"/>
  <c r="BI196" i="2" s="1"/>
  <c r="Y196" i="2"/>
  <c r="BH196" i="2" s="1"/>
  <c r="BK195" i="2"/>
  <c r="BH195" i="2"/>
  <c r="BL195" i="2" s="1"/>
  <c r="BE195" i="2"/>
  <c r="BJ195" i="2" s="1"/>
  <c r="AO195" i="2"/>
  <c r="BI195" i="2" s="1"/>
  <c r="Y195" i="2"/>
  <c r="BG195" i="2" s="1"/>
  <c r="BK194" i="2"/>
  <c r="BI194" i="2"/>
  <c r="BE194" i="2"/>
  <c r="BJ194" i="2" s="1"/>
  <c r="AO194" i="2"/>
  <c r="BG194" i="2" s="1"/>
  <c r="Y194" i="2"/>
  <c r="BH194" i="2" s="1"/>
  <c r="BL194" i="2" s="1"/>
  <c r="BK193" i="2"/>
  <c r="BJ193" i="2"/>
  <c r="BE193" i="2"/>
  <c r="AO193" i="2"/>
  <c r="BI193" i="2" s="1"/>
  <c r="Y193" i="2"/>
  <c r="BH193" i="2" s="1"/>
  <c r="BK192" i="2"/>
  <c r="BG192" i="2"/>
  <c r="BE192" i="2"/>
  <c r="BJ192" i="2" s="1"/>
  <c r="AO192" i="2"/>
  <c r="BI192" i="2" s="1"/>
  <c r="Y192" i="2"/>
  <c r="BH192" i="2" s="1"/>
  <c r="BK191" i="2"/>
  <c r="BE191" i="2"/>
  <c r="BJ191" i="2" s="1"/>
  <c r="AO191" i="2"/>
  <c r="BI191" i="2" s="1"/>
  <c r="Y191" i="2"/>
  <c r="BK190" i="2"/>
  <c r="BE190" i="2"/>
  <c r="BJ190" i="2" s="1"/>
  <c r="AO190" i="2"/>
  <c r="BI190" i="2" s="1"/>
  <c r="Y190" i="2"/>
  <c r="BH190" i="2" s="1"/>
  <c r="BK189" i="2"/>
  <c r="BE189" i="2"/>
  <c r="BJ189" i="2" s="1"/>
  <c r="AO189" i="2"/>
  <c r="BI189" i="2" s="1"/>
  <c r="Y189" i="2"/>
  <c r="BH189" i="2" s="1"/>
  <c r="BK188" i="2"/>
  <c r="BG188" i="2"/>
  <c r="BE188" i="2"/>
  <c r="BJ188" i="2" s="1"/>
  <c r="AO188" i="2"/>
  <c r="BI188" i="2" s="1"/>
  <c r="Y188" i="2"/>
  <c r="BH188" i="2" s="1"/>
  <c r="BK187" i="2"/>
  <c r="BH187" i="2"/>
  <c r="BE187" i="2"/>
  <c r="BJ187" i="2" s="1"/>
  <c r="AO187" i="2"/>
  <c r="BI187" i="2" s="1"/>
  <c r="BL187" i="2" s="1"/>
  <c r="Y187" i="2"/>
  <c r="BG187" i="2" s="1"/>
  <c r="BK186" i="2"/>
  <c r="BE186" i="2"/>
  <c r="BJ186" i="2" s="1"/>
  <c r="AO186" i="2"/>
  <c r="BI186" i="2" s="1"/>
  <c r="Y186" i="2"/>
  <c r="BH186" i="2" s="1"/>
  <c r="BK185" i="2"/>
  <c r="BJ185" i="2"/>
  <c r="BE185" i="2"/>
  <c r="AO185" i="2"/>
  <c r="BI185" i="2" s="1"/>
  <c r="Y185" i="2"/>
  <c r="BH185" i="2" s="1"/>
  <c r="BK184" i="2"/>
  <c r="BG184" i="2"/>
  <c r="BE184" i="2"/>
  <c r="BJ184" i="2" s="1"/>
  <c r="AO184" i="2"/>
  <c r="BI184" i="2" s="1"/>
  <c r="Y184" i="2"/>
  <c r="BH184" i="2" s="1"/>
  <c r="BL184" i="2" s="1"/>
  <c r="BK183" i="2"/>
  <c r="BE183" i="2"/>
  <c r="BJ183" i="2" s="1"/>
  <c r="AO183" i="2"/>
  <c r="BI183" i="2" s="1"/>
  <c r="Y183" i="2"/>
  <c r="BG183" i="2" s="1"/>
  <c r="BK182" i="2"/>
  <c r="BI182" i="2"/>
  <c r="BE182" i="2"/>
  <c r="BJ182" i="2" s="1"/>
  <c r="AO182" i="2"/>
  <c r="Y182" i="2"/>
  <c r="BH182" i="2" s="1"/>
  <c r="BK181" i="2"/>
  <c r="BE181" i="2"/>
  <c r="BJ181" i="2" s="1"/>
  <c r="AO181" i="2"/>
  <c r="BI181" i="2" s="1"/>
  <c r="Y181" i="2"/>
  <c r="BH181" i="2" s="1"/>
  <c r="BK180" i="2"/>
  <c r="BG180" i="2"/>
  <c r="BE180" i="2"/>
  <c r="BJ180" i="2" s="1"/>
  <c r="AO180" i="2"/>
  <c r="BI180" i="2" s="1"/>
  <c r="Y180" i="2"/>
  <c r="BH180" i="2" s="1"/>
  <c r="BK179" i="2"/>
  <c r="BH179" i="2"/>
  <c r="BL179" i="2" s="1"/>
  <c r="BE179" i="2"/>
  <c r="BJ179" i="2" s="1"/>
  <c r="AO179" i="2"/>
  <c r="BI179" i="2" s="1"/>
  <c r="Y179" i="2"/>
  <c r="BG179" i="2" s="1"/>
  <c r="BK178" i="2"/>
  <c r="BI178" i="2"/>
  <c r="BE178" i="2"/>
  <c r="BJ178" i="2" s="1"/>
  <c r="AO178" i="2"/>
  <c r="BG178" i="2" s="1"/>
  <c r="Y178" i="2"/>
  <c r="BH178" i="2" s="1"/>
  <c r="BL178" i="2" s="1"/>
  <c r="BK177" i="2"/>
  <c r="BJ177" i="2"/>
  <c r="BE177" i="2"/>
  <c r="AO177" i="2"/>
  <c r="BI177" i="2" s="1"/>
  <c r="Y177" i="2"/>
  <c r="BH177" i="2" s="1"/>
  <c r="BK176" i="2"/>
  <c r="BG176" i="2"/>
  <c r="BE176" i="2"/>
  <c r="BJ176" i="2" s="1"/>
  <c r="AO176" i="2"/>
  <c r="BI176" i="2" s="1"/>
  <c r="Y176" i="2"/>
  <c r="BH176" i="2" s="1"/>
  <c r="BK175" i="2"/>
  <c r="BE175" i="2"/>
  <c r="BJ175" i="2" s="1"/>
  <c r="AO175" i="2"/>
  <c r="BI175" i="2" s="1"/>
  <c r="Y175" i="2"/>
  <c r="BK174" i="2"/>
  <c r="BE174" i="2"/>
  <c r="BJ174" i="2" s="1"/>
  <c r="AO174" i="2"/>
  <c r="Y174" i="2"/>
  <c r="BH174" i="2" s="1"/>
  <c r="BK173" i="2"/>
  <c r="BE173" i="2"/>
  <c r="BJ173" i="2" s="1"/>
  <c r="AO173" i="2"/>
  <c r="BI173" i="2" s="1"/>
  <c r="Y173" i="2"/>
  <c r="BH173" i="2" s="1"/>
  <c r="BK172" i="2"/>
  <c r="BG172" i="2"/>
  <c r="BE172" i="2"/>
  <c r="BJ172" i="2" s="1"/>
  <c r="AO172" i="2"/>
  <c r="BI172" i="2" s="1"/>
  <c r="Y172" i="2"/>
  <c r="BH172" i="2" s="1"/>
  <c r="BK171" i="2"/>
  <c r="BE171" i="2"/>
  <c r="BJ171" i="2" s="1"/>
  <c r="AO171" i="2"/>
  <c r="BI171" i="2" s="1"/>
  <c r="Y171" i="2"/>
  <c r="BH171" i="2" s="1"/>
  <c r="BL171" i="2" s="1"/>
  <c r="BK170" i="2"/>
  <c r="BG170" i="2"/>
  <c r="BE170" i="2"/>
  <c r="BJ170" i="2" s="1"/>
  <c r="AO170" i="2"/>
  <c r="BI170" i="2" s="1"/>
  <c r="Y170" i="2"/>
  <c r="BH170" i="2" s="1"/>
  <c r="BL169" i="2"/>
  <c r="BK169" i="2"/>
  <c r="BH169" i="2"/>
  <c r="BE169" i="2"/>
  <c r="BJ169" i="2" s="1"/>
  <c r="AO169" i="2"/>
  <c r="BI169" i="2" s="1"/>
  <c r="Y169" i="2"/>
  <c r="BG169" i="2" s="1"/>
  <c r="BK168" i="2"/>
  <c r="BI168" i="2"/>
  <c r="BE168" i="2"/>
  <c r="BJ168" i="2" s="1"/>
  <c r="AO168" i="2"/>
  <c r="BG168" i="2" s="1"/>
  <c r="Y168" i="2"/>
  <c r="BH168" i="2" s="1"/>
  <c r="BK167" i="2"/>
  <c r="BJ167" i="2"/>
  <c r="BE167" i="2"/>
  <c r="AO167" i="2"/>
  <c r="BI167" i="2" s="1"/>
  <c r="Y167" i="2"/>
  <c r="BH167" i="2" s="1"/>
  <c r="BK166" i="2"/>
  <c r="BG166" i="2"/>
  <c r="BE166" i="2"/>
  <c r="BJ166" i="2" s="1"/>
  <c r="AO166" i="2"/>
  <c r="BI166" i="2" s="1"/>
  <c r="Y166" i="2"/>
  <c r="BH166" i="2" s="1"/>
  <c r="BL166" i="2" s="1"/>
  <c r="BK165" i="2"/>
  <c r="BE165" i="2"/>
  <c r="BJ165" i="2" s="1"/>
  <c r="AO165" i="2"/>
  <c r="BI165" i="2" s="1"/>
  <c r="Y165" i="2"/>
  <c r="BG165" i="2" s="1"/>
  <c r="BK164" i="2"/>
  <c r="BI164" i="2"/>
  <c r="BE164" i="2"/>
  <c r="BJ164" i="2" s="1"/>
  <c r="AO164" i="2"/>
  <c r="BG164" i="2" s="1"/>
  <c r="Y164" i="2"/>
  <c r="BH164" i="2" s="1"/>
  <c r="BK163" i="2"/>
  <c r="BE163" i="2"/>
  <c r="BJ163" i="2" s="1"/>
  <c r="AO163" i="2"/>
  <c r="BI163" i="2" s="1"/>
  <c r="Y163" i="2"/>
  <c r="BH163" i="2" s="1"/>
  <c r="BK162" i="2"/>
  <c r="BG162" i="2"/>
  <c r="BE162" i="2"/>
  <c r="BJ162" i="2" s="1"/>
  <c r="AO162" i="2"/>
  <c r="BI162" i="2" s="1"/>
  <c r="Y162" i="2"/>
  <c r="BH162" i="2" s="1"/>
  <c r="BK161" i="2"/>
  <c r="BH161" i="2"/>
  <c r="BL161" i="2" s="1"/>
  <c r="BE161" i="2"/>
  <c r="BJ161" i="2" s="1"/>
  <c r="AO161" i="2"/>
  <c r="BI161" i="2" s="1"/>
  <c r="Y161" i="2"/>
  <c r="BG161" i="2" s="1"/>
  <c r="BK160" i="2"/>
  <c r="BI160" i="2"/>
  <c r="BE160" i="2"/>
  <c r="BJ160" i="2" s="1"/>
  <c r="AO160" i="2"/>
  <c r="BG160" i="2" s="1"/>
  <c r="Y160" i="2"/>
  <c r="BH160" i="2" s="1"/>
  <c r="BL160" i="2" s="1"/>
  <c r="BK159" i="2"/>
  <c r="BJ159" i="2"/>
  <c r="BE159" i="2"/>
  <c r="AO159" i="2"/>
  <c r="BI159" i="2" s="1"/>
  <c r="Y159" i="2"/>
  <c r="BH159" i="2" s="1"/>
  <c r="BK158" i="2"/>
  <c r="BG158" i="2"/>
  <c r="BE158" i="2"/>
  <c r="BJ158" i="2" s="1"/>
  <c r="AO158" i="2"/>
  <c r="BI158" i="2" s="1"/>
  <c r="Y158" i="2"/>
  <c r="BH158" i="2" s="1"/>
  <c r="BK157" i="2"/>
  <c r="BE157" i="2"/>
  <c r="BJ157" i="2" s="1"/>
  <c r="AO157" i="2"/>
  <c r="BI157" i="2" s="1"/>
  <c r="Y157" i="2"/>
  <c r="BG157" i="2" s="1"/>
  <c r="BK156" i="2"/>
  <c r="BE156" i="2"/>
  <c r="BJ156" i="2" s="1"/>
  <c r="AO156" i="2"/>
  <c r="BI156" i="2" s="1"/>
  <c r="Y156" i="2"/>
  <c r="BH156" i="2" s="1"/>
  <c r="BK155" i="2"/>
  <c r="BE155" i="2"/>
  <c r="BJ155" i="2" s="1"/>
  <c r="AO155" i="2"/>
  <c r="BI155" i="2" s="1"/>
  <c r="Y155" i="2"/>
  <c r="BH155" i="2" s="1"/>
  <c r="BK154" i="2"/>
  <c r="BG154" i="2"/>
  <c r="BE154" i="2"/>
  <c r="BJ154" i="2" s="1"/>
  <c r="AO154" i="2"/>
  <c r="BI154" i="2" s="1"/>
  <c r="Y154" i="2"/>
  <c r="BH154" i="2" s="1"/>
  <c r="BL153" i="2"/>
  <c r="BK153" i="2"/>
  <c r="BH153" i="2"/>
  <c r="BE153" i="2"/>
  <c r="BJ153" i="2" s="1"/>
  <c r="AO153" i="2"/>
  <c r="BI153" i="2" s="1"/>
  <c r="Y153" i="2"/>
  <c r="BG153" i="2" s="1"/>
  <c r="BK152" i="2"/>
  <c r="BI152" i="2"/>
  <c r="BE152" i="2"/>
  <c r="BJ152" i="2" s="1"/>
  <c r="AO152" i="2"/>
  <c r="Y152" i="2"/>
  <c r="BH152" i="2" s="1"/>
  <c r="BK151" i="2"/>
  <c r="BJ151" i="2"/>
  <c r="BE151" i="2"/>
  <c r="AO151" i="2"/>
  <c r="BI151" i="2" s="1"/>
  <c r="Y151" i="2"/>
  <c r="BH151" i="2" s="1"/>
  <c r="BK150" i="2"/>
  <c r="BG150" i="2"/>
  <c r="BE150" i="2"/>
  <c r="BJ150" i="2" s="1"/>
  <c r="AO150" i="2"/>
  <c r="BI150" i="2" s="1"/>
  <c r="Y150" i="2"/>
  <c r="BH150" i="2" s="1"/>
  <c r="BL150" i="2" s="1"/>
  <c r="BK149" i="2"/>
  <c r="BE149" i="2"/>
  <c r="BJ149" i="2" s="1"/>
  <c r="AO149" i="2"/>
  <c r="BI149" i="2" s="1"/>
  <c r="Y149" i="2"/>
  <c r="BG149" i="2" s="1"/>
  <c r="BK148" i="2"/>
  <c r="BI148" i="2"/>
  <c r="BE148" i="2"/>
  <c r="BJ148" i="2" s="1"/>
  <c r="AO148" i="2"/>
  <c r="BG148" i="2" s="1"/>
  <c r="Y148" i="2"/>
  <c r="BH148" i="2" s="1"/>
  <c r="BK147" i="2"/>
  <c r="BE147" i="2"/>
  <c r="BJ147" i="2" s="1"/>
  <c r="AO147" i="2"/>
  <c r="BI147" i="2" s="1"/>
  <c r="Y147" i="2"/>
  <c r="BH147" i="2" s="1"/>
  <c r="BK146" i="2"/>
  <c r="BG146" i="2"/>
  <c r="BE146" i="2"/>
  <c r="BJ146" i="2" s="1"/>
  <c r="AO146" i="2"/>
  <c r="BI146" i="2" s="1"/>
  <c r="Y146" i="2"/>
  <c r="BH146" i="2" s="1"/>
  <c r="BK145" i="2"/>
  <c r="BH145" i="2"/>
  <c r="BL145" i="2" s="1"/>
  <c r="BE145" i="2"/>
  <c r="BJ145" i="2" s="1"/>
  <c r="AO145" i="2"/>
  <c r="BI145" i="2" s="1"/>
  <c r="Y145" i="2"/>
  <c r="BG145" i="2" s="1"/>
  <c r="BK144" i="2"/>
  <c r="BI144" i="2"/>
  <c r="BE144" i="2"/>
  <c r="BJ144" i="2" s="1"/>
  <c r="AO144" i="2"/>
  <c r="BG144" i="2" s="1"/>
  <c r="Y144" i="2"/>
  <c r="BH144" i="2" s="1"/>
  <c r="BL144" i="2" s="1"/>
  <c r="BK143" i="2"/>
  <c r="BJ143" i="2"/>
  <c r="BE143" i="2"/>
  <c r="AO143" i="2"/>
  <c r="BI143" i="2" s="1"/>
  <c r="Y143" i="2"/>
  <c r="BH143" i="2" s="1"/>
  <c r="BK142" i="2"/>
  <c r="BG142" i="2"/>
  <c r="BE142" i="2"/>
  <c r="BJ142" i="2" s="1"/>
  <c r="AO142" i="2"/>
  <c r="BI142" i="2" s="1"/>
  <c r="Y142" i="2"/>
  <c r="BH142" i="2" s="1"/>
  <c r="BK141" i="2"/>
  <c r="BE141" i="2"/>
  <c r="BJ141" i="2" s="1"/>
  <c r="AO141" i="2"/>
  <c r="BI141" i="2" s="1"/>
  <c r="Y141" i="2"/>
  <c r="BG141" i="2" s="1"/>
  <c r="BK140" i="2"/>
  <c r="BE140" i="2"/>
  <c r="BJ140" i="2" s="1"/>
  <c r="AO140" i="2"/>
  <c r="BG140" i="2" s="1"/>
  <c r="Y140" i="2"/>
  <c r="BH140" i="2" s="1"/>
  <c r="BK139" i="2"/>
  <c r="BE139" i="2"/>
  <c r="BJ139" i="2" s="1"/>
  <c r="AO139" i="2"/>
  <c r="BI139" i="2" s="1"/>
  <c r="Y139" i="2"/>
  <c r="BH139" i="2" s="1"/>
  <c r="BK138" i="2"/>
  <c r="BG138" i="2"/>
  <c r="BE138" i="2"/>
  <c r="BJ138" i="2" s="1"/>
  <c r="AO138" i="2"/>
  <c r="BI138" i="2" s="1"/>
  <c r="Y138" i="2"/>
  <c r="BH138" i="2" s="1"/>
  <c r="BL137" i="2"/>
  <c r="BK137" i="2"/>
  <c r="BH137" i="2"/>
  <c r="BE137" i="2"/>
  <c r="BJ137" i="2" s="1"/>
  <c r="AO137" i="2"/>
  <c r="BI137" i="2" s="1"/>
  <c r="Y137" i="2"/>
  <c r="BG137" i="2" s="1"/>
  <c r="BK136" i="2"/>
  <c r="BI136" i="2"/>
  <c r="BE136" i="2"/>
  <c r="BJ136" i="2" s="1"/>
  <c r="AO136" i="2"/>
  <c r="BG136" i="2" s="1"/>
  <c r="Y136" i="2"/>
  <c r="BH136" i="2" s="1"/>
  <c r="BK135" i="2"/>
  <c r="BJ135" i="2"/>
  <c r="BE135" i="2"/>
  <c r="AO135" i="2"/>
  <c r="BI135" i="2" s="1"/>
  <c r="Y135" i="2"/>
  <c r="BH135" i="2" s="1"/>
  <c r="BK134" i="2"/>
  <c r="BG134" i="2"/>
  <c r="BE134" i="2"/>
  <c r="BJ134" i="2" s="1"/>
  <c r="AO134" i="2"/>
  <c r="BI134" i="2" s="1"/>
  <c r="Y134" i="2"/>
  <c r="BH134" i="2" s="1"/>
  <c r="BL134" i="2" s="1"/>
  <c r="BK133" i="2"/>
  <c r="BE133" i="2"/>
  <c r="BJ133" i="2" s="1"/>
  <c r="AO133" i="2"/>
  <c r="BI133" i="2" s="1"/>
  <c r="Y133" i="2"/>
  <c r="BG133" i="2" s="1"/>
  <c r="BK132" i="2"/>
  <c r="BI132" i="2"/>
  <c r="BE132" i="2"/>
  <c r="BJ132" i="2" s="1"/>
  <c r="AO132" i="2"/>
  <c r="BG132" i="2" s="1"/>
  <c r="Y132" i="2"/>
  <c r="BH132" i="2" s="1"/>
  <c r="BK131" i="2"/>
  <c r="BE131" i="2"/>
  <c r="BJ131" i="2" s="1"/>
  <c r="AO131" i="2"/>
  <c r="BI131" i="2" s="1"/>
  <c r="Y131" i="2"/>
  <c r="BH131" i="2" s="1"/>
  <c r="BK130" i="2"/>
  <c r="BG130" i="2"/>
  <c r="BE130" i="2"/>
  <c r="BJ130" i="2" s="1"/>
  <c r="AO130" i="2"/>
  <c r="BI130" i="2" s="1"/>
  <c r="Y130" i="2"/>
  <c r="BH130" i="2" s="1"/>
  <c r="BK129" i="2"/>
  <c r="BH129" i="2"/>
  <c r="BL129" i="2" s="1"/>
  <c r="BE129" i="2"/>
  <c r="BJ129" i="2" s="1"/>
  <c r="AO129" i="2"/>
  <c r="BI129" i="2" s="1"/>
  <c r="Y129" i="2"/>
  <c r="BG129" i="2" s="1"/>
  <c r="BK128" i="2"/>
  <c r="BE128" i="2"/>
  <c r="BJ128" i="2" s="1"/>
  <c r="AO128" i="2"/>
  <c r="BG128" i="2" s="1"/>
  <c r="Y128" i="2"/>
  <c r="BH128" i="2" s="1"/>
  <c r="BK127" i="2"/>
  <c r="BJ127" i="2"/>
  <c r="BE127" i="2"/>
  <c r="AO127" i="2"/>
  <c r="BI127" i="2" s="1"/>
  <c r="Y127" i="2"/>
  <c r="BH127" i="2" s="1"/>
  <c r="BK126" i="2"/>
  <c r="BG126" i="2"/>
  <c r="BE126" i="2"/>
  <c r="BJ126" i="2" s="1"/>
  <c r="AO126" i="2"/>
  <c r="BI126" i="2" s="1"/>
  <c r="Y126" i="2"/>
  <c r="BH126" i="2" s="1"/>
  <c r="BK125" i="2"/>
  <c r="BE125" i="2"/>
  <c r="BJ125" i="2" s="1"/>
  <c r="AO125" i="2"/>
  <c r="BI125" i="2" s="1"/>
  <c r="Y125" i="2"/>
  <c r="BG125" i="2" s="1"/>
  <c r="BK124" i="2"/>
  <c r="BE124" i="2"/>
  <c r="BJ124" i="2" s="1"/>
  <c r="AO124" i="2"/>
  <c r="BG124" i="2" s="1"/>
  <c r="Y124" i="2"/>
  <c r="BH124" i="2" s="1"/>
  <c r="BK123" i="2"/>
  <c r="BE123" i="2"/>
  <c r="BJ123" i="2" s="1"/>
  <c r="AO123" i="2"/>
  <c r="BI123" i="2" s="1"/>
  <c r="Y123" i="2"/>
  <c r="BK122" i="2"/>
  <c r="BI122" i="2"/>
  <c r="BE122" i="2"/>
  <c r="BJ122" i="2" s="1"/>
  <c r="AO122" i="2"/>
  <c r="BG122" i="2" s="1"/>
  <c r="Y122" i="2"/>
  <c r="BH122" i="2" s="1"/>
  <c r="BL122" i="2" s="1"/>
  <c r="BK121" i="2"/>
  <c r="BH121" i="2"/>
  <c r="BL121" i="2" s="1"/>
  <c r="BE121" i="2"/>
  <c r="BJ121" i="2" s="1"/>
  <c r="AO121" i="2"/>
  <c r="BI121" i="2" s="1"/>
  <c r="Y121" i="2"/>
  <c r="BG121" i="2" s="1"/>
  <c r="BK120" i="2"/>
  <c r="BE120" i="2"/>
  <c r="BJ120" i="2" s="1"/>
  <c r="AO120" i="2"/>
  <c r="BI120" i="2" s="1"/>
  <c r="Y120" i="2"/>
  <c r="BH120" i="2" s="1"/>
  <c r="BK119" i="2"/>
  <c r="BJ119" i="2"/>
  <c r="BH119" i="2"/>
  <c r="BE119" i="2"/>
  <c r="AO119" i="2"/>
  <c r="BI119" i="2" s="1"/>
  <c r="Y119" i="2"/>
  <c r="BK118" i="2"/>
  <c r="BE118" i="2"/>
  <c r="BJ118" i="2" s="1"/>
  <c r="AO118" i="2"/>
  <c r="BG118" i="2" s="1"/>
  <c r="Y118" i="2"/>
  <c r="BH118" i="2" s="1"/>
  <c r="BK117" i="2"/>
  <c r="BE117" i="2"/>
  <c r="BJ117" i="2" s="1"/>
  <c r="AO117" i="2"/>
  <c r="BI117" i="2" s="1"/>
  <c r="Y117" i="2"/>
  <c r="BH117" i="2" s="1"/>
  <c r="BK116" i="2"/>
  <c r="BG116" i="2"/>
  <c r="BE116" i="2"/>
  <c r="BJ116" i="2" s="1"/>
  <c r="AO116" i="2"/>
  <c r="BI116" i="2" s="1"/>
  <c r="Y116" i="2"/>
  <c r="BH116" i="2" s="1"/>
  <c r="BK115" i="2"/>
  <c r="BE115" i="2"/>
  <c r="BJ115" i="2" s="1"/>
  <c r="AO115" i="2"/>
  <c r="BI115" i="2" s="1"/>
  <c r="Y115" i="2"/>
  <c r="BG115" i="2" s="1"/>
  <c r="BK114" i="2"/>
  <c r="BE114" i="2"/>
  <c r="BJ114" i="2" s="1"/>
  <c r="AO114" i="2"/>
  <c r="BI114" i="2" s="1"/>
  <c r="Y114" i="2"/>
  <c r="BH114" i="2" s="1"/>
  <c r="BK113" i="2"/>
  <c r="BE113" i="2"/>
  <c r="BJ113" i="2" s="1"/>
  <c r="AO113" i="2"/>
  <c r="BI113" i="2" s="1"/>
  <c r="Y113" i="2"/>
  <c r="BH113" i="2" s="1"/>
  <c r="BK112" i="2"/>
  <c r="BG112" i="2"/>
  <c r="BE112" i="2"/>
  <c r="BJ112" i="2" s="1"/>
  <c r="AO112" i="2"/>
  <c r="BI112" i="2" s="1"/>
  <c r="Y112" i="2"/>
  <c r="BH112" i="2" s="1"/>
  <c r="BK111" i="2"/>
  <c r="BE111" i="2"/>
  <c r="BJ111" i="2" s="1"/>
  <c r="AO111" i="2"/>
  <c r="BI111" i="2" s="1"/>
  <c r="Y111" i="2"/>
  <c r="BG111" i="2" s="1"/>
  <c r="BK110" i="2"/>
  <c r="BE110" i="2"/>
  <c r="BJ110" i="2" s="1"/>
  <c r="AO110" i="2"/>
  <c r="BI110" i="2" s="1"/>
  <c r="Y110" i="2"/>
  <c r="BH110" i="2" s="1"/>
  <c r="BK109" i="2"/>
  <c r="BE109" i="2"/>
  <c r="BJ109" i="2" s="1"/>
  <c r="AO109" i="2"/>
  <c r="BI109" i="2" s="1"/>
  <c r="Y109" i="2"/>
  <c r="BH109" i="2" s="1"/>
  <c r="BL109" i="2" s="1"/>
  <c r="BK108" i="2"/>
  <c r="BG108" i="2"/>
  <c r="BE108" i="2"/>
  <c r="BJ108" i="2" s="1"/>
  <c r="AO108" i="2"/>
  <c r="BI108" i="2" s="1"/>
  <c r="Y108" i="2"/>
  <c r="BH108" i="2" s="1"/>
  <c r="BL108" i="2" s="1"/>
  <c r="BK107" i="2"/>
  <c r="BE107" i="2"/>
  <c r="BJ107" i="2" s="1"/>
  <c r="AO107" i="2"/>
  <c r="BI107" i="2" s="1"/>
  <c r="Y107" i="2"/>
  <c r="BG107" i="2" s="1"/>
  <c r="BK106" i="2"/>
  <c r="BE106" i="2"/>
  <c r="BJ106" i="2" s="1"/>
  <c r="AO106" i="2"/>
  <c r="BI106" i="2" s="1"/>
  <c r="Y106" i="2"/>
  <c r="BH106" i="2" s="1"/>
  <c r="BL106" i="2" s="1"/>
  <c r="BK105" i="2"/>
  <c r="BE105" i="2"/>
  <c r="BJ105" i="2" s="1"/>
  <c r="AO105" i="2"/>
  <c r="BI105" i="2" s="1"/>
  <c r="Y105" i="2"/>
  <c r="BH105" i="2" s="1"/>
  <c r="BL105" i="2" s="1"/>
  <c r="BK104" i="2"/>
  <c r="BG104" i="2"/>
  <c r="BE104" i="2"/>
  <c r="BJ104" i="2" s="1"/>
  <c r="AO104" i="2"/>
  <c r="BI104" i="2" s="1"/>
  <c r="Y104" i="2"/>
  <c r="BH104" i="2" s="1"/>
  <c r="BK103" i="2"/>
  <c r="BE103" i="2"/>
  <c r="BJ103" i="2" s="1"/>
  <c r="AO103" i="2"/>
  <c r="BI103" i="2" s="1"/>
  <c r="Y103" i="2"/>
  <c r="BG103" i="2" s="1"/>
  <c r="BK102" i="2"/>
  <c r="BE102" i="2"/>
  <c r="BJ102" i="2" s="1"/>
  <c r="AO102" i="2"/>
  <c r="BI102" i="2" s="1"/>
  <c r="Y102" i="2"/>
  <c r="BH102" i="2" s="1"/>
  <c r="BK101" i="2"/>
  <c r="BE101" i="2"/>
  <c r="BJ101" i="2" s="1"/>
  <c r="AO101" i="2"/>
  <c r="BI101" i="2" s="1"/>
  <c r="Y101" i="2"/>
  <c r="BH101" i="2" s="1"/>
  <c r="BK100" i="2"/>
  <c r="BG100" i="2"/>
  <c r="BE100" i="2"/>
  <c r="BJ100" i="2" s="1"/>
  <c r="AO100" i="2"/>
  <c r="BI100" i="2" s="1"/>
  <c r="Y100" i="2"/>
  <c r="BH100" i="2" s="1"/>
  <c r="BK99" i="2"/>
  <c r="BE99" i="2"/>
  <c r="BJ99" i="2" s="1"/>
  <c r="AO99" i="2"/>
  <c r="BI99" i="2" s="1"/>
  <c r="Y99" i="2"/>
  <c r="BG99" i="2" s="1"/>
  <c r="BK98" i="2"/>
  <c r="BE98" i="2"/>
  <c r="BJ98" i="2" s="1"/>
  <c r="AO98" i="2"/>
  <c r="BI98" i="2" s="1"/>
  <c r="Y98" i="2"/>
  <c r="BH98" i="2" s="1"/>
  <c r="BK97" i="2"/>
  <c r="BE97" i="2"/>
  <c r="BJ97" i="2" s="1"/>
  <c r="AO97" i="2"/>
  <c r="BI97" i="2" s="1"/>
  <c r="Y97" i="2"/>
  <c r="BH97" i="2" s="1"/>
  <c r="BK96" i="2"/>
  <c r="BG96" i="2"/>
  <c r="BE96" i="2"/>
  <c r="BJ96" i="2" s="1"/>
  <c r="AO96" i="2"/>
  <c r="BI96" i="2" s="1"/>
  <c r="Y96" i="2"/>
  <c r="BH96" i="2" s="1"/>
  <c r="BK95" i="2"/>
  <c r="BE95" i="2"/>
  <c r="BJ95" i="2" s="1"/>
  <c r="AO95" i="2"/>
  <c r="BI95" i="2" s="1"/>
  <c r="Y95" i="2"/>
  <c r="BG95" i="2" s="1"/>
  <c r="BK94" i="2"/>
  <c r="BE94" i="2"/>
  <c r="BJ94" i="2" s="1"/>
  <c r="AO94" i="2"/>
  <c r="BI94" i="2" s="1"/>
  <c r="Y94" i="2"/>
  <c r="BH94" i="2" s="1"/>
  <c r="BL94" i="2" s="1"/>
  <c r="BK93" i="2"/>
  <c r="BE93" i="2"/>
  <c r="BJ93" i="2" s="1"/>
  <c r="AO93" i="2"/>
  <c r="BI93" i="2" s="1"/>
  <c r="Y93" i="2"/>
  <c r="BH93" i="2" s="1"/>
  <c r="BL93" i="2" s="1"/>
  <c r="BK92" i="2"/>
  <c r="BG92" i="2"/>
  <c r="BE92" i="2"/>
  <c r="BJ92" i="2" s="1"/>
  <c r="AO92" i="2"/>
  <c r="BI92" i="2" s="1"/>
  <c r="Y92" i="2"/>
  <c r="BH92" i="2" s="1"/>
  <c r="BL92" i="2" s="1"/>
  <c r="BK91" i="2"/>
  <c r="BE91" i="2"/>
  <c r="BJ91" i="2" s="1"/>
  <c r="AO91" i="2"/>
  <c r="BI91" i="2" s="1"/>
  <c r="Y91" i="2"/>
  <c r="BG91" i="2" s="1"/>
  <c r="BK90" i="2"/>
  <c r="BE90" i="2"/>
  <c r="BJ90" i="2" s="1"/>
  <c r="AO90" i="2"/>
  <c r="BI90" i="2" s="1"/>
  <c r="Y90" i="2"/>
  <c r="BH90" i="2" s="1"/>
  <c r="BL90" i="2" s="1"/>
  <c r="BK89" i="2"/>
  <c r="BE89" i="2"/>
  <c r="BJ89" i="2" s="1"/>
  <c r="AO89" i="2"/>
  <c r="BI89" i="2" s="1"/>
  <c r="Y89" i="2"/>
  <c r="BH89" i="2" s="1"/>
  <c r="BL89" i="2" s="1"/>
  <c r="BK88" i="2"/>
  <c r="BG88" i="2"/>
  <c r="BE88" i="2"/>
  <c r="BJ88" i="2" s="1"/>
  <c r="AO88" i="2"/>
  <c r="BI88" i="2" s="1"/>
  <c r="Y88" i="2"/>
  <c r="BH88" i="2" s="1"/>
  <c r="BK87" i="2"/>
  <c r="BE87" i="2"/>
  <c r="BJ87" i="2" s="1"/>
  <c r="AO87" i="2"/>
  <c r="BI87" i="2" s="1"/>
  <c r="Y87" i="2"/>
  <c r="BG87" i="2" s="1"/>
  <c r="BK86" i="2"/>
  <c r="BE86" i="2"/>
  <c r="BJ86" i="2" s="1"/>
  <c r="AO86" i="2"/>
  <c r="BI86" i="2" s="1"/>
  <c r="Y86" i="2"/>
  <c r="BH86" i="2" s="1"/>
  <c r="BK85" i="2"/>
  <c r="BE85" i="2"/>
  <c r="BJ85" i="2" s="1"/>
  <c r="AO85" i="2"/>
  <c r="BI85" i="2" s="1"/>
  <c r="Y85" i="2"/>
  <c r="BH85" i="2" s="1"/>
  <c r="BK84" i="2"/>
  <c r="BG84" i="2"/>
  <c r="BE84" i="2"/>
  <c r="BJ84" i="2" s="1"/>
  <c r="AO84" i="2"/>
  <c r="BI84" i="2" s="1"/>
  <c r="Y84" i="2"/>
  <c r="BH84" i="2" s="1"/>
  <c r="BK83" i="2"/>
  <c r="BE83" i="2"/>
  <c r="BJ83" i="2" s="1"/>
  <c r="AO83" i="2"/>
  <c r="BI83" i="2" s="1"/>
  <c r="Y83" i="2"/>
  <c r="BG83" i="2" s="1"/>
  <c r="BK82" i="2"/>
  <c r="BE82" i="2"/>
  <c r="BJ82" i="2" s="1"/>
  <c r="AO82" i="2"/>
  <c r="BI82" i="2" s="1"/>
  <c r="Y82" i="2"/>
  <c r="BH82" i="2" s="1"/>
  <c r="BK81" i="2"/>
  <c r="BE81" i="2"/>
  <c r="BJ81" i="2" s="1"/>
  <c r="AO81" i="2"/>
  <c r="BI81" i="2" s="1"/>
  <c r="Y81" i="2"/>
  <c r="BH81" i="2" s="1"/>
  <c r="BK80" i="2"/>
  <c r="BG80" i="2"/>
  <c r="BE80" i="2"/>
  <c r="BJ80" i="2" s="1"/>
  <c r="AO80" i="2"/>
  <c r="BI80" i="2" s="1"/>
  <c r="Y80" i="2"/>
  <c r="BH80" i="2" s="1"/>
  <c r="BL79" i="2"/>
  <c r="BK79" i="2"/>
  <c r="BH79" i="2"/>
  <c r="BE79" i="2"/>
  <c r="BJ79" i="2" s="1"/>
  <c r="AO79" i="2"/>
  <c r="BI79" i="2" s="1"/>
  <c r="Y79" i="2"/>
  <c r="BG79" i="2" s="1"/>
  <c r="BK78" i="2"/>
  <c r="BI78" i="2"/>
  <c r="BE78" i="2"/>
  <c r="BJ78" i="2" s="1"/>
  <c r="AO78" i="2"/>
  <c r="Y78" i="2"/>
  <c r="BH78" i="2" s="1"/>
  <c r="BK77" i="2"/>
  <c r="BJ77" i="2"/>
  <c r="BE77" i="2"/>
  <c r="AO77" i="2"/>
  <c r="BI77" i="2" s="1"/>
  <c r="Y77" i="2"/>
  <c r="BH77" i="2" s="1"/>
  <c r="BK76" i="2"/>
  <c r="BG76" i="2"/>
  <c r="BE76" i="2"/>
  <c r="BJ76" i="2" s="1"/>
  <c r="AO76" i="2"/>
  <c r="BI76" i="2" s="1"/>
  <c r="Y76" i="2"/>
  <c r="BH76" i="2" s="1"/>
  <c r="BL76" i="2" s="1"/>
  <c r="BK75" i="2"/>
  <c r="BE75" i="2"/>
  <c r="BJ75" i="2" s="1"/>
  <c r="AO75" i="2"/>
  <c r="BI75" i="2" s="1"/>
  <c r="Y75" i="2"/>
  <c r="BG75" i="2" s="1"/>
  <c r="BK74" i="2"/>
  <c r="BI74" i="2"/>
  <c r="BE74" i="2"/>
  <c r="BJ74" i="2" s="1"/>
  <c r="AO74" i="2"/>
  <c r="Y74" i="2"/>
  <c r="BH74" i="2" s="1"/>
  <c r="BK73" i="2"/>
  <c r="BE73" i="2"/>
  <c r="BJ73" i="2" s="1"/>
  <c r="AO73" i="2"/>
  <c r="BI73" i="2" s="1"/>
  <c r="Y73" i="2"/>
  <c r="BH73" i="2" s="1"/>
  <c r="BK72" i="2"/>
  <c r="BG72" i="2"/>
  <c r="BE72" i="2"/>
  <c r="BJ72" i="2" s="1"/>
  <c r="AO72" i="2"/>
  <c r="BI72" i="2" s="1"/>
  <c r="Y72" i="2"/>
  <c r="BH72" i="2" s="1"/>
  <c r="BK71" i="2"/>
  <c r="BH71" i="2"/>
  <c r="BL71" i="2" s="1"/>
  <c r="BE71" i="2"/>
  <c r="BJ71" i="2" s="1"/>
  <c r="AO71" i="2"/>
  <c r="BI71" i="2" s="1"/>
  <c r="Y71" i="2"/>
  <c r="BG71" i="2" s="1"/>
  <c r="BK70" i="2"/>
  <c r="BE70" i="2"/>
  <c r="BJ70" i="2" s="1"/>
  <c r="AO70" i="2"/>
  <c r="BI70" i="2" s="1"/>
  <c r="Y70" i="2"/>
  <c r="BH70" i="2" s="1"/>
  <c r="BK69" i="2"/>
  <c r="BE69" i="2"/>
  <c r="BJ69" i="2" s="1"/>
  <c r="AO69" i="2"/>
  <c r="BI69" i="2" s="1"/>
  <c r="Y69" i="2"/>
  <c r="BH69" i="2" s="1"/>
  <c r="BK68" i="2"/>
  <c r="BG68" i="2"/>
  <c r="BE68" i="2"/>
  <c r="BJ68" i="2" s="1"/>
  <c r="AO68" i="2"/>
  <c r="BI68" i="2" s="1"/>
  <c r="Y68" i="2"/>
  <c r="BH68" i="2" s="1"/>
  <c r="BK67" i="2"/>
  <c r="BE67" i="2"/>
  <c r="BJ67" i="2" s="1"/>
  <c r="AO67" i="2"/>
  <c r="BI67" i="2" s="1"/>
  <c r="Y67" i="2"/>
  <c r="BG67" i="2" s="1"/>
  <c r="BK66" i="2"/>
  <c r="BE66" i="2"/>
  <c r="BJ66" i="2" s="1"/>
  <c r="AO66" i="2"/>
  <c r="BI66" i="2" s="1"/>
  <c r="Y66" i="2"/>
  <c r="BH66" i="2" s="1"/>
  <c r="BK65" i="2"/>
  <c r="BE65" i="2"/>
  <c r="BJ65" i="2" s="1"/>
  <c r="AO65" i="2"/>
  <c r="BI65" i="2" s="1"/>
  <c r="Y65" i="2"/>
  <c r="BH65" i="2" s="1"/>
  <c r="BK64" i="2"/>
  <c r="BG64" i="2"/>
  <c r="BE64" i="2"/>
  <c r="BJ64" i="2" s="1"/>
  <c r="AO64" i="2"/>
  <c r="BI64" i="2" s="1"/>
  <c r="Y64" i="2"/>
  <c r="BH64" i="2" s="1"/>
  <c r="BL64" i="2" s="1"/>
  <c r="BL63" i="2"/>
  <c r="BK63" i="2"/>
  <c r="BH63" i="2"/>
  <c r="BE63" i="2"/>
  <c r="BJ63" i="2" s="1"/>
  <c r="AO63" i="2"/>
  <c r="BI63" i="2" s="1"/>
  <c r="Y63" i="2"/>
  <c r="BG63" i="2" s="1"/>
  <c r="BK62" i="2"/>
  <c r="BI62" i="2"/>
  <c r="BE62" i="2"/>
  <c r="BJ62" i="2" s="1"/>
  <c r="AO62" i="2"/>
  <c r="Y62" i="2"/>
  <c r="BH62" i="2" s="1"/>
  <c r="BK61" i="2"/>
  <c r="BJ61" i="2"/>
  <c r="BE61" i="2"/>
  <c r="AO61" i="2"/>
  <c r="BI61" i="2" s="1"/>
  <c r="Y61" i="2"/>
  <c r="BH61" i="2" s="1"/>
  <c r="BK60" i="2"/>
  <c r="BG60" i="2"/>
  <c r="BE60" i="2"/>
  <c r="BJ60" i="2" s="1"/>
  <c r="AO60" i="2"/>
  <c r="BI60" i="2" s="1"/>
  <c r="Y60" i="2"/>
  <c r="BH60" i="2" s="1"/>
  <c r="BL60" i="2" s="1"/>
  <c r="BK59" i="2"/>
  <c r="BH59" i="2"/>
  <c r="BL59" i="2" s="1"/>
  <c r="BE59" i="2"/>
  <c r="BJ59" i="2" s="1"/>
  <c r="AO59" i="2"/>
  <c r="BI59" i="2" s="1"/>
  <c r="Y59" i="2"/>
  <c r="BG59" i="2" s="1"/>
  <c r="BK58" i="2"/>
  <c r="BI58" i="2"/>
  <c r="BE58" i="2"/>
  <c r="BJ58" i="2" s="1"/>
  <c r="AO58" i="2"/>
  <c r="Y58" i="2"/>
  <c r="BH58" i="2" s="1"/>
  <c r="BK57" i="2"/>
  <c r="BE57" i="2"/>
  <c r="BJ57" i="2" s="1"/>
  <c r="AO57" i="2"/>
  <c r="BI57" i="2" s="1"/>
  <c r="Y57" i="2"/>
  <c r="BH57" i="2" s="1"/>
  <c r="BK56" i="2"/>
  <c r="BG56" i="2"/>
  <c r="BE56" i="2"/>
  <c r="BJ56" i="2" s="1"/>
  <c r="AO56" i="2"/>
  <c r="BI56" i="2" s="1"/>
  <c r="Y56" i="2"/>
  <c r="BH56" i="2" s="1"/>
  <c r="BK55" i="2"/>
  <c r="BH55" i="2"/>
  <c r="BL55" i="2" s="1"/>
  <c r="BE55" i="2"/>
  <c r="BJ55" i="2" s="1"/>
  <c r="AO55" i="2"/>
  <c r="BI55" i="2" s="1"/>
  <c r="Y55" i="2"/>
  <c r="BG55" i="2" s="1"/>
  <c r="BK54" i="2"/>
  <c r="BE54" i="2"/>
  <c r="BJ54" i="2" s="1"/>
  <c r="AO54" i="2"/>
  <c r="BI54" i="2" s="1"/>
  <c r="Y54" i="2"/>
  <c r="BH54" i="2" s="1"/>
  <c r="BK53" i="2"/>
  <c r="BE53" i="2"/>
  <c r="BJ53" i="2" s="1"/>
  <c r="AO53" i="2"/>
  <c r="BI53" i="2" s="1"/>
  <c r="Y53" i="2"/>
  <c r="BH53" i="2" s="1"/>
  <c r="BK52" i="2"/>
  <c r="BG52" i="2"/>
  <c r="BE52" i="2"/>
  <c r="BJ52" i="2" s="1"/>
  <c r="AO52" i="2"/>
  <c r="BI52" i="2" s="1"/>
  <c r="Y52" i="2"/>
  <c r="BH52" i="2" s="1"/>
  <c r="BK51" i="2"/>
  <c r="BE51" i="2"/>
  <c r="BJ51" i="2" s="1"/>
  <c r="AO51" i="2"/>
  <c r="BI51" i="2" s="1"/>
  <c r="Y51" i="2"/>
  <c r="BG51" i="2" s="1"/>
  <c r="BK50" i="2"/>
  <c r="BE50" i="2"/>
  <c r="BJ50" i="2" s="1"/>
  <c r="AO50" i="2"/>
  <c r="BI50" i="2" s="1"/>
  <c r="Y50" i="2"/>
  <c r="BH50" i="2" s="1"/>
  <c r="BK49" i="2"/>
  <c r="BE49" i="2"/>
  <c r="BJ49" i="2" s="1"/>
  <c r="AO49" i="2"/>
  <c r="BI49" i="2" s="1"/>
  <c r="Y49" i="2"/>
  <c r="BH49" i="2" s="1"/>
  <c r="BK48" i="2"/>
  <c r="BG48" i="2"/>
  <c r="BE48" i="2"/>
  <c r="BJ48" i="2" s="1"/>
  <c r="AO48" i="2"/>
  <c r="BI48" i="2" s="1"/>
  <c r="Y48" i="2"/>
  <c r="BH48" i="2" s="1"/>
  <c r="BL48" i="2" s="1"/>
  <c r="BL47" i="2"/>
  <c r="BK47" i="2"/>
  <c r="BH47" i="2"/>
  <c r="BE47" i="2"/>
  <c r="BJ47" i="2" s="1"/>
  <c r="AO47" i="2"/>
  <c r="BI47" i="2" s="1"/>
  <c r="Y47" i="2"/>
  <c r="BG47" i="2" s="1"/>
  <c r="BK46" i="2"/>
  <c r="BI46" i="2"/>
  <c r="BE46" i="2"/>
  <c r="BJ46" i="2" s="1"/>
  <c r="AO46" i="2"/>
  <c r="Y46" i="2"/>
  <c r="BH46" i="2" s="1"/>
  <c r="BK45" i="2"/>
  <c r="BJ45" i="2"/>
  <c r="BE45" i="2"/>
  <c r="AO45" i="2"/>
  <c r="BI45" i="2" s="1"/>
  <c r="Y45" i="2"/>
  <c r="BH45" i="2" s="1"/>
  <c r="BK44" i="2"/>
  <c r="BG44" i="2"/>
  <c r="BE44" i="2"/>
  <c r="BJ44" i="2" s="1"/>
  <c r="AO44" i="2"/>
  <c r="BI44" i="2" s="1"/>
  <c r="Y44" i="2"/>
  <c r="BH44" i="2" s="1"/>
  <c r="BL44" i="2" s="1"/>
  <c r="BK43" i="2"/>
  <c r="BH43" i="2"/>
  <c r="BL43" i="2" s="1"/>
  <c r="BE43" i="2"/>
  <c r="BJ43" i="2" s="1"/>
  <c r="AO43" i="2"/>
  <c r="BI43" i="2" s="1"/>
  <c r="Y43" i="2"/>
  <c r="BG43" i="2" s="1"/>
  <c r="BK42" i="2"/>
  <c r="BI42" i="2"/>
  <c r="BE42" i="2"/>
  <c r="BJ42" i="2" s="1"/>
  <c r="AO42" i="2"/>
  <c r="Y42" i="2"/>
  <c r="BH42" i="2" s="1"/>
  <c r="BK41" i="2"/>
  <c r="BE41" i="2"/>
  <c r="BJ41" i="2" s="1"/>
  <c r="AO41" i="2"/>
  <c r="BI41" i="2" s="1"/>
  <c r="Y41" i="2"/>
  <c r="BH41" i="2" s="1"/>
  <c r="BK40" i="2"/>
  <c r="BG40" i="2"/>
  <c r="BE40" i="2"/>
  <c r="BJ40" i="2" s="1"/>
  <c r="AO40" i="2"/>
  <c r="BI40" i="2" s="1"/>
  <c r="Y40" i="2"/>
  <c r="BH40" i="2" s="1"/>
  <c r="BK39" i="2"/>
  <c r="BH39" i="2"/>
  <c r="BL39" i="2" s="1"/>
  <c r="BE39" i="2"/>
  <c r="BJ39" i="2" s="1"/>
  <c r="AO39" i="2"/>
  <c r="BI39" i="2" s="1"/>
  <c r="Y39" i="2"/>
  <c r="BG39" i="2" s="1"/>
  <c r="BK38" i="2"/>
  <c r="BE38" i="2"/>
  <c r="BJ38" i="2" s="1"/>
  <c r="AO38" i="2"/>
  <c r="BI38" i="2" s="1"/>
  <c r="Y38" i="2"/>
  <c r="BH38" i="2" s="1"/>
  <c r="BK37" i="2"/>
  <c r="BE37" i="2"/>
  <c r="BJ37" i="2" s="1"/>
  <c r="AO37" i="2"/>
  <c r="BI37" i="2" s="1"/>
  <c r="Y37" i="2"/>
  <c r="BH37" i="2" s="1"/>
  <c r="BK36" i="2"/>
  <c r="BG36" i="2"/>
  <c r="BE36" i="2"/>
  <c r="BJ36" i="2" s="1"/>
  <c r="AO36" i="2"/>
  <c r="BI36" i="2" s="1"/>
  <c r="Y36" i="2"/>
  <c r="BH36" i="2" s="1"/>
  <c r="BK35" i="2"/>
  <c r="BE35" i="2"/>
  <c r="BJ35" i="2" s="1"/>
  <c r="AO35" i="2"/>
  <c r="BI35" i="2" s="1"/>
  <c r="Y35" i="2"/>
  <c r="BG35" i="2" s="1"/>
  <c r="BK34" i="2"/>
  <c r="BE34" i="2"/>
  <c r="BJ34" i="2" s="1"/>
  <c r="AO34" i="2"/>
  <c r="BI34" i="2" s="1"/>
  <c r="Y34" i="2"/>
  <c r="BH34" i="2" s="1"/>
  <c r="BK33" i="2"/>
  <c r="BE33" i="2"/>
  <c r="BJ33" i="2" s="1"/>
  <c r="AO33" i="2"/>
  <c r="BI33" i="2" s="1"/>
  <c r="Y33" i="2"/>
  <c r="BH33" i="2" s="1"/>
  <c r="BK32" i="2"/>
  <c r="BG32" i="2"/>
  <c r="BE32" i="2"/>
  <c r="BJ32" i="2" s="1"/>
  <c r="AO32" i="2"/>
  <c r="BI32" i="2" s="1"/>
  <c r="Y32" i="2"/>
  <c r="BH32" i="2" s="1"/>
  <c r="BL32" i="2" s="1"/>
  <c r="BL31" i="2"/>
  <c r="BK31" i="2"/>
  <c r="BH31" i="2"/>
  <c r="BE31" i="2"/>
  <c r="BJ31" i="2" s="1"/>
  <c r="AO31" i="2"/>
  <c r="BI31" i="2" s="1"/>
  <c r="Y31" i="2"/>
  <c r="BG31" i="2" s="1"/>
  <c r="BK30" i="2"/>
  <c r="BI30" i="2"/>
  <c r="BE30" i="2"/>
  <c r="BJ30" i="2" s="1"/>
  <c r="AO30" i="2"/>
  <c r="Y30" i="2"/>
  <c r="BH30" i="2" s="1"/>
  <c r="BK29" i="2"/>
  <c r="BJ29" i="2"/>
  <c r="BE29" i="2"/>
  <c r="AO29" i="2"/>
  <c r="BI29" i="2" s="1"/>
  <c r="Y29" i="2"/>
  <c r="BH29" i="2" s="1"/>
  <c r="BK28" i="2"/>
  <c r="BG28" i="2"/>
  <c r="BE28" i="2"/>
  <c r="BJ28" i="2" s="1"/>
  <c r="AO28" i="2"/>
  <c r="BI28" i="2" s="1"/>
  <c r="Y28" i="2"/>
  <c r="BH28" i="2" s="1"/>
  <c r="BL28" i="2" s="1"/>
  <c r="BK27" i="2"/>
  <c r="BH27" i="2"/>
  <c r="BL27" i="2" s="1"/>
  <c r="BE27" i="2"/>
  <c r="BJ27" i="2" s="1"/>
  <c r="AO27" i="2"/>
  <c r="BI27" i="2" s="1"/>
  <c r="Y27" i="2"/>
  <c r="BG27" i="2" s="1"/>
  <c r="BK26" i="2"/>
  <c r="BI26" i="2"/>
  <c r="BE26" i="2"/>
  <c r="BJ26" i="2" s="1"/>
  <c r="AO26" i="2"/>
  <c r="Y26" i="2"/>
  <c r="BH26" i="2" s="1"/>
  <c r="BK25" i="2"/>
  <c r="BE25" i="2"/>
  <c r="BJ25" i="2" s="1"/>
  <c r="AO25" i="2"/>
  <c r="BI25" i="2" s="1"/>
  <c r="Y25" i="2"/>
  <c r="BH25" i="2" s="1"/>
  <c r="BK24" i="2"/>
  <c r="BG24" i="2"/>
  <c r="BE24" i="2"/>
  <c r="BJ24" i="2" s="1"/>
  <c r="AO24" i="2"/>
  <c r="BI24" i="2" s="1"/>
  <c r="Y24" i="2"/>
  <c r="BH24" i="2" s="1"/>
  <c r="BK23" i="2"/>
  <c r="BH23" i="2"/>
  <c r="BL23" i="2" s="1"/>
  <c r="BE23" i="2"/>
  <c r="BJ23" i="2" s="1"/>
  <c r="AO23" i="2"/>
  <c r="BI23" i="2" s="1"/>
  <c r="Y23" i="2"/>
  <c r="BG23" i="2" s="1"/>
  <c r="BK22" i="2"/>
  <c r="BE22" i="2"/>
  <c r="BJ22" i="2" s="1"/>
  <c r="AO22" i="2"/>
  <c r="BI22" i="2" s="1"/>
  <c r="Y22" i="2"/>
  <c r="BH22" i="2" s="1"/>
  <c r="BK21" i="2"/>
  <c r="BE21" i="2"/>
  <c r="BJ21" i="2" s="1"/>
  <c r="AO21" i="2"/>
  <c r="BI21" i="2" s="1"/>
  <c r="Y21" i="2"/>
  <c r="BH21" i="2" s="1"/>
  <c r="BK20" i="2"/>
  <c r="BG20" i="2"/>
  <c r="BE20" i="2"/>
  <c r="BJ20" i="2" s="1"/>
  <c r="AO20" i="2"/>
  <c r="BI20" i="2" s="1"/>
  <c r="Y20" i="2"/>
  <c r="BH20" i="2" s="1"/>
  <c r="BK19" i="2"/>
  <c r="BE19" i="2"/>
  <c r="BJ19" i="2" s="1"/>
  <c r="AO19" i="2"/>
  <c r="BI19" i="2" s="1"/>
  <c r="Y19" i="2"/>
  <c r="BG19" i="2" s="1"/>
  <c r="BK18" i="2"/>
  <c r="BE18" i="2"/>
  <c r="BJ18" i="2" s="1"/>
  <c r="AO18" i="2"/>
  <c r="BI18" i="2" s="1"/>
  <c r="Y18" i="2"/>
  <c r="BH18" i="2" s="1"/>
  <c r="BK17" i="2"/>
  <c r="BE17" i="2"/>
  <c r="BJ17" i="2" s="1"/>
  <c r="AO17" i="2"/>
  <c r="BI17" i="2" s="1"/>
  <c r="Y17" i="2"/>
  <c r="BH17" i="2" s="1"/>
  <c r="BK16" i="2"/>
  <c r="BG16" i="2"/>
  <c r="BE16" i="2"/>
  <c r="BJ16" i="2" s="1"/>
  <c r="AO16" i="2"/>
  <c r="BI16" i="2" s="1"/>
  <c r="Y16" i="2"/>
  <c r="BH16" i="2" s="1"/>
  <c r="BL16" i="2" s="1"/>
  <c r="BL15" i="2"/>
  <c r="BK15" i="2"/>
  <c r="BH15" i="2"/>
  <c r="BE15" i="2"/>
  <c r="BJ15" i="2" s="1"/>
  <c r="AO15" i="2"/>
  <c r="BI15" i="2" s="1"/>
  <c r="Y15" i="2"/>
  <c r="BG15" i="2" s="1"/>
  <c r="BK14" i="2"/>
  <c r="BI14" i="2"/>
  <c r="BE14" i="2"/>
  <c r="BJ14" i="2" s="1"/>
  <c r="AO14" i="2"/>
  <c r="Y14" i="2"/>
  <c r="BH14" i="2" s="1"/>
  <c r="BK13" i="2"/>
  <c r="BJ13" i="2"/>
  <c r="BE13" i="2"/>
  <c r="AO13" i="2"/>
  <c r="BI13" i="2" s="1"/>
  <c r="Y13" i="2"/>
  <c r="BH13" i="2" s="1"/>
  <c r="BL57" i="2" l="1"/>
  <c r="BL70" i="2"/>
  <c r="BL13" i="2"/>
  <c r="BL26" i="2"/>
  <c r="BL29" i="2"/>
  <c r="BL42" i="2"/>
  <c r="BL45" i="2"/>
  <c r="BL58" i="2"/>
  <c r="BL61" i="2"/>
  <c r="BL74" i="2"/>
  <c r="BH75" i="2"/>
  <c r="BL75" i="2" s="1"/>
  <c r="BL77" i="2"/>
  <c r="BL80" i="2"/>
  <c r="BL96" i="2"/>
  <c r="BL110" i="2"/>
  <c r="BL112" i="2"/>
  <c r="BL25" i="2"/>
  <c r="BL38" i="2"/>
  <c r="BL14" i="2"/>
  <c r="BL17" i="2"/>
  <c r="BL20" i="2"/>
  <c r="BL30" i="2"/>
  <c r="BL33" i="2"/>
  <c r="BL36" i="2"/>
  <c r="BL46" i="2"/>
  <c r="BL49" i="2"/>
  <c r="BL52" i="2"/>
  <c r="BL62" i="2"/>
  <c r="BL65" i="2"/>
  <c r="BL68" i="2"/>
  <c r="BL78" i="2"/>
  <c r="BL81" i="2"/>
  <c r="BL82" i="2"/>
  <c r="BL84" i="2"/>
  <c r="BL97" i="2"/>
  <c r="BL98" i="2"/>
  <c r="BL100" i="2"/>
  <c r="BL113" i="2"/>
  <c r="BL114" i="2"/>
  <c r="BL116" i="2"/>
  <c r="BL119" i="2"/>
  <c r="BL22" i="2"/>
  <c r="BL41" i="2"/>
  <c r="BL54" i="2"/>
  <c r="BL73" i="2"/>
  <c r="BL18" i="2"/>
  <c r="BH19" i="2"/>
  <c r="BL19" i="2" s="1"/>
  <c r="BL21" i="2"/>
  <c r="BL24" i="2"/>
  <c r="BL34" i="2"/>
  <c r="BH35" i="2"/>
  <c r="BL35" i="2" s="1"/>
  <c r="BL37" i="2"/>
  <c r="BL40" i="2"/>
  <c r="BL50" i="2"/>
  <c r="BH51" i="2"/>
  <c r="BL51" i="2" s="1"/>
  <c r="BL53" i="2"/>
  <c r="BL56" i="2"/>
  <c r="BL66" i="2"/>
  <c r="BH67" i="2"/>
  <c r="BL67" i="2" s="1"/>
  <c r="BL69" i="2"/>
  <c r="BL72" i="2"/>
  <c r="BL85" i="2"/>
  <c r="BL86" i="2"/>
  <c r="BL88" i="2"/>
  <c r="BL101" i="2"/>
  <c r="BL102" i="2"/>
  <c r="BL104" i="2"/>
  <c r="BL117" i="2"/>
  <c r="BH83" i="2"/>
  <c r="BL83" i="2" s="1"/>
  <c r="BH95" i="2"/>
  <c r="BL95" i="2" s="1"/>
  <c r="BH99" i="2"/>
  <c r="BL99" i="2" s="1"/>
  <c r="BH115" i="2"/>
  <c r="BL115" i="2" s="1"/>
  <c r="BL131" i="2"/>
  <c r="BG13" i="2"/>
  <c r="BG17" i="2"/>
  <c r="BG21" i="2"/>
  <c r="BG25" i="2"/>
  <c r="BG29" i="2"/>
  <c r="BG33" i="2"/>
  <c r="BG37" i="2"/>
  <c r="BG41" i="2"/>
  <c r="BG45" i="2"/>
  <c r="BG49" i="2"/>
  <c r="BG53" i="2"/>
  <c r="BG57" i="2"/>
  <c r="BG61" i="2"/>
  <c r="BG65" i="2"/>
  <c r="BG69" i="2"/>
  <c r="BG73" i="2"/>
  <c r="BG77" i="2"/>
  <c r="BG81" i="2"/>
  <c r="BG85" i="2"/>
  <c r="BG89" i="2"/>
  <c r="BG93" i="2"/>
  <c r="BG97" i="2"/>
  <c r="BG101" i="2"/>
  <c r="BG105" i="2"/>
  <c r="BG109" i="2"/>
  <c r="BG113" i="2"/>
  <c r="BG117" i="2"/>
  <c r="BL132" i="2"/>
  <c r="BH133" i="2"/>
  <c r="BL133" i="2" s="1"/>
  <c r="BL135" i="2"/>
  <c r="BL138" i="2"/>
  <c r="BL148" i="2"/>
  <c r="BH149" i="2"/>
  <c r="BL149" i="2" s="1"/>
  <c r="BL151" i="2"/>
  <c r="BL154" i="2"/>
  <c r="BL164" i="2"/>
  <c r="BH165" i="2"/>
  <c r="BL165" i="2" s="1"/>
  <c r="BL167" i="2"/>
  <c r="BL170" i="2"/>
  <c r="BG174" i="2"/>
  <c r="BI174" i="2"/>
  <c r="BL181" i="2"/>
  <c r="BG223" i="2"/>
  <c r="BH223" i="2"/>
  <c r="BL223" i="2" s="1"/>
  <c r="BH87" i="2"/>
  <c r="BL87" i="2" s="1"/>
  <c r="BH103" i="2"/>
  <c r="BL103" i="2" s="1"/>
  <c r="BH111" i="2"/>
  <c r="BL111" i="2" s="1"/>
  <c r="BI118" i="2"/>
  <c r="BL118" i="2" s="1"/>
  <c r="BL163" i="2"/>
  <c r="BG175" i="2"/>
  <c r="BH175" i="2"/>
  <c r="BL175" i="2" s="1"/>
  <c r="BG14" i="2"/>
  <c r="BG18" i="2"/>
  <c r="BG22" i="2"/>
  <c r="BG26" i="2"/>
  <c r="BG30" i="2"/>
  <c r="BG34" i="2"/>
  <c r="BG38" i="2"/>
  <c r="BG42" i="2"/>
  <c r="BG46" i="2"/>
  <c r="BG50" i="2"/>
  <c r="BG54" i="2"/>
  <c r="BG58" i="2"/>
  <c r="BG62" i="2"/>
  <c r="BG66" i="2"/>
  <c r="BG70" i="2"/>
  <c r="BG74" i="2"/>
  <c r="BG78" i="2"/>
  <c r="BG82" i="2"/>
  <c r="BG86" i="2"/>
  <c r="BG90" i="2"/>
  <c r="BG94" i="2"/>
  <c r="BG98" i="2"/>
  <c r="BG102" i="2"/>
  <c r="BG106" i="2"/>
  <c r="BG110" i="2"/>
  <c r="BG114" i="2"/>
  <c r="BG120" i="2"/>
  <c r="BH123" i="2"/>
  <c r="BL123" i="2" s="1"/>
  <c r="BG123" i="2"/>
  <c r="BI124" i="2"/>
  <c r="BL124" i="2" s="1"/>
  <c r="BL126" i="2"/>
  <c r="BL136" i="2"/>
  <c r="BL139" i="2"/>
  <c r="BI140" i="2"/>
  <c r="BL140" i="2" s="1"/>
  <c r="BL142" i="2"/>
  <c r="BL152" i="2"/>
  <c r="BL155" i="2"/>
  <c r="BL158" i="2"/>
  <c r="BL168" i="2"/>
  <c r="BG207" i="2"/>
  <c r="BH207" i="2"/>
  <c r="BL207" i="2" s="1"/>
  <c r="BH91" i="2"/>
  <c r="BL91" i="2" s="1"/>
  <c r="BH107" i="2"/>
  <c r="BL107" i="2" s="1"/>
  <c r="BL147" i="2"/>
  <c r="BG119" i="2"/>
  <c r="BL120" i="2"/>
  <c r="BH125" i="2"/>
  <c r="BL125" i="2" s="1"/>
  <c r="BL127" i="2"/>
  <c r="BI128" i="2"/>
  <c r="BL128" i="2" s="1"/>
  <c r="BL130" i="2"/>
  <c r="BH141" i="2"/>
  <c r="BL141" i="2" s="1"/>
  <c r="BL143" i="2"/>
  <c r="BL146" i="2"/>
  <c r="BL156" i="2"/>
  <c r="BH157" i="2"/>
  <c r="BL157" i="2" s="1"/>
  <c r="BL159" i="2"/>
  <c r="BL162" i="2"/>
  <c r="BG191" i="2"/>
  <c r="BH191" i="2"/>
  <c r="BL191" i="2" s="1"/>
  <c r="BG127" i="2"/>
  <c r="BG131" i="2"/>
  <c r="BG135" i="2"/>
  <c r="BG139" i="2"/>
  <c r="BG143" i="2"/>
  <c r="BG147" i="2"/>
  <c r="BG151" i="2"/>
  <c r="BG155" i="2"/>
  <c r="BG159" i="2"/>
  <c r="BG163" i="2"/>
  <c r="BG167" i="2"/>
  <c r="BL172" i="2"/>
  <c r="BL182" i="2"/>
  <c r="BH183" i="2"/>
  <c r="BL183" i="2" s="1"/>
  <c r="BL185" i="2"/>
  <c r="BL188" i="2"/>
  <c r="BL198" i="2"/>
  <c r="BH199" i="2"/>
  <c r="BL199" i="2" s="1"/>
  <c r="BL201" i="2"/>
  <c r="BL204" i="2"/>
  <c r="BL214" i="2"/>
  <c r="BH215" i="2"/>
  <c r="BL215" i="2" s="1"/>
  <c r="BL217" i="2"/>
  <c r="BL220" i="2"/>
  <c r="BL230" i="2"/>
  <c r="BH231" i="2"/>
  <c r="BL231" i="2" s="1"/>
  <c r="BL233" i="2"/>
  <c r="BG152" i="2"/>
  <c r="BG156" i="2"/>
  <c r="BG171" i="2"/>
  <c r="BL173" i="2"/>
  <c r="BL176" i="2"/>
  <c r="BL186" i="2"/>
  <c r="BL189" i="2"/>
  <c r="BL192" i="2"/>
  <c r="BL202" i="2"/>
  <c r="BL205" i="2"/>
  <c r="BL208" i="2"/>
  <c r="BL218" i="2"/>
  <c r="BL221" i="2"/>
  <c r="BL224" i="2"/>
  <c r="BL234" i="2"/>
  <c r="BH235" i="2"/>
  <c r="BL235" i="2" s="1"/>
  <c r="BL237" i="2"/>
  <c r="BL174" i="2"/>
  <c r="BL177" i="2"/>
  <c r="BL180" i="2"/>
  <c r="BL190" i="2"/>
  <c r="BL193" i="2"/>
  <c r="BL196" i="2"/>
  <c r="BL206" i="2"/>
  <c r="BL209" i="2"/>
  <c r="BL212" i="2"/>
  <c r="BL222" i="2"/>
  <c r="BL225" i="2"/>
  <c r="BL228" i="2"/>
  <c r="BL238" i="2"/>
  <c r="BG173" i="2"/>
  <c r="BG177" i="2"/>
  <c r="BG181" i="2"/>
  <c r="BG185" i="2"/>
  <c r="BG189" i="2"/>
  <c r="BG193" i="2"/>
  <c r="BG197" i="2"/>
  <c r="BG201" i="2"/>
  <c r="BG205" i="2"/>
  <c r="BG209" i="2"/>
  <c r="BG213" i="2"/>
  <c r="BG217" i="2"/>
  <c r="BG221" i="2"/>
  <c r="BG225" i="2"/>
  <c r="BG229" i="2"/>
  <c r="BG233" i="2"/>
  <c r="BG237" i="2"/>
  <c r="BG182" i="2"/>
  <c r="BG186" i="2"/>
  <c r="BG190" i="2"/>
  <c r="BG198" i="2"/>
  <c r="BG202" i="2"/>
  <c r="BG206" i="2"/>
  <c r="BG210" i="2"/>
  <c r="BG214" i="2"/>
  <c r="BG218" i="2"/>
  <c r="BG222" i="2"/>
  <c r="BG226" i="2"/>
  <c r="BG230" i="2"/>
  <c r="BG234" i="2"/>
  <c r="BG238" i="2"/>
  <c r="BK196" i="1" l="1"/>
  <c r="BH196" i="1"/>
  <c r="BE196" i="1"/>
  <c r="BJ196" i="1" s="1"/>
  <c r="AO196" i="1"/>
  <c r="BI196" i="1" s="1"/>
  <c r="Y196" i="1"/>
  <c r="BG196" i="1" s="1"/>
  <c r="BK195" i="1"/>
  <c r="BI195" i="1"/>
  <c r="BE195" i="1"/>
  <c r="BJ195" i="1" s="1"/>
  <c r="AO195" i="1"/>
  <c r="Y195" i="1"/>
  <c r="BH195" i="1" s="1"/>
  <c r="BK194" i="1"/>
  <c r="BE194" i="1"/>
  <c r="BJ194" i="1" s="1"/>
  <c r="AO194" i="1"/>
  <c r="BI194" i="1" s="1"/>
  <c r="Y194" i="1"/>
  <c r="BH194" i="1" s="1"/>
  <c r="BK193" i="1"/>
  <c r="BG193" i="1"/>
  <c r="BE193" i="1"/>
  <c r="BJ193" i="1" s="1"/>
  <c r="AO193" i="1"/>
  <c r="BI193" i="1" s="1"/>
  <c r="Y193" i="1"/>
  <c r="BH193" i="1" s="1"/>
  <c r="BK192" i="1"/>
  <c r="BE192" i="1"/>
  <c r="BJ192" i="1" s="1"/>
  <c r="AO192" i="1"/>
  <c r="BI192" i="1" s="1"/>
  <c r="Y192" i="1"/>
  <c r="BK191" i="1"/>
  <c r="BE191" i="1"/>
  <c r="BJ191" i="1" s="1"/>
  <c r="AO191" i="1"/>
  <c r="BI191" i="1" s="1"/>
  <c r="Y191" i="1"/>
  <c r="BH191" i="1" s="1"/>
  <c r="BL191" i="1" s="1"/>
  <c r="BK190" i="1"/>
  <c r="BE190" i="1"/>
  <c r="BJ190" i="1" s="1"/>
  <c r="AO190" i="1"/>
  <c r="BI190" i="1" s="1"/>
  <c r="Y190" i="1"/>
  <c r="BH190" i="1" s="1"/>
  <c r="BK189" i="1"/>
  <c r="BG189" i="1"/>
  <c r="BE189" i="1"/>
  <c r="BJ189" i="1" s="1"/>
  <c r="AO189" i="1"/>
  <c r="BI189" i="1" s="1"/>
  <c r="Y189" i="1"/>
  <c r="BH189" i="1" s="1"/>
  <c r="BK188" i="1"/>
  <c r="BE188" i="1"/>
  <c r="BJ188" i="1" s="1"/>
  <c r="AO188" i="1"/>
  <c r="BI188" i="1" s="1"/>
  <c r="Y188" i="1"/>
  <c r="BK187" i="1"/>
  <c r="BE187" i="1"/>
  <c r="BJ187" i="1" s="1"/>
  <c r="AO187" i="1"/>
  <c r="BI187" i="1" s="1"/>
  <c r="Y187" i="1"/>
  <c r="BH187" i="1" s="1"/>
  <c r="BK186" i="1"/>
  <c r="BJ186" i="1"/>
  <c r="BE186" i="1"/>
  <c r="AO186" i="1"/>
  <c r="BI186" i="1" s="1"/>
  <c r="Y186" i="1"/>
  <c r="BH186" i="1" s="1"/>
  <c r="BK185" i="1"/>
  <c r="BG185" i="1"/>
  <c r="BE185" i="1"/>
  <c r="BJ185" i="1" s="1"/>
  <c r="AO185" i="1"/>
  <c r="BI185" i="1" s="1"/>
  <c r="Y185" i="1"/>
  <c r="BH185" i="1" s="1"/>
  <c r="BL185" i="1" s="1"/>
  <c r="BK184" i="1"/>
  <c r="BH184" i="1"/>
  <c r="BE184" i="1"/>
  <c r="BJ184" i="1" s="1"/>
  <c r="AO184" i="1"/>
  <c r="BI184" i="1" s="1"/>
  <c r="BL184" i="1" s="1"/>
  <c r="Y184" i="1"/>
  <c r="BG184" i="1" s="1"/>
  <c r="BK183" i="1"/>
  <c r="BI183" i="1"/>
  <c r="BE183" i="1"/>
  <c r="BJ183" i="1" s="1"/>
  <c r="AO183" i="1"/>
  <c r="Y183" i="1"/>
  <c r="BH183" i="1" s="1"/>
  <c r="BK182" i="1"/>
  <c r="BJ182" i="1"/>
  <c r="BE182" i="1"/>
  <c r="AO182" i="1"/>
  <c r="BI182" i="1" s="1"/>
  <c r="Y182" i="1"/>
  <c r="BH182" i="1" s="1"/>
  <c r="BL182" i="1" s="1"/>
  <c r="BK181" i="1"/>
  <c r="BG181" i="1"/>
  <c r="BE181" i="1"/>
  <c r="BJ181" i="1" s="1"/>
  <c r="AO181" i="1"/>
  <c r="BI181" i="1" s="1"/>
  <c r="Y181" i="1"/>
  <c r="BH181" i="1" s="1"/>
  <c r="BK180" i="1"/>
  <c r="BH180" i="1"/>
  <c r="BL180" i="1" s="1"/>
  <c r="BE180" i="1"/>
  <c r="BJ180" i="1" s="1"/>
  <c r="AO180" i="1"/>
  <c r="BI180" i="1" s="1"/>
  <c r="Y180" i="1"/>
  <c r="BG180" i="1" s="1"/>
  <c r="BK179" i="1"/>
  <c r="BI179" i="1"/>
  <c r="BE179" i="1"/>
  <c r="BJ179" i="1" s="1"/>
  <c r="AO179" i="1"/>
  <c r="Y179" i="1"/>
  <c r="BH179" i="1" s="1"/>
  <c r="BL179" i="1" s="1"/>
  <c r="BK178" i="1"/>
  <c r="BJ178" i="1"/>
  <c r="BE178" i="1"/>
  <c r="AO178" i="1"/>
  <c r="BI178" i="1" s="1"/>
  <c r="Y178" i="1"/>
  <c r="BH178" i="1" s="1"/>
  <c r="BK177" i="1"/>
  <c r="BG177" i="1"/>
  <c r="BE177" i="1"/>
  <c r="BJ177" i="1" s="1"/>
  <c r="AO177" i="1"/>
  <c r="BI177" i="1" s="1"/>
  <c r="Y177" i="1"/>
  <c r="BH177" i="1" s="1"/>
  <c r="BK176" i="1"/>
  <c r="BH176" i="1"/>
  <c r="BL176" i="1" s="1"/>
  <c r="BE176" i="1"/>
  <c r="BJ176" i="1" s="1"/>
  <c r="AO176" i="1"/>
  <c r="BI176" i="1" s="1"/>
  <c r="Y176" i="1"/>
  <c r="BG176" i="1" s="1"/>
  <c r="BK175" i="1"/>
  <c r="BI175" i="1"/>
  <c r="BE175" i="1"/>
  <c r="BJ175" i="1" s="1"/>
  <c r="AO175" i="1"/>
  <c r="Y175" i="1"/>
  <c r="BK174" i="1"/>
  <c r="BE174" i="1"/>
  <c r="BJ174" i="1" s="1"/>
  <c r="AO174" i="1"/>
  <c r="BI174" i="1" s="1"/>
  <c r="Y174" i="1"/>
  <c r="BH174" i="1" s="1"/>
  <c r="BK173" i="1"/>
  <c r="BJ173" i="1"/>
  <c r="BG173" i="1"/>
  <c r="BE173" i="1"/>
  <c r="AO173" i="1"/>
  <c r="BI173" i="1" s="1"/>
  <c r="Y173" i="1"/>
  <c r="BH173" i="1" s="1"/>
  <c r="BL173" i="1" s="1"/>
  <c r="BK172" i="1"/>
  <c r="BG172" i="1"/>
  <c r="BE172" i="1"/>
  <c r="BJ172" i="1" s="1"/>
  <c r="AO172" i="1"/>
  <c r="BI172" i="1" s="1"/>
  <c r="Y172" i="1"/>
  <c r="BH172" i="1" s="1"/>
  <c r="BL172" i="1" s="1"/>
  <c r="BK171" i="1"/>
  <c r="BE171" i="1"/>
  <c r="BJ171" i="1" s="1"/>
  <c r="AO171" i="1"/>
  <c r="BI171" i="1" s="1"/>
  <c r="Y171" i="1"/>
  <c r="BH171" i="1" s="1"/>
  <c r="BL171" i="1" s="1"/>
  <c r="BK170" i="1"/>
  <c r="BJ170" i="1"/>
  <c r="BI170" i="1"/>
  <c r="BE170" i="1"/>
  <c r="AO170" i="1"/>
  <c r="Y170" i="1"/>
  <c r="BH170" i="1" s="1"/>
  <c r="BK169" i="1"/>
  <c r="BE169" i="1"/>
  <c r="AO169" i="1"/>
  <c r="BI169" i="1" s="1"/>
  <c r="Y169" i="1"/>
  <c r="BH169" i="1" s="1"/>
  <c r="BK168" i="1"/>
  <c r="BE168" i="1"/>
  <c r="BJ168" i="1" s="1"/>
  <c r="AO168" i="1"/>
  <c r="BI168" i="1" s="1"/>
  <c r="Y168" i="1"/>
  <c r="BK167" i="1"/>
  <c r="BI167" i="1"/>
  <c r="BH167" i="1"/>
  <c r="BL167" i="1" s="1"/>
  <c r="BE167" i="1"/>
  <c r="BJ167" i="1" s="1"/>
  <c r="AO167" i="1"/>
  <c r="Y167" i="1"/>
  <c r="BG167" i="1" s="1"/>
  <c r="BK166" i="1"/>
  <c r="BE166" i="1"/>
  <c r="BJ166" i="1" s="1"/>
  <c r="AO166" i="1"/>
  <c r="BI166" i="1" s="1"/>
  <c r="Y166" i="1"/>
  <c r="BH166" i="1" s="1"/>
  <c r="BK165" i="1"/>
  <c r="BJ165" i="1"/>
  <c r="BG165" i="1"/>
  <c r="BE165" i="1"/>
  <c r="AO165" i="1"/>
  <c r="BI165" i="1" s="1"/>
  <c r="Y165" i="1"/>
  <c r="BH165" i="1" s="1"/>
  <c r="BL165" i="1" s="1"/>
  <c r="BK164" i="1"/>
  <c r="BG164" i="1"/>
  <c r="BE164" i="1"/>
  <c r="BJ164" i="1" s="1"/>
  <c r="AO164" i="1"/>
  <c r="BI164" i="1" s="1"/>
  <c r="Y164" i="1"/>
  <c r="BH164" i="1" s="1"/>
  <c r="BL164" i="1" s="1"/>
  <c r="BL163" i="1"/>
  <c r="BK163" i="1"/>
  <c r="BE163" i="1"/>
  <c r="BJ163" i="1" s="1"/>
  <c r="AO163" i="1"/>
  <c r="BI163" i="1" s="1"/>
  <c r="Y163" i="1"/>
  <c r="BH163" i="1" s="1"/>
  <c r="BK162" i="1"/>
  <c r="BJ162" i="1"/>
  <c r="BI162" i="1"/>
  <c r="BE162" i="1"/>
  <c r="AO162" i="1"/>
  <c r="Y162" i="1"/>
  <c r="BH162" i="1" s="1"/>
  <c r="BL162" i="1" s="1"/>
  <c r="BK161" i="1"/>
  <c r="BE161" i="1"/>
  <c r="AO161" i="1"/>
  <c r="BI161" i="1" s="1"/>
  <c r="Y161" i="1"/>
  <c r="BH161" i="1" s="1"/>
  <c r="BK160" i="1"/>
  <c r="BH160" i="1"/>
  <c r="BL160" i="1" s="1"/>
  <c r="BE160" i="1"/>
  <c r="BJ160" i="1" s="1"/>
  <c r="AO160" i="1"/>
  <c r="BI160" i="1" s="1"/>
  <c r="Y160" i="1"/>
  <c r="BG160" i="1" s="1"/>
  <c r="BK159" i="1"/>
  <c r="BI159" i="1"/>
  <c r="BE159" i="1"/>
  <c r="BJ159" i="1" s="1"/>
  <c r="AO159" i="1"/>
  <c r="Y159" i="1"/>
  <c r="BK158" i="1"/>
  <c r="BE158" i="1"/>
  <c r="BJ158" i="1" s="1"/>
  <c r="AO158" i="1"/>
  <c r="Y158" i="1"/>
  <c r="BH158" i="1" s="1"/>
  <c r="BK157" i="1"/>
  <c r="BJ157" i="1"/>
  <c r="BG157" i="1"/>
  <c r="BE157" i="1"/>
  <c r="AO157" i="1"/>
  <c r="BI157" i="1" s="1"/>
  <c r="Y157" i="1"/>
  <c r="BH157" i="1" s="1"/>
  <c r="BL157" i="1" s="1"/>
  <c r="BK156" i="1"/>
  <c r="BG156" i="1"/>
  <c r="BE156" i="1"/>
  <c r="BJ156" i="1" s="1"/>
  <c r="AO156" i="1"/>
  <c r="BI156" i="1" s="1"/>
  <c r="Y156" i="1"/>
  <c r="BH156" i="1" s="1"/>
  <c r="BL156" i="1" s="1"/>
  <c r="BK155" i="1"/>
  <c r="BE155" i="1"/>
  <c r="BJ155" i="1" s="1"/>
  <c r="AO155" i="1"/>
  <c r="BI155" i="1" s="1"/>
  <c r="Y155" i="1"/>
  <c r="BH155" i="1" s="1"/>
  <c r="BL155" i="1" s="1"/>
  <c r="BK154" i="1"/>
  <c r="BJ154" i="1"/>
  <c r="BI154" i="1"/>
  <c r="BE154" i="1"/>
  <c r="AO154" i="1"/>
  <c r="Y154" i="1"/>
  <c r="BH154" i="1" s="1"/>
  <c r="BK153" i="1"/>
  <c r="BE153" i="1"/>
  <c r="AO153" i="1"/>
  <c r="BI153" i="1" s="1"/>
  <c r="Y153" i="1"/>
  <c r="BH153" i="1" s="1"/>
  <c r="BK152" i="1"/>
  <c r="BE152" i="1"/>
  <c r="BJ152" i="1" s="1"/>
  <c r="AO152" i="1"/>
  <c r="BI152" i="1" s="1"/>
  <c r="Y152" i="1"/>
  <c r="BK151" i="1"/>
  <c r="BI151" i="1"/>
  <c r="BH151" i="1"/>
  <c r="BL151" i="1" s="1"/>
  <c r="BE151" i="1"/>
  <c r="BJ151" i="1" s="1"/>
  <c r="AO151" i="1"/>
  <c r="Y151" i="1"/>
  <c r="BG151" i="1" s="1"/>
  <c r="BK150" i="1"/>
  <c r="BE150" i="1"/>
  <c r="BJ150" i="1" s="1"/>
  <c r="AO150" i="1"/>
  <c r="Y150" i="1"/>
  <c r="BH150" i="1" s="1"/>
  <c r="BK149" i="1"/>
  <c r="BJ149" i="1"/>
  <c r="BG149" i="1"/>
  <c r="BE149" i="1"/>
  <c r="AO149" i="1"/>
  <c r="BI149" i="1" s="1"/>
  <c r="Y149" i="1"/>
  <c r="BH149" i="1" s="1"/>
  <c r="BL149" i="1" s="1"/>
  <c r="BK148" i="1"/>
  <c r="BG148" i="1"/>
  <c r="BE148" i="1"/>
  <c r="BJ148" i="1" s="1"/>
  <c r="BL148" i="1" s="1"/>
  <c r="AO148" i="1"/>
  <c r="BI148" i="1" s="1"/>
  <c r="Y148" i="1"/>
  <c r="BH148" i="1" s="1"/>
  <c r="BL147" i="1"/>
  <c r="BK147" i="1"/>
  <c r="BE147" i="1"/>
  <c r="BJ147" i="1" s="1"/>
  <c r="AO147" i="1"/>
  <c r="BI147" i="1" s="1"/>
  <c r="Y147" i="1"/>
  <c r="BH147" i="1" s="1"/>
  <c r="BK146" i="1"/>
  <c r="BJ146" i="1"/>
  <c r="BI146" i="1"/>
  <c r="BE146" i="1"/>
  <c r="AO146" i="1"/>
  <c r="Y146" i="1"/>
  <c r="BH146" i="1" s="1"/>
  <c r="BL146" i="1" s="1"/>
  <c r="BK145" i="1"/>
  <c r="BE145" i="1"/>
  <c r="AO145" i="1"/>
  <c r="BI145" i="1" s="1"/>
  <c r="Y145" i="1"/>
  <c r="BH145" i="1" s="1"/>
  <c r="BK144" i="1"/>
  <c r="BH144" i="1"/>
  <c r="BL144" i="1" s="1"/>
  <c r="BE144" i="1"/>
  <c r="BJ144" i="1" s="1"/>
  <c r="AO144" i="1"/>
  <c r="BI144" i="1" s="1"/>
  <c r="Y144" i="1"/>
  <c r="BG144" i="1" s="1"/>
  <c r="BK143" i="1"/>
  <c r="BI143" i="1"/>
  <c r="BE143" i="1"/>
  <c r="BJ143" i="1" s="1"/>
  <c r="AO143" i="1"/>
  <c r="Y143" i="1"/>
  <c r="BK142" i="1"/>
  <c r="BE142" i="1"/>
  <c r="BJ142" i="1" s="1"/>
  <c r="AO142" i="1"/>
  <c r="Y142" i="1"/>
  <c r="BH142" i="1" s="1"/>
  <c r="BK141" i="1"/>
  <c r="BJ141" i="1"/>
  <c r="BG141" i="1"/>
  <c r="BE141" i="1"/>
  <c r="AO141" i="1"/>
  <c r="BI141" i="1" s="1"/>
  <c r="Y141" i="1"/>
  <c r="BH141" i="1" s="1"/>
  <c r="BL141" i="1" s="1"/>
  <c r="BK140" i="1"/>
  <c r="BG140" i="1"/>
  <c r="BE140" i="1"/>
  <c r="BJ140" i="1" s="1"/>
  <c r="AO140" i="1"/>
  <c r="BI140" i="1" s="1"/>
  <c r="Y140" i="1"/>
  <c r="BH140" i="1" s="1"/>
  <c r="BL140" i="1" s="1"/>
  <c r="BK139" i="1"/>
  <c r="BE139" i="1"/>
  <c r="BJ139" i="1" s="1"/>
  <c r="AO139" i="1"/>
  <c r="BI139" i="1" s="1"/>
  <c r="Y139" i="1"/>
  <c r="BH139" i="1" s="1"/>
  <c r="BL139" i="1" s="1"/>
  <c r="BK138" i="1"/>
  <c r="BJ138" i="1"/>
  <c r="BI138" i="1"/>
  <c r="BE138" i="1"/>
  <c r="AO138" i="1"/>
  <c r="Y138" i="1"/>
  <c r="BH138" i="1" s="1"/>
  <c r="BK137" i="1"/>
  <c r="BE137" i="1"/>
  <c r="AO137" i="1"/>
  <c r="BI137" i="1" s="1"/>
  <c r="Y137" i="1"/>
  <c r="BH137" i="1" s="1"/>
  <c r="BK136" i="1"/>
  <c r="BE136" i="1"/>
  <c r="BJ136" i="1" s="1"/>
  <c r="AO136" i="1"/>
  <c r="BI136" i="1" s="1"/>
  <c r="Y136" i="1"/>
  <c r="BH136" i="1" s="1"/>
  <c r="BL136" i="1" s="1"/>
  <c r="BK135" i="1"/>
  <c r="BE135" i="1"/>
  <c r="BJ135" i="1" s="1"/>
  <c r="AO135" i="1"/>
  <c r="BI135" i="1" s="1"/>
  <c r="Y135" i="1"/>
  <c r="BH135" i="1" s="1"/>
  <c r="BK134" i="1"/>
  <c r="BJ134" i="1"/>
  <c r="BI134" i="1"/>
  <c r="BE134" i="1"/>
  <c r="AO134" i="1"/>
  <c r="BG134" i="1" s="1"/>
  <c r="Y134" i="1"/>
  <c r="BH134" i="1" s="1"/>
  <c r="BL134" i="1" s="1"/>
  <c r="BK133" i="1"/>
  <c r="BJ133" i="1"/>
  <c r="BE133" i="1"/>
  <c r="AO133" i="1"/>
  <c r="BI133" i="1" s="1"/>
  <c r="Y133" i="1"/>
  <c r="BG133" i="1" s="1"/>
  <c r="BK132" i="1"/>
  <c r="BI132" i="1"/>
  <c r="BH132" i="1"/>
  <c r="BL132" i="1" s="1"/>
  <c r="BE132" i="1"/>
  <c r="BJ132" i="1" s="1"/>
  <c r="AO132" i="1"/>
  <c r="Y132" i="1"/>
  <c r="BG132" i="1" s="1"/>
  <c r="BK131" i="1"/>
  <c r="BJ131" i="1"/>
  <c r="BE131" i="1"/>
  <c r="AO131" i="1"/>
  <c r="BI131" i="1" s="1"/>
  <c r="Y131" i="1"/>
  <c r="BK130" i="1"/>
  <c r="BI130" i="1"/>
  <c r="BG130" i="1"/>
  <c r="BE130" i="1"/>
  <c r="BJ130" i="1" s="1"/>
  <c r="AO130" i="1"/>
  <c r="Y130" i="1"/>
  <c r="BH130" i="1" s="1"/>
  <c r="BL130" i="1" s="1"/>
  <c r="BK129" i="1"/>
  <c r="BG129" i="1"/>
  <c r="BE129" i="1"/>
  <c r="BJ129" i="1" s="1"/>
  <c r="AO129" i="1"/>
  <c r="BI129" i="1" s="1"/>
  <c r="Y129" i="1"/>
  <c r="BH129" i="1" s="1"/>
  <c r="BL129" i="1" s="1"/>
  <c r="BK128" i="1"/>
  <c r="BE128" i="1"/>
  <c r="BJ128" i="1" s="1"/>
  <c r="AO128" i="1"/>
  <c r="BI128" i="1" s="1"/>
  <c r="Y128" i="1"/>
  <c r="BH128" i="1" s="1"/>
  <c r="BL128" i="1" s="1"/>
  <c r="BK127" i="1"/>
  <c r="BJ127" i="1"/>
  <c r="BI127" i="1"/>
  <c r="BE127" i="1"/>
  <c r="AO127" i="1"/>
  <c r="Y127" i="1"/>
  <c r="BH127" i="1" s="1"/>
  <c r="BK126" i="1"/>
  <c r="BE126" i="1"/>
  <c r="AO126" i="1"/>
  <c r="BI126" i="1" s="1"/>
  <c r="Y126" i="1"/>
  <c r="BH126" i="1" s="1"/>
  <c r="BK125" i="1"/>
  <c r="BE125" i="1"/>
  <c r="BJ125" i="1" s="1"/>
  <c r="AO125" i="1"/>
  <c r="BI125" i="1" s="1"/>
  <c r="Y125" i="1"/>
  <c r="BG125" i="1" s="1"/>
  <c r="BK124" i="1"/>
  <c r="BI124" i="1"/>
  <c r="BH124" i="1"/>
  <c r="BL124" i="1" s="1"/>
  <c r="BE124" i="1"/>
  <c r="BJ124" i="1" s="1"/>
  <c r="AO124" i="1"/>
  <c r="Y124" i="1"/>
  <c r="BG124" i="1" s="1"/>
  <c r="BK123" i="1"/>
  <c r="BE123" i="1"/>
  <c r="BJ123" i="1" s="1"/>
  <c r="AO123" i="1"/>
  <c r="BI123" i="1" s="1"/>
  <c r="Y123" i="1"/>
  <c r="BH123" i="1" s="1"/>
  <c r="BK122" i="1"/>
  <c r="BJ122" i="1"/>
  <c r="BG122" i="1"/>
  <c r="BE122" i="1"/>
  <c r="AO122" i="1"/>
  <c r="BI122" i="1" s="1"/>
  <c r="Y122" i="1"/>
  <c r="BH122" i="1" s="1"/>
  <c r="BL122" i="1" s="1"/>
  <c r="BK121" i="1"/>
  <c r="BG121" i="1"/>
  <c r="BE121" i="1"/>
  <c r="BJ121" i="1" s="1"/>
  <c r="AO121" i="1"/>
  <c r="BI121" i="1" s="1"/>
  <c r="Y121" i="1"/>
  <c r="BH121" i="1" s="1"/>
  <c r="BL121" i="1" s="1"/>
  <c r="BK120" i="1"/>
  <c r="BE120" i="1"/>
  <c r="BJ120" i="1" s="1"/>
  <c r="AO120" i="1"/>
  <c r="BI120" i="1" s="1"/>
  <c r="Y120" i="1"/>
  <c r="BH120" i="1" s="1"/>
  <c r="BL120" i="1" s="1"/>
  <c r="BK119" i="1"/>
  <c r="BJ119" i="1"/>
  <c r="BI119" i="1"/>
  <c r="BE119" i="1"/>
  <c r="AO119" i="1"/>
  <c r="Y119" i="1"/>
  <c r="BH119" i="1" s="1"/>
  <c r="BK118" i="1"/>
  <c r="BE118" i="1"/>
  <c r="AO118" i="1"/>
  <c r="BI118" i="1" s="1"/>
  <c r="Y118" i="1"/>
  <c r="BH118" i="1" s="1"/>
  <c r="BK117" i="1"/>
  <c r="BH117" i="1"/>
  <c r="BL117" i="1" s="1"/>
  <c r="BE117" i="1"/>
  <c r="BJ117" i="1" s="1"/>
  <c r="AO117" i="1"/>
  <c r="BI117" i="1" s="1"/>
  <c r="Y117" i="1"/>
  <c r="BG117" i="1" s="1"/>
  <c r="BK116" i="1"/>
  <c r="BI116" i="1"/>
  <c r="BE116" i="1"/>
  <c r="BJ116" i="1" s="1"/>
  <c r="AO116" i="1"/>
  <c r="Y116" i="1"/>
  <c r="BG116" i="1" s="1"/>
  <c r="BK115" i="1"/>
  <c r="BE115" i="1"/>
  <c r="BJ115" i="1" s="1"/>
  <c r="AO115" i="1"/>
  <c r="BI115" i="1" s="1"/>
  <c r="Y115" i="1"/>
  <c r="BH115" i="1" s="1"/>
  <c r="BK114" i="1"/>
  <c r="BJ114" i="1"/>
  <c r="BG114" i="1"/>
  <c r="BE114" i="1"/>
  <c r="AO114" i="1"/>
  <c r="BI114" i="1" s="1"/>
  <c r="Y114" i="1"/>
  <c r="BH114" i="1" s="1"/>
  <c r="BL114" i="1" s="1"/>
  <c r="BK113" i="1"/>
  <c r="BG113" i="1"/>
  <c r="BE113" i="1"/>
  <c r="BJ113" i="1" s="1"/>
  <c r="AO113" i="1"/>
  <c r="BI113" i="1" s="1"/>
  <c r="Y113" i="1"/>
  <c r="BH113" i="1" s="1"/>
  <c r="BL113" i="1" s="1"/>
  <c r="BK112" i="1"/>
  <c r="BE112" i="1"/>
  <c r="BJ112" i="1" s="1"/>
  <c r="AO112" i="1"/>
  <c r="BI112" i="1" s="1"/>
  <c r="Y112" i="1"/>
  <c r="BH112" i="1" s="1"/>
  <c r="BL112" i="1" s="1"/>
  <c r="BK111" i="1"/>
  <c r="BJ111" i="1"/>
  <c r="BI111" i="1"/>
  <c r="BE111" i="1"/>
  <c r="AO111" i="1"/>
  <c r="Y111" i="1"/>
  <c r="BH111" i="1" s="1"/>
  <c r="BK110" i="1"/>
  <c r="BE110" i="1"/>
  <c r="AO110" i="1"/>
  <c r="BI110" i="1" s="1"/>
  <c r="Y110" i="1"/>
  <c r="BH110" i="1" s="1"/>
  <c r="BK109" i="1"/>
  <c r="BE109" i="1"/>
  <c r="BJ109" i="1" s="1"/>
  <c r="AO109" i="1"/>
  <c r="BI109" i="1" s="1"/>
  <c r="Y109" i="1"/>
  <c r="BG109" i="1" s="1"/>
  <c r="BK108" i="1"/>
  <c r="BI108" i="1"/>
  <c r="BH108" i="1"/>
  <c r="BL108" i="1" s="1"/>
  <c r="BE108" i="1"/>
  <c r="BJ108" i="1" s="1"/>
  <c r="AO108" i="1"/>
  <c r="Y108" i="1"/>
  <c r="BG108" i="1" s="1"/>
  <c r="BK107" i="1"/>
  <c r="BI107" i="1"/>
  <c r="BH107" i="1"/>
  <c r="BE107" i="1"/>
  <c r="BJ107" i="1" s="1"/>
  <c r="BL107" i="1" s="1"/>
  <c r="AO107" i="1"/>
  <c r="Y107" i="1"/>
  <c r="BG107" i="1" s="1"/>
  <c r="BK106" i="1"/>
  <c r="BE106" i="1"/>
  <c r="BJ106" i="1" s="1"/>
  <c r="AO106" i="1"/>
  <c r="BI106" i="1" s="1"/>
  <c r="Y106" i="1"/>
  <c r="BH106" i="1" s="1"/>
  <c r="BK105" i="1"/>
  <c r="BE105" i="1"/>
  <c r="BJ105" i="1" s="1"/>
  <c r="AO105" i="1"/>
  <c r="BI105" i="1" s="1"/>
  <c r="Y105" i="1"/>
  <c r="BH105" i="1" s="1"/>
  <c r="BL105" i="1" s="1"/>
  <c r="BK104" i="1"/>
  <c r="BG104" i="1"/>
  <c r="BE104" i="1"/>
  <c r="BJ104" i="1" s="1"/>
  <c r="AO104" i="1"/>
  <c r="BI104" i="1" s="1"/>
  <c r="Y104" i="1"/>
  <c r="BH104" i="1" s="1"/>
  <c r="BL104" i="1" s="1"/>
  <c r="BK103" i="1"/>
  <c r="BH103" i="1"/>
  <c r="BE103" i="1"/>
  <c r="BJ103" i="1" s="1"/>
  <c r="AO103" i="1"/>
  <c r="BI103" i="1" s="1"/>
  <c r="BL103" i="1" s="1"/>
  <c r="Y103" i="1"/>
  <c r="BK102" i="1"/>
  <c r="BE102" i="1"/>
  <c r="BJ102" i="1" s="1"/>
  <c r="AO102" i="1"/>
  <c r="Y102" i="1"/>
  <c r="BH102" i="1" s="1"/>
  <c r="BK101" i="1"/>
  <c r="BE101" i="1"/>
  <c r="BJ101" i="1" s="1"/>
  <c r="AO101" i="1"/>
  <c r="BI101" i="1" s="1"/>
  <c r="Y101" i="1"/>
  <c r="BH101" i="1" s="1"/>
  <c r="BK100" i="1"/>
  <c r="BI100" i="1"/>
  <c r="BE100" i="1"/>
  <c r="BJ100" i="1" s="1"/>
  <c r="AO100" i="1"/>
  <c r="Y100" i="1"/>
  <c r="BH100" i="1" s="1"/>
  <c r="BK99" i="1"/>
  <c r="BE99" i="1"/>
  <c r="BJ99" i="1" s="1"/>
  <c r="AO99" i="1"/>
  <c r="BI99" i="1" s="1"/>
  <c r="Y99" i="1"/>
  <c r="BH99" i="1" s="1"/>
  <c r="BK98" i="1"/>
  <c r="BJ98" i="1"/>
  <c r="BI98" i="1"/>
  <c r="BE98" i="1"/>
  <c r="AO98" i="1"/>
  <c r="BG98" i="1" s="1"/>
  <c r="Y98" i="1"/>
  <c r="BH98" i="1" s="1"/>
  <c r="BK97" i="1"/>
  <c r="BJ97" i="1"/>
  <c r="BE97" i="1"/>
  <c r="AO97" i="1"/>
  <c r="BI97" i="1" s="1"/>
  <c r="Y97" i="1"/>
  <c r="BG97" i="1" s="1"/>
  <c r="BK96" i="1"/>
  <c r="BI96" i="1"/>
  <c r="BH96" i="1"/>
  <c r="BL96" i="1" s="1"/>
  <c r="BE96" i="1"/>
  <c r="BJ96" i="1" s="1"/>
  <c r="AO96" i="1"/>
  <c r="Y96" i="1"/>
  <c r="BG96" i="1" s="1"/>
  <c r="BK95" i="1"/>
  <c r="BJ95" i="1"/>
  <c r="BE95" i="1"/>
  <c r="AO95" i="1"/>
  <c r="BI95" i="1" s="1"/>
  <c r="Y95" i="1"/>
  <c r="BH95" i="1" s="1"/>
  <c r="BK94" i="1"/>
  <c r="BE94" i="1"/>
  <c r="BJ94" i="1" s="1"/>
  <c r="AO94" i="1"/>
  <c r="BI94" i="1" s="1"/>
  <c r="Y94" i="1"/>
  <c r="BH94" i="1" s="1"/>
  <c r="BK93" i="1"/>
  <c r="BG93" i="1"/>
  <c r="BE93" i="1"/>
  <c r="BJ93" i="1" s="1"/>
  <c r="AO93" i="1"/>
  <c r="BI93" i="1" s="1"/>
  <c r="Y93" i="1"/>
  <c r="BH93" i="1" s="1"/>
  <c r="BL93" i="1" s="1"/>
  <c r="BK92" i="1"/>
  <c r="BI92" i="1"/>
  <c r="BE92" i="1"/>
  <c r="BJ92" i="1" s="1"/>
  <c r="AO92" i="1"/>
  <c r="Y92" i="1"/>
  <c r="BG92" i="1" s="1"/>
  <c r="BK91" i="1"/>
  <c r="BI91" i="1"/>
  <c r="BE91" i="1"/>
  <c r="BJ91" i="1" s="1"/>
  <c r="AO91" i="1"/>
  <c r="Y91" i="1"/>
  <c r="BH91" i="1" s="1"/>
  <c r="BK90" i="1"/>
  <c r="BJ90" i="1"/>
  <c r="BE90" i="1"/>
  <c r="BG90" i="1" s="1"/>
  <c r="AO90" i="1"/>
  <c r="BI90" i="1" s="1"/>
  <c r="Y90" i="1"/>
  <c r="BH90" i="1" s="1"/>
  <c r="BL90" i="1" s="1"/>
  <c r="BK89" i="1"/>
  <c r="BG89" i="1"/>
  <c r="BE89" i="1"/>
  <c r="BJ89" i="1" s="1"/>
  <c r="AO89" i="1"/>
  <c r="BI89" i="1" s="1"/>
  <c r="Y89" i="1"/>
  <c r="BH89" i="1" s="1"/>
  <c r="BL89" i="1" s="1"/>
  <c r="BL88" i="1"/>
  <c r="BK88" i="1"/>
  <c r="BI88" i="1"/>
  <c r="BH88" i="1"/>
  <c r="BE88" i="1"/>
  <c r="BJ88" i="1" s="1"/>
  <c r="AO88" i="1"/>
  <c r="Y88" i="1"/>
  <c r="BG88" i="1" s="1"/>
  <c r="BK87" i="1"/>
  <c r="BJ87" i="1"/>
  <c r="BE87" i="1"/>
  <c r="AO87" i="1"/>
  <c r="BI87" i="1" s="1"/>
  <c r="Y87" i="1"/>
  <c r="BH87" i="1" s="1"/>
  <c r="BK86" i="1"/>
  <c r="BE86" i="1"/>
  <c r="BJ86" i="1" s="1"/>
  <c r="AO86" i="1"/>
  <c r="BI86" i="1" s="1"/>
  <c r="Y86" i="1"/>
  <c r="BH86" i="1" s="1"/>
  <c r="BK85" i="1"/>
  <c r="BG85" i="1"/>
  <c r="BE85" i="1"/>
  <c r="BJ85" i="1" s="1"/>
  <c r="AO85" i="1"/>
  <c r="BI85" i="1" s="1"/>
  <c r="Y85" i="1"/>
  <c r="BH85" i="1" s="1"/>
  <c r="BL85" i="1" s="1"/>
  <c r="BK84" i="1"/>
  <c r="BI84" i="1"/>
  <c r="BE84" i="1"/>
  <c r="BJ84" i="1" s="1"/>
  <c r="AO84" i="1"/>
  <c r="Y84" i="1"/>
  <c r="BG84" i="1" s="1"/>
  <c r="BK83" i="1"/>
  <c r="BI83" i="1"/>
  <c r="BE83" i="1"/>
  <c r="BJ83" i="1" s="1"/>
  <c r="AO83" i="1"/>
  <c r="Y83" i="1"/>
  <c r="BH83" i="1" s="1"/>
  <c r="BK82" i="1"/>
  <c r="BJ82" i="1"/>
  <c r="BE82" i="1"/>
  <c r="BG82" i="1" s="1"/>
  <c r="AO82" i="1"/>
  <c r="BI82" i="1" s="1"/>
  <c r="Y82" i="1"/>
  <c r="BH82" i="1" s="1"/>
  <c r="BL82" i="1" s="1"/>
  <c r="BK81" i="1"/>
  <c r="BG81" i="1"/>
  <c r="BE81" i="1"/>
  <c r="BJ81" i="1" s="1"/>
  <c r="AO81" i="1"/>
  <c r="BI81" i="1" s="1"/>
  <c r="Y81" i="1"/>
  <c r="BH81" i="1" s="1"/>
  <c r="BL81" i="1" s="1"/>
  <c r="BL80" i="1"/>
  <c r="BK80" i="1"/>
  <c r="BI80" i="1"/>
  <c r="BH80" i="1"/>
  <c r="BE80" i="1"/>
  <c r="BJ80" i="1" s="1"/>
  <c r="AO80" i="1"/>
  <c r="Y80" i="1"/>
  <c r="BG80" i="1" s="1"/>
  <c r="BK79" i="1"/>
  <c r="BJ79" i="1"/>
  <c r="BE79" i="1"/>
  <c r="AO79" i="1"/>
  <c r="BI79" i="1" s="1"/>
  <c r="Y79" i="1"/>
  <c r="BH79" i="1" s="1"/>
  <c r="BK78" i="1"/>
  <c r="BE78" i="1"/>
  <c r="BJ78" i="1" s="1"/>
  <c r="AO78" i="1"/>
  <c r="BI78" i="1" s="1"/>
  <c r="Y78" i="1"/>
  <c r="BH78" i="1" s="1"/>
  <c r="BK77" i="1"/>
  <c r="BG77" i="1"/>
  <c r="BE77" i="1"/>
  <c r="BJ77" i="1" s="1"/>
  <c r="AO77" i="1"/>
  <c r="BI77" i="1" s="1"/>
  <c r="Y77" i="1"/>
  <c r="BH77" i="1" s="1"/>
  <c r="BL77" i="1" s="1"/>
  <c r="BK76" i="1"/>
  <c r="BI76" i="1"/>
  <c r="BE76" i="1"/>
  <c r="BJ76" i="1" s="1"/>
  <c r="AO76" i="1"/>
  <c r="Y76" i="1"/>
  <c r="BG76" i="1" s="1"/>
  <c r="BK75" i="1"/>
  <c r="BI75" i="1"/>
  <c r="BE75" i="1"/>
  <c r="BJ75" i="1" s="1"/>
  <c r="AO75" i="1"/>
  <c r="Y75" i="1"/>
  <c r="BH75" i="1" s="1"/>
  <c r="BK74" i="1"/>
  <c r="BJ74" i="1"/>
  <c r="BE74" i="1"/>
  <c r="BG74" i="1" s="1"/>
  <c r="AO74" i="1"/>
  <c r="BI74" i="1" s="1"/>
  <c r="Y74" i="1"/>
  <c r="BH74" i="1" s="1"/>
  <c r="BL74" i="1" s="1"/>
  <c r="BK73" i="1"/>
  <c r="BG73" i="1"/>
  <c r="BE73" i="1"/>
  <c r="BJ73" i="1" s="1"/>
  <c r="AO73" i="1"/>
  <c r="BI73" i="1" s="1"/>
  <c r="Y73" i="1"/>
  <c r="BH73" i="1" s="1"/>
  <c r="BL73" i="1" s="1"/>
  <c r="BK72" i="1"/>
  <c r="BI72" i="1"/>
  <c r="BH72" i="1"/>
  <c r="BE72" i="1"/>
  <c r="BJ72" i="1" s="1"/>
  <c r="BL72" i="1" s="1"/>
  <c r="AO72" i="1"/>
  <c r="Y72" i="1"/>
  <c r="BG72" i="1" s="1"/>
  <c r="BK71" i="1"/>
  <c r="BJ71" i="1"/>
  <c r="BE71" i="1"/>
  <c r="AO71" i="1"/>
  <c r="BI71" i="1" s="1"/>
  <c r="Y71" i="1"/>
  <c r="BH71" i="1" s="1"/>
  <c r="BK70" i="1"/>
  <c r="BE70" i="1"/>
  <c r="BJ70" i="1" s="1"/>
  <c r="AO70" i="1"/>
  <c r="BI70" i="1" s="1"/>
  <c r="Y70" i="1"/>
  <c r="BH70" i="1" s="1"/>
  <c r="BK69" i="1"/>
  <c r="BG69" i="1"/>
  <c r="BE69" i="1"/>
  <c r="BJ69" i="1" s="1"/>
  <c r="AO69" i="1"/>
  <c r="BI69" i="1" s="1"/>
  <c r="Y69" i="1"/>
  <c r="BH69" i="1" s="1"/>
  <c r="BL69" i="1" s="1"/>
  <c r="BK68" i="1"/>
  <c r="BI68" i="1"/>
  <c r="BE68" i="1"/>
  <c r="BJ68" i="1" s="1"/>
  <c r="AO68" i="1"/>
  <c r="Y68" i="1"/>
  <c r="BG68" i="1" s="1"/>
  <c r="BK67" i="1"/>
  <c r="BI67" i="1"/>
  <c r="BE67" i="1"/>
  <c r="BJ67" i="1" s="1"/>
  <c r="AO67" i="1"/>
  <c r="Y67" i="1"/>
  <c r="BH67" i="1" s="1"/>
  <c r="BK66" i="1"/>
  <c r="BJ66" i="1"/>
  <c r="BE66" i="1"/>
  <c r="BG66" i="1" s="1"/>
  <c r="AO66" i="1"/>
  <c r="BI66" i="1" s="1"/>
  <c r="Y66" i="1"/>
  <c r="BH66" i="1" s="1"/>
  <c r="BL66" i="1" s="1"/>
  <c r="BK65" i="1"/>
  <c r="BG65" i="1"/>
  <c r="BE65" i="1"/>
  <c r="BJ65" i="1" s="1"/>
  <c r="AO65" i="1"/>
  <c r="BI65" i="1" s="1"/>
  <c r="Y65" i="1"/>
  <c r="BH65" i="1" s="1"/>
  <c r="BL65" i="1" s="1"/>
  <c r="BL64" i="1"/>
  <c r="BK64" i="1"/>
  <c r="BI64" i="1"/>
  <c r="BH64" i="1"/>
  <c r="BE64" i="1"/>
  <c r="BJ64" i="1" s="1"/>
  <c r="AO64" i="1"/>
  <c r="Y64" i="1"/>
  <c r="BG64" i="1" s="1"/>
  <c r="BK63" i="1"/>
  <c r="BJ63" i="1"/>
  <c r="BE63" i="1"/>
  <c r="AO63" i="1"/>
  <c r="BI63" i="1" s="1"/>
  <c r="Y63" i="1"/>
  <c r="BH63" i="1" s="1"/>
  <c r="BK62" i="1"/>
  <c r="BE62" i="1"/>
  <c r="BJ62" i="1" s="1"/>
  <c r="AO62" i="1"/>
  <c r="BI62" i="1" s="1"/>
  <c r="Y62" i="1"/>
  <c r="BH62" i="1" s="1"/>
  <c r="BK61" i="1"/>
  <c r="BG61" i="1"/>
  <c r="BE61" i="1"/>
  <c r="BJ61" i="1" s="1"/>
  <c r="AO61" i="1"/>
  <c r="BI61" i="1" s="1"/>
  <c r="Y61" i="1"/>
  <c r="BH61" i="1" s="1"/>
  <c r="BL61" i="1" s="1"/>
  <c r="BK60" i="1"/>
  <c r="BI60" i="1"/>
  <c r="BE60" i="1"/>
  <c r="BJ60" i="1" s="1"/>
  <c r="AO60" i="1"/>
  <c r="Y60" i="1"/>
  <c r="BG60" i="1" s="1"/>
  <c r="BK59" i="1"/>
  <c r="BJ59" i="1"/>
  <c r="BI59" i="1"/>
  <c r="BH59" i="1"/>
  <c r="BL59" i="1" s="1"/>
  <c r="BE59" i="1"/>
  <c r="AO59" i="1"/>
  <c r="Y59" i="1"/>
  <c r="BG59" i="1" s="1"/>
  <c r="BK58" i="1"/>
  <c r="BI58" i="1"/>
  <c r="BE58" i="1"/>
  <c r="BJ58" i="1" s="1"/>
  <c r="AO58" i="1"/>
  <c r="Y58" i="1"/>
  <c r="BH58" i="1" s="1"/>
  <c r="BK57" i="1"/>
  <c r="BE57" i="1"/>
  <c r="BJ57" i="1" s="1"/>
  <c r="AO57" i="1"/>
  <c r="BI57" i="1" s="1"/>
  <c r="Y57" i="1"/>
  <c r="BH57" i="1" s="1"/>
  <c r="BK56" i="1"/>
  <c r="BE56" i="1"/>
  <c r="BJ56" i="1" s="1"/>
  <c r="AO56" i="1"/>
  <c r="BI56" i="1" s="1"/>
  <c r="Y56" i="1"/>
  <c r="BH56" i="1" s="1"/>
  <c r="BL56" i="1" s="1"/>
  <c r="BK55" i="1"/>
  <c r="BG55" i="1"/>
  <c r="BE55" i="1"/>
  <c r="BJ55" i="1" s="1"/>
  <c r="AO55" i="1"/>
  <c r="BI55" i="1" s="1"/>
  <c r="Y55" i="1"/>
  <c r="BH55" i="1" s="1"/>
  <c r="BK54" i="1"/>
  <c r="BE54" i="1"/>
  <c r="BJ54" i="1" s="1"/>
  <c r="AO54" i="1"/>
  <c r="BI54" i="1" s="1"/>
  <c r="Y54" i="1"/>
  <c r="BG54" i="1" s="1"/>
  <c r="BK53" i="1"/>
  <c r="BE53" i="1"/>
  <c r="BJ53" i="1" s="1"/>
  <c r="AO53" i="1"/>
  <c r="BG53" i="1" s="1"/>
  <c r="Y53" i="1"/>
  <c r="BH53" i="1" s="1"/>
  <c r="BK52" i="1"/>
  <c r="BH52" i="1"/>
  <c r="BE52" i="1"/>
  <c r="BG52" i="1" s="1"/>
  <c r="AO52" i="1"/>
  <c r="BI52" i="1" s="1"/>
  <c r="Y52" i="1"/>
  <c r="BK51" i="1"/>
  <c r="BG51" i="1"/>
  <c r="BE51" i="1"/>
  <c r="BJ51" i="1" s="1"/>
  <c r="AO51" i="1"/>
  <c r="BI51" i="1" s="1"/>
  <c r="Y51" i="1"/>
  <c r="BH51" i="1" s="1"/>
  <c r="BK50" i="1"/>
  <c r="BE50" i="1"/>
  <c r="BJ50" i="1" s="1"/>
  <c r="AO50" i="1"/>
  <c r="BI50" i="1" s="1"/>
  <c r="Y50" i="1"/>
  <c r="BG50" i="1" s="1"/>
  <c r="BK49" i="1"/>
  <c r="BE49" i="1"/>
  <c r="BJ49" i="1" s="1"/>
  <c r="AO49" i="1"/>
  <c r="BI49" i="1" s="1"/>
  <c r="Y49" i="1"/>
  <c r="BH49" i="1" s="1"/>
  <c r="BK48" i="1"/>
  <c r="BE48" i="1"/>
  <c r="BG48" i="1" s="1"/>
  <c r="AO48" i="1"/>
  <c r="BI48" i="1" s="1"/>
  <c r="Y48" i="1"/>
  <c r="BH48" i="1" s="1"/>
  <c r="BK47" i="1"/>
  <c r="BG47" i="1"/>
  <c r="BE47" i="1"/>
  <c r="BJ47" i="1" s="1"/>
  <c r="AO47" i="1"/>
  <c r="BI47" i="1" s="1"/>
  <c r="Y47" i="1"/>
  <c r="BH47" i="1" s="1"/>
  <c r="BK46" i="1"/>
  <c r="BE46" i="1"/>
  <c r="BJ46" i="1" s="1"/>
  <c r="AO46" i="1"/>
  <c r="BI46" i="1" s="1"/>
  <c r="Y46" i="1"/>
  <c r="BG46" i="1" s="1"/>
  <c r="BK45" i="1"/>
  <c r="BE45" i="1"/>
  <c r="BJ45" i="1" s="1"/>
  <c r="AO45" i="1"/>
  <c r="BI45" i="1" s="1"/>
  <c r="Y45" i="1"/>
  <c r="BH45" i="1" s="1"/>
  <c r="BK44" i="1"/>
  <c r="BE44" i="1"/>
  <c r="BJ44" i="1" s="1"/>
  <c r="AO44" i="1"/>
  <c r="BI44" i="1" s="1"/>
  <c r="Y44" i="1"/>
  <c r="BH44" i="1" s="1"/>
  <c r="BK43" i="1"/>
  <c r="BG43" i="1"/>
  <c r="BE43" i="1"/>
  <c r="BJ43" i="1" s="1"/>
  <c r="AO43" i="1"/>
  <c r="BI43" i="1" s="1"/>
  <c r="Y43" i="1"/>
  <c r="BH43" i="1" s="1"/>
  <c r="BK42" i="1"/>
  <c r="BE42" i="1"/>
  <c r="BJ42" i="1" s="1"/>
  <c r="AO42" i="1"/>
  <c r="BI42" i="1" s="1"/>
  <c r="Y42" i="1"/>
  <c r="BG42" i="1" s="1"/>
  <c r="BK41" i="1"/>
  <c r="BE41" i="1"/>
  <c r="BJ41" i="1" s="1"/>
  <c r="AO41" i="1"/>
  <c r="BG41" i="1" s="1"/>
  <c r="Y41" i="1"/>
  <c r="BH41" i="1" s="1"/>
  <c r="BK40" i="1"/>
  <c r="BE40" i="1"/>
  <c r="BG40" i="1" s="1"/>
  <c r="AO40" i="1"/>
  <c r="BI40" i="1" s="1"/>
  <c r="Y40" i="1"/>
  <c r="BH40" i="1" s="1"/>
  <c r="BK39" i="1"/>
  <c r="BG39" i="1"/>
  <c r="BE39" i="1"/>
  <c r="BJ39" i="1" s="1"/>
  <c r="AO39" i="1"/>
  <c r="BI39" i="1" s="1"/>
  <c r="Y39" i="1"/>
  <c r="BH39" i="1" s="1"/>
  <c r="BL39" i="1" s="1"/>
  <c r="BK38" i="1"/>
  <c r="BE38" i="1"/>
  <c r="BJ38" i="1" s="1"/>
  <c r="AO38" i="1"/>
  <c r="BI38" i="1" s="1"/>
  <c r="Y38" i="1"/>
  <c r="BG38" i="1" s="1"/>
  <c r="BK37" i="1"/>
  <c r="BE37" i="1"/>
  <c r="BJ37" i="1" s="1"/>
  <c r="AO37" i="1"/>
  <c r="BI37" i="1" s="1"/>
  <c r="Y37" i="1"/>
  <c r="BH37" i="1" s="1"/>
  <c r="BL37" i="1" s="1"/>
  <c r="BK36" i="1"/>
  <c r="BE36" i="1"/>
  <c r="BG36" i="1" s="1"/>
  <c r="AO36" i="1"/>
  <c r="BI36" i="1" s="1"/>
  <c r="Y36" i="1"/>
  <c r="BH36" i="1" s="1"/>
  <c r="BK35" i="1"/>
  <c r="BG35" i="1"/>
  <c r="BE35" i="1"/>
  <c r="BJ35" i="1" s="1"/>
  <c r="AO35" i="1"/>
  <c r="BI35" i="1" s="1"/>
  <c r="Y35" i="1"/>
  <c r="BH35" i="1" s="1"/>
  <c r="BK34" i="1"/>
  <c r="BE34" i="1"/>
  <c r="BJ34" i="1" s="1"/>
  <c r="AO34" i="1"/>
  <c r="BI34" i="1" s="1"/>
  <c r="Y34" i="1"/>
  <c r="BG34" i="1" s="1"/>
  <c r="BK33" i="1"/>
  <c r="BE33" i="1"/>
  <c r="BJ33" i="1" s="1"/>
  <c r="AO33" i="1"/>
  <c r="BG33" i="1" s="1"/>
  <c r="Y33" i="1"/>
  <c r="BH33" i="1" s="1"/>
  <c r="BK32" i="1"/>
  <c r="BE32" i="1"/>
  <c r="BJ32" i="1" s="1"/>
  <c r="AO32" i="1"/>
  <c r="BI32" i="1" s="1"/>
  <c r="Y32" i="1"/>
  <c r="BH32" i="1" s="1"/>
  <c r="BL32" i="1" s="1"/>
  <c r="BK31" i="1"/>
  <c r="BG31" i="1"/>
  <c r="BE31" i="1"/>
  <c r="BJ31" i="1" s="1"/>
  <c r="AO31" i="1"/>
  <c r="BI31" i="1" s="1"/>
  <c r="Y31" i="1"/>
  <c r="BH31" i="1" s="1"/>
  <c r="BK30" i="1"/>
  <c r="BE30" i="1"/>
  <c r="BJ30" i="1" s="1"/>
  <c r="AO30" i="1"/>
  <c r="BI30" i="1" s="1"/>
  <c r="Y30" i="1"/>
  <c r="BG30" i="1" s="1"/>
  <c r="BK29" i="1"/>
  <c r="BE29" i="1"/>
  <c r="BJ29" i="1" s="1"/>
  <c r="AO29" i="1"/>
  <c r="BI29" i="1" s="1"/>
  <c r="Y29" i="1"/>
  <c r="BH29" i="1" s="1"/>
  <c r="BK28" i="1"/>
  <c r="BE28" i="1"/>
  <c r="BG28" i="1" s="1"/>
  <c r="AO28" i="1"/>
  <c r="BI28" i="1" s="1"/>
  <c r="Y28" i="1"/>
  <c r="BH28" i="1" s="1"/>
  <c r="BK27" i="1"/>
  <c r="BG27" i="1"/>
  <c r="BE27" i="1"/>
  <c r="BJ27" i="1" s="1"/>
  <c r="AO27" i="1"/>
  <c r="BI27" i="1" s="1"/>
  <c r="Y27" i="1"/>
  <c r="BH27" i="1" s="1"/>
  <c r="BK26" i="1"/>
  <c r="BE26" i="1"/>
  <c r="BJ26" i="1" s="1"/>
  <c r="AO26" i="1"/>
  <c r="BI26" i="1" s="1"/>
  <c r="Y26" i="1"/>
  <c r="BG26" i="1" s="1"/>
  <c r="BK25" i="1"/>
  <c r="BE25" i="1"/>
  <c r="BJ25" i="1" s="1"/>
  <c r="AO25" i="1"/>
  <c r="BI25" i="1" s="1"/>
  <c r="Y25" i="1"/>
  <c r="BH25" i="1" s="1"/>
  <c r="BK24" i="1"/>
  <c r="BE24" i="1"/>
  <c r="BG24" i="1" s="1"/>
  <c r="AO24" i="1"/>
  <c r="BI24" i="1" s="1"/>
  <c r="Y24" i="1"/>
  <c r="BH24" i="1" s="1"/>
  <c r="BK23" i="1"/>
  <c r="BG23" i="1"/>
  <c r="BE23" i="1"/>
  <c r="BJ23" i="1" s="1"/>
  <c r="AO23" i="1"/>
  <c r="BI23" i="1" s="1"/>
  <c r="Y23" i="1"/>
  <c r="BH23" i="1" s="1"/>
  <c r="BL23" i="1" s="1"/>
  <c r="BK22" i="1"/>
  <c r="BE22" i="1"/>
  <c r="BJ22" i="1" s="1"/>
  <c r="AO22" i="1"/>
  <c r="BI22" i="1" s="1"/>
  <c r="Y22" i="1"/>
  <c r="BG22" i="1" s="1"/>
  <c r="BK21" i="1"/>
  <c r="BE21" i="1"/>
  <c r="BJ21" i="1" s="1"/>
  <c r="AO21" i="1"/>
  <c r="BG21" i="1" s="1"/>
  <c r="Y21" i="1"/>
  <c r="BH21" i="1" s="1"/>
  <c r="BK20" i="1"/>
  <c r="BE20" i="1"/>
  <c r="BG20" i="1" s="1"/>
  <c r="AO20" i="1"/>
  <c r="BI20" i="1" s="1"/>
  <c r="Y20" i="1"/>
  <c r="BH20" i="1" s="1"/>
  <c r="BK19" i="1"/>
  <c r="BG19" i="1"/>
  <c r="BE19" i="1"/>
  <c r="BJ19" i="1" s="1"/>
  <c r="AO19" i="1"/>
  <c r="BI19" i="1" s="1"/>
  <c r="Y19" i="1"/>
  <c r="BH19" i="1" s="1"/>
  <c r="BL19" i="1" s="1"/>
  <c r="BK18" i="1"/>
  <c r="BE18" i="1"/>
  <c r="BJ18" i="1" s="1"/>
  <c r="AO18" i="1"/>
  <c r="BI18" i="1" s="1"/>
  <c r="Y18" i="1"/>
  <c r="BG18" i="1" s="1"/>
  <c r="BK17" i="1"/>
  <c r="BE17" i="1"/>
  <c r="BJ17" i="1" s="1"/>
  <c r="AO17" i="1"/>
  <c r="BG17" i="1" s="1"/>
  <c r="Y17" i="1"/>
  <c r="BH17" i="1" s="1"/>
  <c r="BK16" i="1"/>
  <c r="BE16" i="1"/>
  <c r="BJ16" i="1" s="1"/>
  <c r="AO16" i="1"/>
  <c r="BI16" i="1" s="1"/>
  <c r="Y16" i="1"/>
  <c r="BH16" i="1" s="1"/>
  <c r="BL16" i="1" s="1"/>
  <c r="BK15" i="1"/>
  <c r="BG15" i="1"/>
  <c r="BE15" i="1"/>
  <c r="BJ15" i="1" s="1"/>
  <c r="AO15" i="1"/>
  <c r="BI15" i="1" s="1"/>
  <c r="Y15" i="1"/>
  <c r="BH15" i="1" s="1"/>
  <c r="BK14" i="1"/>
  <c r="BE14" i="1"/>
  <c r="BJ14" i="1" s="1"/>
  <c r="AO14" i="1"/>
  <c r="BI14" i="1" s="1"/>
  <c r="Y14" i="1"/>
  <c r="BG14" i="1" s="1"/>
  <c r="BK13" i="1"/>
  <c r="BE13" i="1"/>
  <c r="BJ13" i="1" s="1"/>
  <c r="AO13" i="1"/>
  <c r="BG13" i="1" s="1"/>
  <c r="Y13" i="1"/>
  <c r="BH13" i="1" s="1"/>
  <c r="BK12" i="1"/>
  <c r="BE12" i="1"/>
  <c r="BJ12" i="1" s="1"/>
  <c r="AO12" i="1"/>
  <c r="BI12" i="1" s="1"/>
  <c r="Y12" i="1"/>
  <c r="BH12" i="1" s="1"/>
  <c r="BL36" i="1" l="1"/>
  <c r="BL24" i="1"/>
  <c r="BL25" i="1"/>
  <c r="BL27" i="1"/>
  <c r="BL43" i="1"/>
  <c r="BL55" i="1"/>
  <c r="BL33" i="1"/>
  <c r="BL12" i="1"/>
  <c r="BL13" i="1"/>
  <c r="BL15" i="1"/>
  <c r="BL29" i="1"/>
  <c r="BL31" i="1"/>
  <c r="BL44" i="1"/>
  <c r="BL45" i="1"/>
  <c r="BL47" i="1"/>
  <c r="BL57" i="1"/>
  <c r="BL35" i="1"/>
  <c r="BL49" i="1"/>
  <c r="BL51" i="1"/>
  <c r="BL52" i="1"/>
  <c r="BI13" i="1"/>
  <c r="BJ36" i="1"/>
  <c r="BJ40" i="1"/>
  <c r="BL40" i="1" s="1"/>
  <c r="BI41" i="1"/>
  <c r="BL41" i="1" s="1"/>
  <c r="BH42" i="1"/>
  <c r="BL42" i="1" s="1"/>
  <c r="BJ48" i="1"/>
  <c r="BL48" i="1" s="1"/>
  <c r="BJ52" i="1"/>
  <c r="BI53" i="1"/>
  <c r="BL53" i="1" s="1"/>
  <c r="BH54" i="1"/>
  <c r="BL54" i="1" s="1"/>
  <c r="BL63" i="1"/>
  <c r="BL79" i="1"/>
  <c r="BL95" i="1"/>
  <c r="BI102" i="1"/>
  <c r="BG102" i="1"/>
  <c r="BG12" i="1"/>
  <c r="BG16" i="1"/>
  <c r="BG32" i="1"/>
  <c r="BG56" i="1"/>
  <c r="BG57" i="1"/>
  <c r="BG58" i="1"/>
  <c r="BG62" i="1"/>
  <c r="BG70" i="1"/>
  <c r="BG78" i="1"/>
  <c r="BG86" i="1"/>
  <c r="BG94" i="1"/>
  <c r="BL100" i="1"/>
  <c r="BG106" i="1"/>
  <c r="BL111" i="1"/>
  <c r="BJ118" i="1"/>
  <c r="BG118" i="1"/>
  <c r="BL127" i="1"/>
  <c r="BG142" i="1"/>
  <c r="BI142" i="1"/>
  <c r="BG158" i="1"/>
  <c r="BI158" i="1"/>
  <c r="BL158" i="1" s="1"/>
  <c r="BG192" i="1"/>
  <c r="BH192" i="1"/>
  <c r="BL192" i="1" s="1"/>
  <c r="BG44" i="1"/>
  <c r="BG25" i="1"/>
  <c r="BG29" i="1"/>
  <c r="BG37" i="1"/>
  <c r="BG45" i="1"/>
  <c r="BG49" i="1"/>
  <c r="BL58" i="1"/>
  <c r="BL62" i="1"/>
  <c r="BL67" i="1"/>
  <c r="BL70" i="1"/>
  <c r="BL75" i="1"/>
  <c r="BL78" i="1"/>
  <c r="BL83" i="1"/>
  <c r="BL86" i="1"/>
  <c r="BL91" i="1"/>
  <c r="BL94" i="1"/>
  <c r="BL98" i="1"/>
  <c r="BL101" i="1"/>
  <c r="BL138" i="1"/>
  <c r="BG152" i="1"/>
  <c r="BH152" i="1"/>
  <c r="BL152" i="1" s="1"/>
  <c r="BL154" i="1"/>
  <c r="BG168" i="1"/>
  <c r="BH168" i="1"/>
  <c r="BL168" i="1" s="1"/>
  <c r="BL170" i="1"/>
  <c r="BH14" i="1"/>
  <c r="BL14" i="1" s="1"/>
  <c r="BI17" i="1"/>
  <c r="BL17" i="1" s="1"/>
  <c r="BH18" i="1"/>
  <c r="BL18" i="1" s="1"/>
  <c r="BJ20" i="1"/>
  <c r="BL20" i="1" s="1"/>
  <c r="BI21" i="1"/>
  <c r="BL21" i="1" s="1"/>
  <c r="BH22" i="1"/>
  <c r="BL22" i="1" s="1"/>
  <c r="BJ24" i="1"/>
  <c r="BH26" i="1"/>
  <c r="BL26" i="1" s="1"/>
  <c r="BJ28" i="1"/>
  <c r="BL28" i="1" s="1"/>
  <c r="BH30" i="1"/>
  <c r="BL30" i="1" s="1"/>
  <c r="BI33" i="1"/>
  <c r="BH34" i="1"/>
  <c r="BL34" i="1" s="1"/>
  <c r="BH38" i="1"/>
  <c r="BL38" i="1" s="1"/>
  <c r="BH46" i="1"/>
  <c r="BL46" i="1" s="1"/>
  <c r="BH50" i="1"/>
  <c r="BL50" i="1" s="1"/>
  <c r="BL71" i="1"/>
  <c r="BL87" i="1"/>
  <c r="BL99" i="1"/>
  <c r="BG143" i="1"/>
  <c r="BH143" i="1"/>
  <c r="BL143" i="1" s="1"/>
  <c r="BJ145" i="1"/>
  <c r="BG145" i="1"/>
  <c r="BG159" i="1"/>
  <c r="BH159" i="1"/>
  <c r="BL159" i="1" s="1"/>
  <c r="BJ161" i="1"/>
  <c r="BL161" i="1" s="1"/>
  <c r="BG161" i="1"/>
  <c r="BG175" i="1"/>
  <c r="BH175" i="1"/>
  <c r="BL175" i="1" s="1"/>
  <c r="BH60" i="1"/>
  <c r="BL60" i="1" s="1"/>
  <c r="BH68" i="1"/>
  <c r="BL68" i="1" s="1"/>
  <c r="BH76" i="1"/>
  <c r="BL76" i="1" s="1"/>
  <c r="BH84" i="1"/>
  <c r="BL84" i="1" s="1"/>
  <c r="BH92" i="1"/>
  <c r="BL92" i="1" s="1"/>
  <c r="BH97" i="1"/>
  <c r="BL97" i="1" s="1"/>
  <c r="BG105" i="1"/>
  <c r="BH109" i="1"/>
  <c r="BL109" i="1" s="1"/>
  <c r="BJ110" i="1"/>
  <c r="BG110" i="1"/>
  <c r="BH116" i="1"/>
  <c r="BL116" i="1" s="1"/>
  <c r="BL119" i="1"/>
  <c r="BH125" i="1"/>
  <c r="BL125" i="1" s="1"/>
  <c r="BJ126" i="1"/>
  <c r="BL126" i="1" s="1"/>
  <c r="BG126" i="1"/>
  <c r="BL178" i="1"/>
  <c r="BG63" i="1"/>
  <c r="BG67" i="1"/>
  <c r="BG71" i="1"/>
  <c r="BG75" i="1"/>
  <c r="BG79" i="1"/>
  <c r="BG83" i="1"/>
  <c r="BG87" i="1"/>
  <c r="BG91" i="1"/>
  <c r="BG95" i="1"/>
  <c r="BG100" i="1"/>
  <c r="BG101" i="1"/>
  <c r="BG103" i="1"/>
  <c r="BL106" i="1"/>
  <c r="BH133" i="1"/>
  <c r="BL133" i="1" s="1"/>
  <c r="BG188" i="1"/>
  <c r="BH188" i="1"/>
  <c r="BL188" i="1" s="1"/>
  <c r="BL194" i="1"/>
  <c r="BL195" i="1"/>
  <c r="BL196" i="1"/>
  <c r="BG99" i="1"/>
  <c r="BL102" i="1"/>
  <c r="BL110" i="1"/>
  <c r="BG112" i="1"/>
  <c r="BL115" i="1"/>
  <c r="BL118" i="1"/>
  <c r="BG120" i="1"/>
  <c r="BL123" i="1"/>
  <c r="BG128" i="1"/>
  <c r="BG131" i="1"/>
  <c r="BH131" i="1"/>
  <c r="BL131" i="1" s="1"/>
  <c r="BL135" i="1"/>
  <c r="BJ137" i="1"/>
  <c r="BL137" i="1" s="1"/>
  <c r="BG137" i="1"/>
  <c r="BG150" i="1"/>
  <c r="BI150" i="1"/>
  <c r="BJ153" i="1"/>
  <c r="BG153" i="1"/>
  <c r="BJ169" i="1"/>
  <c r="BG169" i="1"/>
  <c r="BL181" i="1"/>
  <c r="BG111" i="1"/>
  <c r="BG115" i="1"/>
  <c r="BG119" i="1"/>
  <c r="BG123" i="1"/>
  <c r="BG127" i="1"/>
  <c r="BG136" i="1"/>
  <c r="BG138" i="1"/>
  <c r="BG146" i="1"/>
  <c r="BG154" i="1"/>
  <c r="BL183" i="1"/>
  <c r="BL186" i="1"/>
  <c r="BL189" i="1"/>
  <c r="BG135" i="1"/>
  <c r="BG139" i="1"/>
  <c r="BL142" i="1"/>
  <c r="BL145" i="1"/>
  <c r="BG147" i="1"/>
  <c r="BL150" i="1"/>
  <c r="BL153" i="1"/>
  <c r="BG155" i="1"/>
  <c r="BG163" i="1"/>
  <c r="BL166" i="1"/>
  <c r="BL169" i="1"/>
  <c r="BG171" i="1"/>
  <c r="BL174" i="1"/>
  <c r="BL177" i="1"/>
  <c r="BL187" i="1"/>
  <c r="BL190" i="1"/>
  <c r="BL193" i="1"/>
  <c r="BG162" i="1"/>
  <c r="BG166" i="1"/>
  <c r="BG170" i="1"/>
  <c r="BG174" i="1"/>
  <c r="BG178" i="1"/>
  <c r="BG182" i="1"/>
  <c r="BG186" i="1"/>
  <c r="BG190" i="1"/>
  <c r="BG194" i="1"/>
  <c r="BG179" i="1"/>
  <c r="BG183" i="1"/>
  <c r="BG187" i="1"/>
  <c r="BG191" i="1"/>
  <c r="BG195" i="1"/>
</calcChain>
</file>

<file path=xl/sharedStrings.xml><?xml version="1.0" encoding="utf-8"?>
<sst xmlns="http://schemas.openxmlformats.org/spreadsheetml/2006/main" count="3821" uniqueCount="3027">
  <si>
    <t>The OUT screens were repeated three times, each time with different preparation of the cells. Proteins appearing in all three biological replicates with PSM ratios greater than 2 (Log2 of the PSM ratios greater than 1) were listed in the table.</t>
  </si>
  <si>
    <t xml:space="preserve">Numbers of peptide-spectrum match (PSM) for xUB-conjugated proteins purified from cells expressing the full length OUT cascade of E4B (xUba1-xUbcH5b-xE4B) are listed under "OUT Screen 1", "OUT Screen 2" and "OUT Screen 3", respectively.  </t>
  </si>
  <si>
    <t>Numbers of PSM for xUB-conjugated proteins purified from cells expressing the truncated OUT cascade (xUba1-xUbcH5b) without xE4B are listed under "Control 1", "Control 2" and "Control 3", respectively.</t>
  </si>
  <si>
    <t>Literature reported E4B substrates identified in the list are colored in an orange background.</t>
  </si>
  <si>
    <t>E4B substrates PRMT1, MAPK3, PGAM5, OTUB1, and PPP3CA verified in this study are colored in a green background.</t>
  </si>
  <si>
    <t>Description</t>
  </si>
  <si>
    <t>Gene</t>
  </si>
  <si>
    <t>Accession</t>
  </si>
  <si>
    <t>CalcPI</t>
  </si>
  <si>
    <t>#AA</t>
  </si>
  <si>
    <t>MW[kDA]</t>
  </si>
  <si>
    <t>Known Sites</t>
  </si>
  <si>
    <t>Total #Peptide Sequences Across All Runs</t>
  </si>
  <si>
    <t>Total #UniquePeptides Across All Runs</t>
  </si>
  <si>
    <t>Coverage</t>
  </si>
  <si>
    <t>#Peptide</t>
  </si>
  <si>
    <t>#UniquePeptides</t>
  </si>
  <si>
    <t>Area</t>
  </si>
  <si>
    <t>#PSMs</t>
  </si>
  <si>
    <t>Mods</t>
  </si>
  <si>
    <t>PeptideSequences</t>
  </si>
  <si>
    <t>E4B/CTL</t>
  </si>
  <si>
    <t>E4B/CTL Screen 1</t>
  </si>
  <si>
    <t>E4B/CTL Screen 2</t>
  </si>
  <si>
    <t>E4B/CTL Screen 3</t>
  </si>
  <si>
    <t>Total PSM</t>
  </si>
  <si>
    <t>NUMBER OF RATIOS &gt; 2 FOLD E4B/CTL</t>
  </si>
  <si>
    <t/>
  </si>
  <si>
    <t>Acetyl [N-Term]</t>
  </si>
  <si>
    <t>CANX</t>
  </si>
  <si>
    <t>X-ray repair cross-complementing protein 6 OS=Homo sapiens XRCC6 PE=1 SV=2</t>
  </si>
  <si>
    <t>XRCC6</t>
  </si>
  <si>
    <t>P12956</t>
  </si>
  <si>
    <t>K206;K338;K351;K282;K468;K556;K553;K461;K565;K575;K92;K94;K451;K331;K31;K516;K238;K100;K443;K445;K526;K317;K357;K114;K596;K297;K123;K182;K605;K539</t>
  </si>
  <si>
    <t>DIISIAEDEDLR;DSLIFLVDASK;IMATPEQVGK;IQVTPPGFQLVFLPFADDK;KHDNEGSGSK;NIPPYFVALVPQEEELDDQK;SDSFENPVLQQHFR;TEGDEEAEEEQEENLEASGDYK;TFNTSTGGLLLPSDTKR</t>
  </si>
  <si>
    <t>IISSDRDLLAVVFYGTEK;ILELDQFK;IQVTPPGFQLVFLPFADDK;LGSLVDEFK;NIYVLQELDNPGAK;SDSFENPVLQQHFR</t>
  </si>
  <si>
    <t>IMATPEQVGK;NIYVLQELDNPGAK;TFNTSTGGLLLPSDTK</t>
  </si>
  <si>
    <t>Polyadenylate-binding protein 1 OS=Homo sapiens PABPC1 PE=1 SV=2</t>
  </si>
  <si>
    <t>PABPC1</t>
  </si>
  <si>
    <t>P11940</t>
  </si>
  <si>
    <t>K279;K188;K312;K108;K284</t>
  </si>
  <si>
    <t>AVTEMNGR;FGPALSVK;FSPAGPILSIR;GFGFVCFSSPEEATK;SGVGNIFIK;VDEAVAVLQAHQAK;YQGVNLYVK</t>
  </si>
  <si>
    <t>GFGFVSFER</t>
  </si>
  <si>
    <t>NLDDGIDDER</t>
  </si>
  <si>
    <t>Isoform 3 of Cytoskeleton-associated protein 5 OS=Homo sapiens CKAP5</t>
  </si>
  <si>
    <t>CKAP5</t>
  </si>
  <si>
    <t>Q14008-3</t>
  </si>
  <si>
    <t>K48;K1523;K1988;K754;K1121</t>
  </si>
  <si>
    <t>AQNISSNANMLR;DAAFEALGTALK;TTGEVVSGVVSK;YSDADIEPFLK</t>
  </si>
  <si>
    <t>IEDLEEGQQVIR</t>
  </si>
  <si>
    <t>Dolichyl-diphosphooligosaccharide--protein glycosyltransferase subunit 1 OS=Homo sapiens RPN1 PE=1 SV=1</t>
  </si>
  <si>
    <t>RPN1</t>
  </si>
  <si>
    <t>P04843</t>
  </si>
  <si>
    <t>K410;K577;K504;K527;K226;K555;K254;K592;K155;K320;K598;K297;K452;K418;K391</t>
  </si>
  <si>
    <t>ATSFLLALEPELEAR;QPDSGISSIR;VTAEVVLAHLGGGSTSR</t>
  </si>
  <si>
    <t>ALTSEIALLQSR;QPDSGISSIR;TEGSDLCDR</t>
  </si>
  <si>
    <t>WD repeat-containing protein 1 OS=Homo sapiens WDR1 PE=1 SV=4</t>
  </si>
  <si>
    <t>WDR1</t>
  </si>
  <si>
    <t>O75083</t>
  </si>
  <si>
    <t>FGAVFLWDSGSSVGEITGHNK;LYSILGTTLKDEGK;VFASLPQVER;YTSLMLR</t>
  </si>
  <si>
    <t>FGAVFLWDSGSSVGEITGHNK</t>
  </si>
  <si>
    <t>Ezrin OS=Homo sapiens EZR PE=1 SV=3</t>
  </si>
  <si>
    <t>EZR</t>
  </si>
  <si>
    <t>E7EQR4</t>
  </si>
  <si>
    <t>K221</t>
  </si>
  <si>
    <t>APDFVFYAPR;EAQDDLVK;FYPEDVAEELIQDITQK</t>
  </si>
  <si>
    <t>Isoform 5 of Radixin OS=Homo sapiens RDX</t>
  </si>
  <si>
    <t>RDX</t>
  </si>
  <si>
    <t>P35241-5</t>
  </si>
  <si>
    <t>APDFVFYAPR;EAILNDEIYCPPETAVLLASYAVQAK;NQEQLAAELAEFTAK</t>
  </si>
  <si>
    <t>OTUB1</t>
  </si>
  <si>
    <t>Isoform Mitochondrial of Lysine--tRNA ligase OS=Homo sapiens KARS</t>
  </si>
  <si>
    <t>KARS</t>
  </si>
  <si>
    <t>Q15046-2</t>
  </si>
  <si>
    <t>K333;K106;K391;K520;K449</t>
  </si>
  <si>
    <t>INMVEELEK;LPETNLFETEETRK;YLDLILNDFVR</t>
  </si>
  <si>
    <t>INMVEELEK;VTYHPDGPEGQAYDVDFTPPFR</t>
  </si>
  <si>
    <t>VAPA</t>
  </si>
  <si>
    <t>Protein arginine N-methyltransferase 5 OS=Homo sapiens PRMT5 PE=1 SV=4</t>
  </si>
  <si>
    <t>PRMT5</t>
  </si>
  <si>
    <t>O14744</t>
  </si>
  <si>
    <t>K85;K479;K490;K387;K95;K333;K227;K240;K60</t>
  </si>
  <si>
    <t>VPLVAPEDLR</t>
  </si>
  <si>
    <t>Calnexin (Fragment) OS=Homo sapiens CANX PE=1 SV=1</t>
  </si>
  <si>
    <t>D6RB85</t>
  </si>
  <si>
    <t>AKKDDTDDEIAK;APVPTGEVYFADSFDR</t>
  </si>
  <si>
    <t>Isoform 2 of Vesicle-associated membrane protein-associated protein A OS=Homo sapiens VAPA</t>
  </si>
  <si>
    <t>Q9P0L0-2</t>
  </si>
  <si>
    <t>Ubiquitin thioesterase OTUB1 OS=Homo sapiens OTUB1 PE=1 SV=1</t>
  </si>
  <si>
    <t>F5GYJ8</t>
  </si>
  <si>
    <t>Guanine nucleotide-binding protein subunit beta-2-like 1 (Fragment) OS=Homo sapiens GNB2L1 PE=1 SV=1</t>
  </si>
  <si>
    <t>GNB2L1</t>
  </si>
  <si>
    <t>D6REE5</t>
  </si>
  <si>
    <t>IIVDELKQEVISTSSK</t>
  </si>
  <si>
    <t>IIVDELK;IIVDELKQEVISTSSK;QEVISTSSK</t>
  </si>
  <si>
    <t>DETNYGIPQR</t>
  </si>
  <si>
    <t>Protein arginine N-methyltransferase 1 OS=Homo sapiens PRMT1 PE=1 SV=1</t>
  </si>
  <si>
    <t>PRMT1</t>
  </si>
  <si>
    <t>H7C2I1</t>
  </si>
  <si>
    <t>QLVTNACLIK</t>
  </si>
  <si>
    <t>QLVTNACLIK;TGFSTSPESPYTHWK;VIGIECSSISDYAVK;WLAPDGLIFPDR</t>
  </si>
  <si>
    <t>Serine/threonine-protein phosphatase 2B catalytic subunit alpha isoform OS=Homo sapiens PPP3CA PE=1 SV=1</t>
  </si>
  <si>
    <t>PPP3CA</t>
  </si>
  <si>
    <t>Q08209</t>
  </si>
  <si>
    <t>K424</t>
  </si>
  <si>
    <t>Ras GTPase-activating protein-binding protein 2 OS=Homo sapiens G3BP2 PE=1 SV=2</t>
  </si>
  <si>
    <t>G3BP2</t>
  </si>
  <si>
    <t>Q9UN86</t>
  </si>
  <si>
    <t>K5</t>
  </si>
  <si>
    <t>VEAKPEVQSQPPR</t>
  </si>
  <si>
    <t>TEELKPQVEEK;VEAKPEVQSQPPR</t>
  </si>
  <si>
    <t>Nucleolar protein 58 OS=Homo sapiens NOP58 PE=1 SV=1</t>
  </si>
  <si>
    <t>NOP58</t>
  </si>
  <si>
    <t>Q9Y2X3</t>
  </si>
  <si>
    <t>K221;K81;K323;K337;K93</t>
  </si>
  <si>
    <t>FQDTAEALAAFTALMEGK;LSELLPEEVEAEVK</t>
  </si>
  <si>
    <t>LIAHAGSLLNLAK;TYDPSGDSTLPTCSK</t>
  </si>
  <si>
    <t>Dynactin subunit 1 OS=Homo sapiens DCTN1 PE=1 SV=3</t>
  </si>
  <si>
    <t>DCTN1</t>
  </si>
  <si>
    <t>Q14203</t>
  </si>
  <si>
    <t>QSQIQVFEDGADTTSPETPDSSASK</t>
  </si>
  <si>
    <t>ELTNQQEASVER</t>
  </si>
  <si>
    <t>RNA-binding protein 39 OS=Homo sapiens RBM39 PE=1 SV=2</t>
  </si>
  <si>
    <t>RBM39</t>
  </si>
  <si>
    <t>Q14498</t>
  </si>
  <si>
    <t>K178</t>
  </si>
  <si>
    <t>VLGVPIIVQASQAEK</t>
  </si>
  <si>
    <t>Citrate synthase, mitochondrial OS=Homo sapiens CS PE=1 SV=2</t>
  </si>
  <si>
    <t>CS</t>
  </si>
  <si>
    <t>O75390</t>
  </si>
  <si>
    <t>K103;K327;K459;K43;K382</t>
  </si>
  <si>
    <t>GFSIPECQK</t>
  </si>
  <si>
    <t>60S ribosomal protein L11 OS=Homo sapiens RPL11 PE=1 SV=2</t>
  </si>
  <si>
    <t>RPL11</t>
  </si>
  <si>
    <t>P62913</t>
  </si>
  <si>
    <t>K85;K19;K38;K52;K178;K78</t>
  </si>
  <si>
    <t>VLEQLTGQTPVFSK;YDGIILPGK</t>
  </si>
  <si>
    <t>YDGIILPGK</t>
  </si>
  <si>
    <t>VLEQLTGQTPVFSK</t>
  </si>
  <si>
    <t>40S ribosomal protein S15a OS=Homo sapiens RPS15A PE=1 SV=2</t>
  </si>
  <si>
    <t>RPS15A</t>
  </si>
  <si>
    <t>P62244</t>
  </si>
  <si>
    <t>K84;K32;K19;K71;K124;K12;K88;K60</t>
  </si>
  <si>
    <t>HGYIGEFEIIDDHR</t>
  </si>
  <si>
    <t>HGYIGEFEIIDDHR;MNVLADALK</t>
  </si>
  <si>
    <t>Ras-related protein Rab-2A OS=Homo sapiens RAB2A PE=1 SV=1</t>
  </si>
  <si>
    <t>RAB2A</t>
  </si>
  <si>
    <t>P61019</t>
  </si>
  <si>
    <t>K53;K56;K130;K165</t>
  </si>
  <si>
    <t>Vacuolar protein sorting-associated protein 35 OS=Homo sapiens VPS35 PE=1 SV=2</t>
  </si>
  <si>
    <t>VPS35</t>
  </si>
  <si>
    <t>Q96QK1</t>
  </si>
  <si>
    <t>K515;K396;K417;K24</t>
  </si>
  <si>
    <t>IREDLPNLESSEETEQINK;LSQLEGVNVER</t>
  </si>
  <si>
    <t>Uncharacterized protein (Fragment) OS=Homo sapiens PE=4 SV=2</t>
  </si>
  <si>
    <t>NOGENE</t>
  </si>
  <si>
    <t>H3BN98</t>
  </si>
  <si>
    <t>Hsp90 co-chaperone Cdc37 OS=Homo sapiens CDC37 PE=1 SV=1</t>
  </si>
  <si>
    <t>CDC37</t>
  </si>
  <si>
    <t>Q16543</t>
  </si>
  <si>
    <t>K69;K101;K374;K352;K323;K260;K110;K330;K121;K135</t>
  </si>
  <si>
    <t>LQAEAQQLR</t>
  </si>
  <si>
    <t>60S ribosomal protein L10 OS=Homo sapiens RPL10 PE=1 SV=4</t>
  </si>
  <si>
    <t>RPL10</t>
  </si>
  <si>
    <t>P27635</t>
  </si>
  <si>
    <t>K101;K175;K188;K82;K145;K208;K74;K121;K30</t>
  </si>
  <si>
    <t>FNADEFEDMVAEK</t>
  </si>
  <si>
    <t>Cellular tumor antigen p53 OS=Homo sapiens TP53 PE=1 SV=4</t>
  </si>
  <si>
    <t>TP53</t>
  </si>
  <si>
    <t>P04637</t>
  </si>
  <si>
    <t>K357;K291;K292;K320;K370;K321;K120</t>
  </si>
  <si>
    <t>WD repeat-containing protein 26 OS=Homo sapiens WDR26 PE=1 SV=3</t>
  </si>
  <si>
    <t>WDR26</t>
  </si>
  <si>
    <t>Q9H7D7</t>
  </si>
  <si>
    <t>Cytoplasmic dynein 1 light intermediate chain 1 OS=Homo sapiens DYNC1LI1 PE=1 SV=3</t>
  </si>
  <si>
    <t>DYNC1LI1</t>
  </si>
  <si>
    <t>Q9Y6G9</t>
  </si>
  <si>
    <t>NVLLLGEDGAGK</t>
  </si>
  <si>
    <t>Cyclin-dependent kinase 4 OS=Homo sapiens CDK4 PE=1 SV=2</t>
  </si>
  <si>
    <t>CDK4</t>
  </si>
  <si>
    <t>P11802</t>
  </si>
  <si>
    <t>K35;K118;K155;K22;K142;K106;K211</t>
  </si>
  <si>
    <t>LADFGLAR</t>
  </si>
  <si>
    <t>Mitogen-activated protein kinase 3 OS=Homo sapiens MAPK3 PE=1 SV=4</t>
  </si>
  <si>
    <t>MAPK3</t>
  </si>
  <si>
    <t>P27361</t>
  </si>
  <si>
    <t>K220;K294;K181</t>
  </si>
  <si>
    <t>WD repeat-containing protein 18 OS=Homo sapiens WDR18 PE=1 SV=2</t>
  </si>
  <si>
    <t>WDR18</t>
  </si>
  <si>
    <t>Q9BV38</t>
  </si>
  <si>
    <t>K263</t>
  </si>
  <si>
    <t>U2 small nuclear ribonucleoprotein B'' OS=Homo sapiens SNRPB2 PE=1 SV=1</t>
  </si>
  <si>
    <t>SNRPB2</t>
  </si>
  <si>
    <t>P08579</t>
  </si>
  <si>
    <t>K85;K219;K93;K77;K57</t>
  </si>
  <si>
    <t>60S ribosomal protein L27 OS=Homo sapiens RPL27 PE=1 SV=2</t>
  </si>
  <si>
    <t>RPL27</t>
  </si>
  <si>
    <t>P61353</t>
  </si>
  <si>
    <t>K98;K93;K128;K27;K133;K73</t>
  </si>
  <si>
    <t>Pachytene checkpoint protein 2 homolog OS=Homo sapiens TRIP13 PE=1 SV=2</t>
  </si>
  <si>
    <t>TRIP13</t>
  </si>
  <si>
    <t>Q15645</t>
  </si>
  <si>
    <t>mRNA export factor OS=Homo sapiens RAE1 PE=1 SV=1</t>
  </si>
  <si>
    <t>RAE1</t>
  </si>
  <si>
    <t>P78406</t>
  </si>
  <si>
    <t>K154;K252;K111;K227;K302</t>
  </si>
  <si>
    <t>NAAEELKPR</t>
  </si>
  <si>
    <t>Control 3</t>
  </si>
  <si>
    <t>Control 1</t>
  </si>
  <si>
    <t>PSM LOG2Ratio</t>
  </si>
  <si>
    <t>AVERAGE PSM LOG2Ration</t>
  </si>
  <si>
    <t>T-complex protein 1 subunit eta OS=Homo sapiens CCT7 PE=1 SV=2</t>
  </si>
  <si>
    <t>CCT7</t>
  </si>
  <si>
    <t>Q99832</t>
  </si>
  <si>
    <t>K440;K67;K172;K77;K401;K521;K47;K166;K135;K463;K250;K55;K292;K217;K320;K218;K430;K366;K418</t>
  </si>
  <si>
    <t>EGTDSSQGIPQLVSNISACQVIAEAVR;GGAEQFMEETER;INALTAASEAACLIVSVDETIK;SQDAEVGDGTTSVTLLAAEFLK;TATQLAVNK;VQGGALEDSQLVAGVAFK</t>
  </si>
  <si>
    <t>ATISNDGATILK;CQVFEETQIGGER;GGAEQFMEETER;GKATISNDGATILK;INALTAASEAACLIVSVDETIK;KADKVEQR;LPIGDVATQYFADR;MMPTPVILLK;QLCDNAGFDATNILNK;QQLLIGAYAK;STVDAPTAAGR;TATQLAVNK;TCTFILR;VPEEDLK;VQGGALEDSQLVAGVAFK;VQGGALEDSQLVAGVAFKK;YNFFTGCPK</t>
  </si>
  <si>
    <t>ALEIIPR;ATISNDGATILK;CQVFEETQIGGER;EGTDSSQGIPQLVSNISACQVIAEAVR;GGAEQFMEETER;INALTAASEAACLIVSVDETIK;KTFSYAGFEMQPK;LLDVVHPAAK;LPIGDVATQYFADR;MMPTPVILLK;NDSVVAGGGAIEMELSK;QLCDNAGFDATNILNK;QQLLIGAYAK;QVKPYVEEGLHPQIIIR;SQDAEVGDGTTSVTLLAAEFLK;STVDAPTAAGR;TATQLAVNK;TFSYAGFEMQPK;TMMACGGSIQTSVNALSADVLGR;VQGGALEDSQLVAGVAFK;VQGGALEDSQLVAGVAFKK;YNFFTGCPK</t>
  </si>
  <si>
    <t>ALEIIPR;ATISNDGATILK;CAMTALSSK;CQVFEETQIGGER;DMFCAGRVPEEDLK;EGTDSSQGIPQLVSNISACQVIAEAVR;GGAEQFMEETER;HAQGGTWYGVDINNEDIADNFEAFVWEPAMVR;IALLNVELELK;INALTAASEAACLIVSVDETIK;INALTAASEAACLIVSVDETIKNPR;KADKVEQR;KTFSYAGFEMQPK;KVQGGALEDSQLVAGVAFK;KVQGGALEDSQLVAGVAFKK;LLDVVHPAAK;LPIGDVATQYFADR;LPIGDVATQYFADRDMFCAGR;LPIGDVATQYFADRDMFCAGRVPEEDLK;MMPTPVILLK;MVVDAVMMLDDLLQLK;NDSVVAGGGAIEMELSK;QLCDNAGFDATNILNK;QQLLIGAYAK;QVKPYVEEGLHPQIIIR;RTMMACGGSIQTSVNALSADVLGR;SLHDAIMIVR;SQDAEVGDGTTSVTLLAAEFLK;TATQLAVNK;TCTFILR;TFSYAGFEMQPK;TMMACGGSIQTSVNALSADVLGR;VHTVEDYQAIVDAEWNILYDK;VHTVEDYQAIVDAEWNILYDKLEK;VQGGALEDSQLVAGVAFK;VQGGALEDSQLVAGVAFKK;YNFFTGCPK</t>
  </si>
  <si>
    <t>ATISNDGATILK;CQVFEETQIGGER;GGAEQFMEETER;LPIGDVATQYFADR;TCTFILR;YNFFTGCPK</t>
  </si>
  <si>
    <t>AIKNDSVVAGGGAIEMELSK;ATISNDGATILK;CQVFEETQIGGER;GGAEQFMEETER;KVQGGALEDSQLVAGVAFK;LLDVVHPAAK;LPIGDVATQYFADR;MMPTPVILLK;NDSVVAGGGAIEMELSK;QQLLIGAYAK;QVKPYVEEGLHPQIIIR;SQDAEVGDGTTSVTLLAAEFLK;TATQLAVNK;TFSYAGFEMQPK;VQGGALEDSQLVAGVAFK;YNFFTGCPK</t>
  </si>
  <si>
    <t>Putative pre-mRNA-splicing factor ATP-dependent RNA helicase DHX15 OS=Homo sapiens DHX15 PE=1 SV=2</t>
  </si>
  <si>
    <t>DHX15</t>
  </si>
  <si>
    <t>O43143</t>
  </si>
  <si>
    <t>K17;K790;K234;K488;K786;K143;K491;K515;K384;K132;K407</t>
  </si>
  <si>
    <t>SNLGSVVLQLK</t>
  </si>
  <si>
    <t>ASTNAMLISAGLPPLK;DYLEAAIR;EAMNDPLLER;EVDDLGPEVGDIK;FTDILVR;GVACTQPR;HQSFVLVGETGSGK;IFEPPPPK;IIPLYSTLPPQQQQR;KQNGAIGR;LDLGEDYPSGK;REVDDLGPEVGDIK;RGVACTQPR;SLMSADNVR;SNLGSVVLQLK;SNLGSVVLQLKK;STDFTSR;TCTDIKPEWLVK;TEMQDNTYPEILR;TLATDILMGVLK;VESLLVTAISK;YGVIILDEAHER</t>
  </si>
  <si>
    <t>ALVTGYFMQVAHLER;ASTNAMLISAGLPPLK;AYKTEMQDNTYPEILR;EAMNDPLLER;EVDDLGPEVGDIK;HQSFVLVGETGSGK;HRLDLGEDYPSGK;IFEPPPPK;IIPLYSTLPPQQQQR;IRVESLLVTAISK;LDLGEDYPSGK;RGVACTQPR;SLMSADNVR;SNLGSVVLQLK;STDFTSR;TEMQDNTYPEILR;TLATDILMGVLK;TTQIPQWCVEYMR;VAAMSVAQR;YGVIILDEAHER;YMTDGMLLR</t>
  </si>
  <si>
    <t>ALELLNYLAALNDDGDLTELGSMMAEFPLDPQLAK;ALVTGYFMQVAHLER;ASTNAMLISAGLPPLK;AYKTEMQDNTYPEILR;DNQVVQLHPSTVLDHKPEWVLYNEFVLTTK;DRFTDILVR;EAMNDPLLER;EVDDLGPEVGDIK;FAHIDGDHLTLLNVYHAFK;FAHIDGDHLTLLNVYHAFKQNHESVQWCYDNFINYR;FQIYFDNCPLLTIPGR;FTDILVR;HQSFVLVGETGSGK;IAPQYYDMSNFPQCEAK;IFEPPPPK;IFEPPPPKK;IIPLYSTLPPQQQQR;IMDRFNLPR;IRVESLLVTAISK;KLGIDDLVHFDFMDPPAPETLMR;LDLGEDYPSGK;LGIDDLVHFDFMDPPAPETLMR;LQLPVWEYK;QNHESVQWCYDNFINYR;REVDDLGPEVGDIK;RGVACTQPR;RLQLPVWEYK;RSTDFTSR;SLMSADNVR;SNLGSVVLQLK;SNLGSVVLQLKK;STDFTSR;TCTDIKPEWLVK;TEMQDNTYPEILR;TGHYLTVK;THPVEIFYTPEPER;THPVEIFYTPEPERDYLEAAIR;TLATDILMGVLK;TTQIPQWCVEYMR;VADEMDVMLGQEVGYSIR;VESLLVTAISK;VIVMSATLDAGK;VVVSTNIAETSLTIDGVVFVIDPGFAK;YGVIILDEAHER;YMTDGMLLR</t>
  </si>
  <si>
    <t>ASTNAMLISAGLPPLK;DYYINIR;EVDDLGPEVGDIK;HQSFVLVGETGSGK;IFEPPPPK;IIPLYSTLPPQQQQR;LDLGEDYPSGK;REVDDLGPEVGDIK;SNLGSVVLQLK;TEMQDNTYPEILR;TGHYLTVK;VAAMSVAQR;VESLLVTAISK;YGVIILDEAHER</t>
  </si>
  <si>
    <t>ALVTGYFMQVAHLER;ASTNAMLISAGLPPLK;EAMNDPLLER;EVDDLGPEVGDIK;FAHIDGDHLTLLNVYHAFK;FEDCSSAK;HQSFVLVGETGSGK;IAPQYYDMSNFPQCEAK;IFEPPPPK;IIPLYSTLPPQQQQR;IRVESLLVTAISK;LDLGEDYPSGK;LQLPVWEYK;REVDDLGPEVGDIK;RSTDFTSR;SLMSADNVR;SNLGSVVLQLK;TCTDIKPEWLVK;TEMQDNTYPEILR;TGHYLTVK;THPVEIFYTPEPER;TLATDILMGVLK;VAAMSVAQR;VADEMDVMLGQEVGYSIR;VESLLVTAISK;VIVMSATLDAGK;YGVIILDEAHER;YMTDGMLLR</t>
  </si>
  <si>
    <t>Glutamate dehydrogenase 1, mitochondrial OS=Homo sapiens GLUD1 PE=1 SV=2</t>
  </si>
  <si>
    <t>GLUD1</t>
  </si>
  <si>
    <t>P00367</t>
  </si>
  <si>
    <t>K84;K352;K399;K191;K200;K415;K545;K212;K162;K365;K503;K527;K211</t>
  </si>
  <si>
    <t>TAAYVNAIEK;YSTDVSVDEVK</t>
  </si>
  <si>
    <t>AKPYEGSILEADCDILIPAASEK;AQHSQHR;CAVVDVPFGGAK;DDGSWEVIEGYR;DIVHSGLAYTMER;GASIVEDK;GASIVEDKLVEDLR;GFIGPGIDVPAPDMSTGER;HGGTIPIVPTAEFQDR;IIAEGANGPTTPEADK;IIAEGANGPTTPEADKIFLER;KGFIGPGIDVPAPDMSTGER;MVEGFFDR;NYTDNELEK;YNLGLDLR;YSTDVSVDEVK</t>
  </si>
  <si>
    <t>YSTDVSVDEVK</t>
  </si>
  <si>
    <t>AKPYEGSILEADCDILIPAASEK;ALASLMTYK;CAVVDVPFGGAK;CIAVGESDGSIWNPDGIDPK;DDGSWEVIEGYR;DIVHSGLAYTMER;DSNYHLLMSVQESLER;DSNYHLLMSVQESLERK;EMSWIADTYASTIGHYDINAHACVTGKPISQGGIHGR;GASIVEDK;GFIGPGIDVPAPDMSTGER;GVFHGIENFINEASYMSILGMTPGFGDK;HGGTIPIVPTAEFQDR;IIAEGANGPTTPEADK;IIKPCNHVLSLSFPIR;IIKPCNHVLSLSFPIRR;KGFIGPGIDVPAPDMSTGER;LQHGSILGFPK;MVEGFFDR;NIMVIPDLYLNAGGVTVSYFEWLK;NLNHVSYGR;NYTDNELEK;RDDGSWEVIEGYR;TAAYVNAIEK;TFVVQGFGNVGLHSMR;YNLGLDLR;YSTDVSVDEVK</t>
  </si>
  <si>
    <t>IIAEGANGPTTPEADK</t>
  </si>
  <si>
    <t>AKPYEGSILEADCDILIPAASEK;DDGSWEVIEGYR;DIVHSGLAYTMER;DSNYHLLMSVQESLER;EDDPNFFK;GFIGPGIDVPAPDMSTGER;HGGTIPIVPTAEFQDR;IIAEGANGPTTPEADK;IIKPCNHVLSLSFPIRR;KGFIGPGIDVPAPDMSTGER;LQHGSILGFPK;MVEGFFDR;NYTDNELEK;TAAYVNAIEK;TFVVQGFGNVGLHSMR;YNLGLDLR;YSTDVSVDEVK</t>
  </si>
  <si>
    <t>U5 small nuclear ribonucleoprotein 200 kDa helicase OS=Homo sapiens SNRNP200 PE=1 SV=2</t>
  </si>
  <si>
    <t>SNRNP200</t>
  </si>
  <si>
    <t>O75643</t>
  </si>
  <si>
    <t>K1049;K2080;K1544;K1039;K2059;K1603;K557;K944;K711</t>
  </si>
  <si>
    <t>ADEVLEILK;DTLGLFLR;GDPLLDQR;TGNFQVTELGR;VFSLSSEFK</t>
  </si>
  <si>
    <t>ANSNLVLQADR;CQLPDGSFR;HINMDGTINVDDFK;LYDLNHNEIGELIR;MDTDLETMDLDQGGEALAPR;NALLQLTDSQIADVAR;SLVQEMVGSFGK;WLSCETQLPVSFR</t>
  </si>
  <si>
    <t>AALETDENLLLCAPTGAGK;CVYITPMEALAEQVYMDWYEK;DEPTGEVLSLVGK;DIDAFWLQR;DILCGAADEVLAVLK;DLLPYGFAIHHAGMTR;DTLGLFLR;EGSASTEVLR;ETLLNGVGYLHEGLSPMER;ETYEVLLSFIQAALGDQPR;FLYQLHETEK;GLFYFDNSFRPVPLEQTYVGITEK;GLIEIISNAAEYENIPIR;GLIEIISNAAEYENIPIRHHEDNLLR;GNIIISTPEK;GRWTELGALDILQMLGR;GVESVFDIMEMEDEERNALLQLTDSQIADVAR;GYEEVHVPALKPKPFGSEEQLLPVEK;GYTLLSEGIDEMVGIIYKPK;HINMDGTINVDDFK;HLILPEKYPPPTELLDLQPLPVSALR;HLSDHLSELVEQTLSDLEQSK;IASHYYITNDTVQTYNQLLKPTLSEIELFR;IHAYVDYPIYDVLQMVGHANRPLQDDEGR;IVALSSSLSNAK;KADEVLEILK;KLPEEVVK;KPVIVFVPSR;KPVIVFVPSRK;KVVLLTGETSTDLK;LATYGITVAELTGDHQLCK;LDLVHTAALMLDK;LELSVHLQPITR;LIGLSATLPNYEDVATFLR;LIILDEIHLLHDDRGPVLEALVAR;LPDMLNAEIVLGNVQNAK;LYDLNHNEIGELIR;MDTDLETMDLDQGGEALAPR;MLLQSSEGR;MTQNPNYYNLQGISHR;MWQSMCPLR;NIEMTQEDVR;NQVLVFVHSR;NSAFESLYQDK;QLPHFTSEHIK;QVLDLEDLVFTQGSHFMANK;RLATYGITVAELTGDHQLCK;RLDLVHTAALMLDK;SGGPVVVLVQLEREEEVTGPVIAPLFPQK;SGGPVVVLVQLEREEEVTGPVIAPLFPQKR;TLVEDLFADK;TLVEDLFADKHIQVLVSTATLAWGVNLPAHTVIIK;TNLLLQAHLSR;VELTITPDFQWDEK;VFSLSSEFK;VVLLTGETSTDLK;WLSCETQLPVSFR;WTELGALDILQMLGR;YAQAGFEGFK;YAQDEHLITFFVPVFEPLPPQYFIR;YHVLVNLGK;YPPPTELLDLQPLPVSALR</t>
  </si>
  <si>
    <t>EGSASTEVLR;FYDDAIVSQK</t>
  </si>
  <si>
    <t>DIDAFWLQR;DTLGLFLR;EEEVTGPVIAPLFPQK;EGSASTEVLR;ETLLNGVGYLHEGLSPMER;FYDDAIVSQK;GNIIISTPEK;HLILPEK;MDTDLETMDLDQGGEALAPR;NALLQLTDSQIADVAR;NIEMTQEDVR;NQVLVFVHSR;VFSLSSEFK;VVLLTGETSTDLK</t>
  </si>
  <si>
    <t>Protein RPL17-C18orf32 OS=Homo sapiens RPL17-C18orf32 PE=1 SV=1</t>
  </si>
  <si>
    <t>RPL17-C18orf32</t>
  </si>
  <si>
    <t>A0A0A6YYL6</t>
  </si>
  <si>
    <t>EQIVPKPEEEVAQK;NAESNAELK</t>
  </si>
  <si>
    <t>EQIVPKPEEEVAQK;EQIVPKPEEEVAQKK;NAESNAELK</t>
  </si>
  <si>
    <t>GLDVDSLVIEHIQVNK;NAESNAELK;SAEFLLHMLK</t>
  </si>
  <si>
    <t>EQIVPKPEEEVAQK;EQIVPKPEEEVAQKK;GLDVDSLVIEHIQVNK;INPYMSSPCHIEMILTEK;KSAEFLLHMLK;NAESNAELK;QCVPFR;QWGWTQGR;SAEFLLHMLK;YSLDPENPTK</t>
  </si>
  <si>
    <t>EQIVPKPEEEVAQK</t>
  </si>
  <si>
    <t>Cell cycle and apoptosis regulator protein 2 OS=Homo sapiens CCAR2 PE=1 SV=2</t>
  </si>
  <si>
    <t>CCAR2</t>
  </si>
  <si>
    <t>Q8N163</t>
  </si>
  <si>
    <t>FSATEVTNK</t>
  </si>
  <si>
    <t>AAEAAPPTQEAQGETEPTEQAPDALEQAADTSR;FSATEVTNK;LAEAEETAR</t>
  </si>
  <si>
    <t>ALVSHNGSLINVGSLLQR;FAEFQYLQPGPPR;LAEAEETAR;LEESHNR;SPAPPLLHVAALGQK;VLLLSSPGLEELYR;VVTQNICQYR</t>
  </si>
  <si>
    <t>AAEAAPPTQEAQGETEPTEQAPDALEQAADTSR;AAEAAPPTQEAQGETEPTEQAPDALEQAADTSRR;AAYNPGQAVPWNAVK;ADSWVEK;AGGEPWGAK;ALVSHNGSLINVGSLLQR;EAAPDAGAEPITADSDPAYSSK;ERISFEVMVLAELFLEMLQRDFGYR;ETPEHPLK;FAEFQYLQPGPPR;FSATEVTNK;GEASEDLCEMALDPELLLLRDDGEEEFAGAK;HDLPPYR;IHTLELK;ILLTLGIR;IPPLFPQKPLSLFQTSHTLHLSHLNR;IPPLFPQKPLSLFQTSHTLHLSHLNRFPAR;KEEEAVLVGGEWSPSLDGLDPQADPQVLVR;LAEAEETAR;LEESHNR;LTPLQLEIQR;MLLSLPEK;QEGLDGGLPEEVLFGNLDLLPPPGK;QGILGAQPQLIFQPHR;RLQTVVVYLPDVWTIMPTLEEWEALCQQK;RLTPLQLEIQR;SLLVPSDFLSVHLSWLSAFPLSQPFSLHHPSR;SPAPPLLHVAALGQK;STKPGAAPTEHK;SVASNQSEMEFSSLQDMPK;TLAAEMQELR;VFTGIVTSLHDYFGVVDEEVFFQLSVVK;VHLTPYTVDSPICDFLELQR;VLLLSSPGLEELYR;VVSPPEPEKEEAAK;VVTQNICQYR</t>
  </si>
  <si>
    <t>AAEAAPPTQEAQGETEPTEQAPDALEQAADTSR;DEAQNEGPATESEAPLK;EAAPDAGAEPITADSDPAYSSK;FSATEVTNK;LAEAEETAR;SPAPPLLHVAALGQK</t>
  </si>
  <si>
    <t>AAEAAPPTQEAQGETEPTEQAPDALEQAADTSR;ALVSHNGSLINVGSLLQR;DEAQNEGPATESEAPLK;EAAPDAGAEPITADSDPAYSSK;FAEFQYLQPGPPR;LAEAEETAR;LTPLQLEIQR;QGILGAQPQLIFQPHR;SPAPPLLHVAALGQK;STKPGAAPTEHK;VQTLSNQPLLK</t>
  </si>
  <si>
    <t>DIISIAEDEDLR;DSLIFLVDASK;ELVYPPDYNPEGK;ETNEPVKTK;EVAALCR;FTVPMLK;ILELDQFK;IMATPEQVGK;IMLFTNEDNPHGNDSAK;KQELLEALTK;LGSLVDEFK;NIYVLQELDNPGAK;QELLEALTK;QIILEKEETEELKR;RKHDNEGSGSK;SDSFENPVLQQHFR;SQIYGSR;TFNTSTGGLLLPSDTK;TFNTSTGGLLLPSDTKR;VEYSEEELK</t>
  </si>
  <si>
    <t>DSLIFLVDASK;DTGIFLDLMHLK;ELVYPPDYNPEGK;FDDPGLMLMGFKPLVLLK;IISSDRDLLAVVFYGTEK;IMATPEQVGK;IQVTPPGFQLVFLPFADDK;KPGGFDISLFYR;NIPPYFVALVPQEEELDDQK;NLEALALDLMEPEQAVDLTLPK;RFDDPGLMLMGFKPLVLLK;RIMLFTNEDNPHGNDSAK;RNIPPYFVALVPQEEELDDQK;SDSFENPVLQQHFR;TFNTSTGGLLLPSDTK</t>
  </si>
  <si>
    <t>ALKPPPIK;DSLIFLVDASK;DTGIFLDLMHLK;ELVYPPDYNPEGK;IISSDRDLLAVVFYGTEK;ILELDQFK;IMATPEQVGK;IMLFTNEDNPHGNDSAK;KQELLEALTK;LGSLVDEFK;NIPPYFVALVPQEEELDDQK;NIYVLQELDNPGAK;QELLEALTK;RSQIYGSR;SDSFENPVLQQHFR;TEGDEEAEEEQEENLEASGDYK;TFNTSTGGLLLPSDTK;VHFEESSK</t>
  </si>
  <si>
    <t>Splicing factor U2AF 65 kDa subunit OS=Homo sapiens U2AF2 PE=1 SV=4</t>
  </si>
  <si>
    <t>U2AF2</t>
  </si>
  <si>
    <t>P26368</t>
  </si>
  <si>
    <t>K225</t>
  </si>
  <si>
    <t>ELLTSFGPLK;LGGLTQAPGNPVLAVQINQDK;QLNENKQER;SIEIPRPVDGVEVPGCGK</t>
  </si>
  <si>
    <t>AMQGLTGR;ELLTSFGPLK;LFIGGLPNYLNDDQVK;LGGLTQAPGNPVLAVQINQDK;NFAFLEFR;QLNENKQER;SIEIPRPVDGVEVPGCGK;SVDETTQAMAFDGIIFQGQSLK</t>
  </si>
  <si>
    <t>ELLTSFGPLK;LGGLTQAPGNPVLAVQINQDK;NFAFLEFR</t>
  </si>
  <si>
    <t>AMQAAGQIPATALLPTMTPDGLAVTPTPVPVVGSQMTR;AMQGLTGR;ELLTSFGPLK;GAKEEHGGLIR;IFVEFTSVFDCQK;IRRPHDYQPLPGMSENPSVYVPGVVSTVVPDSAHK;LFIGGLPNYLNDDQVK;LGGLTQAPGNPVLAVQINQDK;LYVGNIPFGITEEAMMDFFNAQMR;NFAFLEFR;RPHDYQPLPGMSENPSVYVPGVVSTVVPDSAHK;SIEIPRPVDGVEVPGCGK;SVDETTQAMAFDGIIFQGQSLK;YWDVPPPGFEHITPMQYK</t>
  </si>
  <si>
    <t>ELLTSFGPLK;NFAFLEFR;SIEIPRPVDGVEVPGCGK;YCDPDSYHR</t>
  </si>
  <si>
    <t>AMQAAGQIPATALLPTMTPDGLAVTPTPVPVVGSQMTR;AMQGLTGR;EEHGGLIR;ELLTSFGPLK;LFIGGLPNYLNDDQVK;LGGLTQAPGNPVLAVQINQDK;NFAFLEFR;RPHDYQPLPGMSENPSVYVPGVVSTVVPDSAHK;SIEIPRPVDGVEVPGCGK;SVDETTQAMAFDGIIFQGQSLK</t>
  </si>
  <si>
    <t>ALDTMNFDVIK;AVDEMNGK;AVTEMNGR;FGPALSVK;FSPAGPILSIR;GFGFVCFSSPEEATK;GFGFVSFER;IVATKPLYVALAQR;NFGEDMDDERLK;NLDDGIDDER;SGVGNIFIK;SKVDEAVAVLQAHQAK;VMTDESGK;VVCDENGSK;YQGVNLYVK</t>
  </si>
  <si>
    <t>ALYDTFSAFGNILSCK;AVTEMNGR;GFGFVSFER;ITGMLLEIDNSELLHMLESPESLR;IVATKPLYVALAQR;LFPLIQAMHPTLAGK;MNGMLLNDRK;SGVGNIFIK</t>
  </si>
  <si>
    <t>ALDTMNFDVIK;AVDEMNGK;AVTEMNGR;EFSPFGTITSAK;EFTNVYIK;EREAELGAR;FGPALSVK;GFGFVCFSSPEEATK;GFGFVSFER;GYGFVHFETQEAAER;IVATKPLYVALAQR;KEFSPFGTITSAK;LFPLIQAMHPTLAGK;MNGMLLNDR;NFGEDMDDER;NFGEDMDDERLK;NLDDGIDDER;NLDDGIDDERLR;NPQQHLNAQPQVTMQQPAVHVQGQEPLTASMLASAPPQEQK;QAHLTNQYMQR;SGVGNIFIK;SKVDEAVAVLQAHQAK;SLGYAYVNFQQPADAER;VDEAVAVLQAHQAK;VMTDESGK;YQGVNLYVK</t>
  </si>
  <si>
    <t>Pyrroline-5-carboxylate reductase 2 OS=Homo sapiens PYCR2 PE=1 SV=1</t>
  </si>
  <si>
    <t>PYCR2</t>
  </si>
  <si>
    <t>Q96C36</t>
  </si>
  <si>
    <t>K307;K116</t>
  </si>
  <si>
    <t>ELQSMADQEK;LESPTVSTLTPSSPGK;LMAFQPAPK;SLLINAVEASCIR</t>
  </si>
  <si>
    <t>GlyGly [K283]</t>
  </si>
  <si>
    <t>ELQSMADQEK;ELQSMADQEKISPAALK;IIASSPEMNLPTVSALR;LESPTVSTLTPSSPGK;LMAFQPAPK;MGVNLTR;VKLESPTVSTLTPSSPGK</t>
  </si>
  <si>
    <t>DNVCSPGGATIHALHFLESGGFR;ELQSMADQEK;IIASSPEMNLPTVSALR;LESPTVSTLTPSSPGK;MLLDSEQHPCQLK;SLLINAVEASCIR</t>
  </si>
  <si>
    <t>DNVCSPGGATIHALHFLESGGFR;ELQSMADQEK;GFTAAGILSAHK;HSDVLFLAVKPHIIPFILDEIGADVQAR;IIASSPEMNLPTVSALR;IIASSPEMNLPTVSALRK;LAIQLGAQALLGAAK;LESPTVSTLTPSSPGK;LMAFQPAPK;MLLDSEQHPCQLK;RLAIQLGAQALLGAAK;SLLINAVEASCIR;TRELQSMADQEK;VKLESPTVSTLTPSSPGK</t>
  </si>
  <si>
    <t>LESPTVSTLTPSSPGK</t>
  </si>
  <si>
    <t>ELQSMADQEK;IIASSPEMNLPTVSALR;LESPTVSTLTPSSPGK;LMAFQPAPK;MLLDSEQHPCQLK;VKLESPTVSTLTPSSPGK</t>
  </si>
  <si>
    <t>Peptidase M20 domain-containing protein 2 OS=Homo sapiens PM20D2 PE=1 SV=2</t>
  </si>
  <si>
    <t>PM20D2</t>
  </si>
  <si>
    <t>Q8IYS1</t>
  </si>
  <si>
    <t>K425;K321;K24</t>
  </si>
  <si>
    <t>SAECIDEAAER</t>
  </si>
  <si>
    <t>AAALASGCTVEIK;SAECIDEAAER;VVVLGTPAEEDGGGK</t>
  </si>
  <si>
    <t>AAALASGCTVEIK;AEWEPPEAR;SAECIDEAAER</t>
  </si>
  <si>
    <t>AEWEPPEAR;AIWSQPELAYEEHHAHR;ALAMTALDVIFKPELLEGIR;ALAMTALDVIFKPELLEGIREDFK;APSATPRPLHLGFLCEYDALPGIGHACGHNLIAEVGAAAALGVR;ASHSASYPWEGLNALDAAVLAYNNLSVFR;AYMENGRK;EPPAASWAVQPHYQLPTAFR;GALEGLPRPPPPVK;GGAHDYYNVLPNK;NGGVKPNIIPSYSELIYYFR;QQMKPTWR;SAECIDEAAER;SELEILK;VHGIIKNGGVKPNIIPSYSELIYYFR;VLTHFFER;VLTHFFEREPPAASWAVQPHYQLPTAFR;VVVLGTPAEEDGGGK</t>
  </si>
  <si>
    <t>VVVLGTPAEEDGGGK</t>
  </si>
  <si>
    <t>EPPAASWAVQPHYQLPTAFR;GALEGLPRPPPPVK;GGAHDYYNVLPNK;SAECIDEAAER;SELELLK;VVVLGTPAEEDGGGK</t>
  </si>
  <si>
    <t>ALTSEIALLQSR;ATSFLLALEPELEAR;DVPAYSQDTFK;GEDEEENNLEVR;HFDETVNR;NIEIDSPYEISR;TEGSDLCDR;VTAEVVLAHLGGGSTSR</t>
  </si>
  <si>
    <t>ALTSEIALLQSR;APDELHYTYLDTFGRPVIVAYKK;ATSFLLALEPELEAR;FPLFGGWK;FVDHVFDEQVIDSLTVK;GEDEEENNLEVR;HFDETVNR;ISVIVETVYTHVLHPYPTQITQSEK;LPVALDPGAK;NIEIDSPYEISR;NLVEQHIQDIVVHYTFNK;QFVVFEGNHYFYSPYPTK;QPDSGISSIR;RTVDLSSHLAK;SEDLLDYGPFR;TEGSDLCDR;THYIVGYNLPSYEYLYNLGDQYALK;VACITEQVLTLVNK;VHYENNSPFLTITSMTR;VTAEVVLAHLGGGSTSR</t>
  </si>
  <si>
    <t>ALTSEIALLQSR;DTYIENEK;GEDEEENNLEVR;LPVALDPGAK;NIEIDSPYEISR;QPDSGISSIR;SEDLLDYGPFR;VTAEVVLAHLGGGSTSR</t>
  </si>
  <si>
    <t>Septin-7 OS=Homo sapiens SEPT7 PE=1 SV=2</t>
  </si>
  <si>
    <t>SEPT7</t>
  </si>
  <si>
    <t>E7EPK1</t>
  </si>
  <si>
    <t>ADTLTPEECQQFK;ILEQQNSSR;IYEFPETDDEEENK;LAAVTYNGVDNNK;LKDSEAELQR;TVQVEQSK;VNIIPIIAK</t>
  </si>
  <si>
    <t>ADTLTPEECQQFK;ADTLTPEECQQFKK;DVTNNVHYENYR;ILEQQNSSR;IYEFPETDDEEENK;IYEFPETDDEEENKLVK;LAAVTYNGVDNNK;LKDSEAELQR;SPLAQMEEERR;VNIIPIIAK</t>
  </si>
  <si>
    <t>ILEQQNSSR;VNIIPLIAK</t>
  </si>
  <si>
    <t>ADTLTPEECQQFKK;DVTNNVHYENYR;ILEQQNSSR;IYEFPETDDEEENK;LAAVTYNGVDNNK;NLEGYVGFANLPNQVYR;SPLAQMEEERR;STLINSLFLTDLYSPEYPGPSHR;VNIIPLIAK;VQCCLYFIAPSGHGLKPLDIEFMK</t>
  </si>
  <si>
    <t>ILEQQNSSR</t>
  </si>
  <si>
    <t>ADTLTPEECQQFK;DVTNNVHYENYR;FEDYLNAESR;ILEQQNSSR;IYEFPETDDEEENK;LAAVTYNGVDNNK;NLEGYVGFANLPNQVYR;STLINSLFLTDLYSPEYPGPSHR;TVQVEQSK;VNIIPLIAK</t>
  </si>
  <si>
    <t>AVECPPPR;EICNAYTELNDPMR;EVLLFPAMKPEDK;GDIIGVQGNPGK;ILDDICVAK;INMVEELEK;LIFYDLR;LPETNLFETEETR;LPETNLFETEETRK;MLVVGGIDR;RGDIIGVQGNPGK;SEEEFIHINNK;YSHLQPGDHLTDITLK</t>
  </si>
  <si>
    <t>AVECPPPR;EICNAYTELNDPMR;EVLLFPAMKPEDKK;FELFVMK;IAPELYHK;INMVEELEK;KGELSIIPYEITLLSPCLHMLPHLHFGLK;LPETNLFETEETRK;LVGEFLEVTCINPTFICDHPQIMSPLAK;MLVVGGIDR;QLFEEQAK;QLSQATAAATNHTTDNGVGPEEESVDPNQYYK;RGDIIGVQGNPGK;VAMFLTDSNNIK;VNGEDPYPHK;VTYHPDGPEGQAYDVDFTPPFR;YLDLILNDFVR;YSHLQPGDHLTDITLK</t>
  </si>
  <si>
    <t>EICNAYTELNDPMR;ENVATTDTLESTTVGTSV;EVLLFPAMKPEDK;GDIIGVQGNPGK;ILDDICVAK;INMVEELEK;LIFYDLR;LPETNLFETEETR;LPETNLFETEETRK;SEEEFIHINNK;SQAIHQLK;VAMFLTDSNNIK;VNGEDPYPHK;VTYHPDGPEGQAYDVDFTPPFR;YSHLQPGDHLTDITLK</t>
  </si>
  <si>
    <t>Isoform 3 of Pyrroline-5-carboxylate reductase 1, mitochondrial OS=Homo sapiens PYCR1</t>
  </si>
  <si>
    <t>PYCR1</t>
  </si>
  <si>
    <t>P32322-3</t>
  </si>
  <si>
    <t>EGATVYATGTHAQVEDGR;LGAQALLGAAK;SLLINAVEASCIR</t>
  </si>
  <si>
    <t>CMTNTPVVVR;EGATVYATGTHAQVEDGR;ELQSMADQEQVSPAAIK;ELQSMADQEQVSPAAIKK;LGAQALLGAAK;VKLDSPAGTALSPSGHTK</t>
  </si>
  <si>
    <t>DNVSSPGGATIHALHVLESGGFR;EGATVYATGTHAQVEDGR;ELQSMADQEQVSPAAIK;ELQSMADQEQVSPAAIKK;LGAQALLGAAK;SLLINAVEASCIR;VKLDSPAGTALSPSGHTK</t>
  </si>
  <si>
    <t>CMTNTPVVVR;DNVSSPGGATIHALHVLESGGFR;EGATVYATGTHAQVEDGR;ELQSMADQEQVSPAAIK;ELQSMADQEQVSPAAIKK;ETVQHSDVLFLAVKPHIIPFILDEIGADIEDR;GFTAAGVLAAHK;IMASSPDMDLATVSALR;IMASSPDMDLATVSALRK;LGAQALLGAAK;MLLHSEQHPGQLK;SLLINAVEASCIR;TRELQSMADQEQVSPAAIK;TRELQSMADQEQVSPAAIKK;VKLDSPAGTALSPSGHTK</t>
  </si>
  <si>
    <t>DNVSSPGGATIHALHVLESGGFR;EGATVYATGTHAQVEDGR;ELQSMADQEQVSPAAIK;LDSPAGTALSPSGHTK;LGAQALLGAAK;VKLDSPAGTALSPSGHTK</t>
  </si>
  <si>
    <t>GHTNQVSR;IAVVGEGR;IKDIAWTEDSKR;LATGSDDNCAAFFEGPPFK;LYSILGTTLK;LYSILGTTLKDEGK;NIDNPALADIYTEHAHQVVVAK;VFASLPQVER;YEYQPFAGK</t>
  </si>
  <si>
    <t>AHDGGIYAISWSPDSTHLLSASGDK;CFSIDNPGYEPEVVAVHPGGDTVAIGGVDGNVR;DIAWTEDSK;DYSGQGVVK;FGAVFLWDSGSSVGEITGHNK;GNNFLYTNGK;GPVTDVAYSHDGAFLAVCDASK;IKDIAWTEDSK;KVFASLPQVER;LATGSDDNCAAFFEGPPFK;LHHVSSLAWLDEHTLVTTSHDASVK;LYSILGTTLK;MTVDESGQLISCSMDDTVR;NIDNPALADIYTEHAHQVVVAK;NNPSKPLHVIK;SIQCLTVHK;SYIYSGSHDGHINYWDSETGENDSFAGK;VFASLPQVER;VINSVDIK;VVTVFSVADGYSENNVFYGHHAK;YAPSGFYIASGDVSGK;YTSLMLR</t>
  </si>
  <si>
    <t>AHDGGIYAISWSPDSTHLLSASGDK;GHTNQVSR;GNNFLYTNGK;IAVVGEGR;LATGSDDNCAAFFEGPPFK;LYSILGTTLKDEGK;NIDNPALADIYTEHAHQVVVAK;YAPSGFYIASGDVSGK;YEYQPFAGK</t>
  </si>
  <si>
    <t>Adenylosuccinate lyase OS=Homo sapiens ADSL PE=1 SV=2</t>
  </si>
  <si>
    <t>ADSL</t>
  </si>
  <si>
    <t>P30566</t>
  </si>
  <si>
    <t>K415;K276;K229;K75;K284</t>
  </si>
  <si>
    <t>AFIITGQTYTR;MAAEEEK;NALDLLLPK;QEGGDNDLIER;SNLENIDFK;VLSQQAASVVK</t>
  </si>
  <si>
    <t>ASLPTLGFTHFQPAQLTTVGK;FLEEEVYPLLKPYESVMK;GTTGTQASFLQLFEGDDHKVEQLDK;QEGGDNDLIER;SNLENIDFK;TLDDSANR;VLSQQAASVVK;YASPEMCFVFSDR</t>
  </si>
  <si>
    <t>ASLPTLGFTHFQPAQLTTVGK;ERASLPTLGFTHFQPAQLTTVGK;FLEEEVYPLLKPYESVMK;GTTGTQASFLQLFEGDDHKVEQLDK;HDVMAHVHTFGHCCPK;HLMTLVMDPLQTASVQWFER;ICLAEAFLTADTILNTLQNISEGLVVYPK;IQVDAYFSPIHSQLDHLLDPSSFTGR;KVDIEVLSVLASLGASVHK;NALDLLLPK;QEGGDNDLIER;QELPFMATENIIMAMVK;RICLAEAFLTADTILNTLQNISEGLVVYPK;SNLENIDFK;VLSQQAASVVK</t>
  </si>
  <si>
    <t>AFIITGQTYTR;QEGGDNDLIER;SNLENIDFK;VLSQQAASVVK</t>
  </si>
  <si>
    <t>AFIITGQTYTR;ASLPTLGFTHFQPAQLTTVGK;ASQQVQR;EMEEPFEK;GTTGTQASFLQLFEGDDHK;GTTGTQASFLQLFEGDDHKVEQLDK;NALDLLLPK;QEGGDNDLIER;QQIGSSAMPYK;SNLENIDFK;VLSQQAASVVK</t>
  </si>
  <si>
    <t>UDP-glucose:glycoprotein glucosyltransferase 1 OS=Homo sapiens UGGT1 PE=1 SV=3</t>
  </si>
  <si>
    <t>UGGT1</t>
  </si>
  <si>
    <t>Q9NYU2</t>
  </si>
  <si>
    <t>ILETTTFFQR</t>
  </si>
  <si>
    <t>AITTSLTTK;EQLDPDELETITMHK;IEYQFFEDR;ILETTTFFQR</t>
  </si>
  <si>
    <t>FLFVDADQIVR;TAVSSELR</t>
  </si>
  <si>
    <t>GQYQGLSQDPNSLSNLDQDLPNNMIHQVPIK;HLVESTNEMAPLK;ILASPVELALVVMK;ILFLDVLFPLVVDK;IVPEWQDYDQEIK;VKVEHVVSVLEK</t>
  </si>
  <si>
    <t>EQLDPDELETITMHK;IEYQFFEDR;VDALLSAQPK</t>
  </si>
  <si>
    <t>AITTSLTTK;AIWAALQTQTSNAAK;AVYLGELPHDQDVVEYIMNQPNVVPR;DLSQNFPTK;EGETYFDVVAVVDPVTR;EQLDPDELETITMHK;FLFVDADQIVR;FTILDSQGK;IEYQFFEDR;ILETTTFFQR;IVPEWQDYDQEIK;IYSHDGTDSPPDADEVVIVLNNFK;LGIEGLSLHNVLK;LNIQPSEADYAVDIR;QLLYDAIK;SPAISWVNNLEVDSR;TAAVANSMNYLTK;TAVSSELRTEVEENQK;VDALLSAQPK;VEEDVASDLVMK;VEHVVSVLEK;VKVEHVVSVLEK;VWQLQDLSFQTAAR;WLHQQTEK;YVLEPEISFTSDNSFAK</t>
  </si>
  <si>
    <t>APEIMLNSK;DLKPSNLLLNTTCDLK;ICDFGLAR</t>
  </si>
  <si>
    <t>APEIMLNSK;DLKPSNLLLNTTCDLK;ELIFQETAR;IADPEHDHTGFLTEYVATR;KISPFEHQTYCQR;NYLQSLPSK</t>
  </si>
  <si>
    <t>APEIMLNSK;DLKPSNLLINTTCDLK;DLKPSNLLLNTTCDLK;DVYIVQDLMETDLYK;ELIFQETAR;ISPFEHQTYCQR;KISPFEHQTYCQR;SIDIWSVGCILAEMLSNRPIFPGK;YIHSANVLHR</t>
  </si>
  <si>
    <t>AIDILDR;APEIMLNSK;ELIFQETAR;ICDFGLAR;NYLQSLPSK;RTEGVGPGVPGEVEMVK</t>
  </si>
  <si>
    <t>AIDILDR;APEIMLNSK;DLKPSNLLLNTTCDLK;DVYIVQDLMETDLYK;EIQILLR;ELIFQETAR;IADPEHDHTGFLTEYVATR;ISPFEHQTYCQR;NYLQSLPSK;RTEGVGPGVPGEVEMVK;TEGVGPGVPGEVEMVK;YIHSANVLHR</t>
  </si>
  <si>
    <t>ALQLEEER;APDFVFYAPR;EAQDDLVK;ELSEQIQR;IGFPWSEIR;LFFLQVK;QLFDQVVK;QLLTLSSELSQAR;RITEAEKNER;RKPDTIEVQQMK;SQEQLAAELAEYTAK</t>
  </si>
  <si>
    <t>RKPDTIEVQQMK;SQEQLAAELAEYTAK</t>
  </si>
  <si>
    <t>ALQLEEER;ALQLEEERK;APDFVFYAPR;DNAMLEYLK;EAQDDLVK;ELSEQIQR;FVIKPIDK;IAQDLEMYGINYFEIK;IGFPWSEIR;KAPDFVFYAPR;KENPLQFK;KPDTIEVQQMK;KVSAQEVR;LALLEEAR;LFFLQVK;QLFDQVVK;QLLTLSSELSQAR;RAQEEAER;RKPDTIEVQQMK;SGYLSSER;SQEQLAAELAEYTAK;VTTMDAELEFAIQPNTTGK</t>
  </si>
  <si>
    <t>Translational activator of cytochrome c oxidase 1 OS=Homo sapiens TACO1 PE=1 SV=1</t>
  </si>
  <si>
    <t>TACO1</t>
  </si>
  <si>
    <t>Q9BSH4</t>
  </si>
  <si>
    <t>K170</t>
  </si>
  <si>
    <t>STIETALK</t>
  </si>
  <si>
    <t>FICDASSLHQVR;STIETALK</t>
  </si>
  <si>
    <t>EGGPNPEHNSNLANILEVCR;FICDASSLHQVR;GPGGSSLLIEALSNSSHK</t>
  </si>
  <si>
    <t>ALEMAIEAGAEDVKETEDEEERNVFK;DTYLLYEGR;EGGPNPEHNSNLANILEVCR;ETEDEEERNVFK;FICDASSLHQVR;FICDASSLHQVRK;GPGGSSLLIEALSNSSHK;KGVIVVEVEDR;KGVIVVEVEDREK;KLDSLGLCSVSCALEFIPNSK;LDSLGLCSVSCALEFIPNSK;NGGVMAVGAR;SKDTYLLYEGR;VQLAEPDLEQAAHLIQALSNHEDVIHVYDNIE</t>
  </si>
  <si>
    <t>DTYLLYEGR</t>
  </si>
  <si>
    <t>ALEMAIEAGAEDVK;GPGGSSLLIEALSNSSHK;STIETALK</t>
  </si>
  <si>
    <t>Adenylosuccinate lyase OS=Homo sapiens ADSL PE=1 SV=1</t>
  </si>
  <si>
    <t>A0A0A6YY92</t>
  </si>
  <si>
    <t>AFIITGQTYTR;MAAEEEK;QEGGDNDLIER;SNLENIDFK;VLSQQAASVVK</t>
  </si>
  <si>
    <t>ASLPTLGFTHFQPAQLTTVGK;ERASLPTLGFTHFQPAQLTTVGK;FLEEEVYPLLKPYESVMK;GTTGTQASFLQLFEGDDHKVEQLDK;HDVMAHVHTFGHCCPK;HLMTLVMDPLQTASVQWFER;ICLAEAFLTADTILNTLQNISEGLVVYPK;IQVDAYFSPIHSQLDHLLDPSSFTGR;KVDIEVLSVLASLGASVHK;QEGGDNDLIER;QELPFMATENIIMAMVK;RICLAEAFLTADTILNTLQNISEGLVVYPK;SNLENIDFK;VLSQQAASVVK</t>
  </si>
  <si>
    <t>AFIITGQTYTR;ASLPTLGFTHFQPAQLTTVGK;ASQQVQR;EMEEPFEK;GTTGTQASFLQLFEGDDHK;GTTGTQASFLQLFEGDDHKVEQLDK;QEGGDNDLIER;QQIGSSAMPYK;SNLENIDFK;VLSQQAASVVK</t>
  </si>
  <si>
    <t>DVAIKEPLVDVVDPK;EPLVDVVDPK;GQLCELSCSTDYR;TGEEIFGTIGMRPNAK;TGFSTSPESPYTHWK;WLAPDGLIFPDR</t>
  </si>
  <si>
    <t>ANKLDHVVTIIK;DVAIKEPLVDVVDPK;EVDIYTVK;GKVEEVELPVEK;GQLCELSCSTDYR;LDHVVTIIK;NSMFHNR;QLVTNACLIK;RTGFSTSPESPYTHWK;TGEEIFGTIGMRPNAK;TGFSTSPESPYTHWK;VIGIECSSISDYAVK;VVLDVGSGTGILCMFAAK;WLAPDGLIFPDR</t>
  </si>
  <si>
    <t>ANKLDHVVTIIK;ATLYVTAIEDR;DVAIKEPLVDVVDPK;EPLVDVVDPK;EVDIYTVK;GKVEEVELPVEK;GQLCELSCSTDYR;LDHVVTIIK;TGEEIFGTIGMRPNAK;TGFSTSPESPYTHWK;VEDLTFTSPFCLQVK;VEEVELPVEK;WLAPDGLIFPDR</t>
  </si>
  <si>
    <t>CAD protein OS=Homo sapiens CAD PE=1 SV=3</t>
  </si>
  <si>
    <t>CAD</t>
  </si>
  <si>
    <t>P27708</t>
  </si>
  <si>
    <t>K137;K747;K1431;K1309;K1127;K1228;K1262;K165;K1625;K1411;K424;K592;K1119;K1657;K1323;K1325;K696;K598;K1313;K2125;K1618;K778;K1961</t>
  </si>
  <si>
    <t>VLGTSPEAIDSAENR</t>
  </si>
  <si>
    <t>HPQPGAVELAAK</t>
  </si>
  <si>
    <t>AAFALGGLGSGFASNREELSALVAPAFAHTSQVLVDK;AIVHAVGQELQVTGPFNLQLIAK;ATGYPLAYVAAK;DQMSHLFNVAHTLR;EELSALVAPAFAHTSQVLVDK;FLSSAAAVSK;GAEVTVVPWDHALDSQEYEGLFLSNGPGDPASYPSVVSTLSR;GHNQPCLLVGSGR;GQPLPPDLLQQAK;KNILLTIGSYK;LALGIPLPELR;LCPPGIPTPGSGLPPPRK;LGYPVLVR;LLDTIGISQPQWR;LRQELGICPAVK;LVQNGTEPSSLPFLDPNARPLVPEVSIK;MAEIGEHVAPSEAANSLEQAQAAAER;MALLATVLGR;NILLTIGSYK;NSVTGGTAAFEPSVDYCVVK;QASPQNLGTPGLLHPQTSPLLHSLVGQHILSVQQFTK;QDVEALWENMAVIDCFASDHAPHTLEEK;RPVINAGDGVGEHPTQALLDIFTIR;SVGEVMGIGR;TLGVDLVALATR;TLHEWLQQHGIPGLQGVDTR;TVHSLACLLTQYR;VAEPELMGTPDGTCYPPPPVPR;VLGTSPEAIDSAENR;VLSEPNPRPVFGICLGHQLLALAIGAK;VYFLPITPHYVTQVIR</t>
  </si>
  <si>
    <t>Isoform 3 of Polyadenylate-binding protein 4 OS=Homo sapiens PABPC4</t>
  </si>
  <si>
    <t>PABPC4</t>
  </si>
  <si>
    <t>Q13310-3</t>
  </si>
  <si>
    <t>AVTEMNGR;EFSPFGSITSAK;GFGFVCFSSPEEATK;NFGEEVDDESLK;YQGVNLYIK</t>
  </si>
  <si>
    <t>ALDTMNFDVIK;AVTEMNGR;EFSPFGSITSAK;FSPAGPVLSIR;GFGFVCFSSPEEATK;IVGSKPLYVALAQR;NFGEEVDDESLK;NLDDTIDDEK;NLDDTIDDEKLR;VVCDENGSK;YQGVNLYIK</t>
  </si>
  <si>
    <t>ALYDTFSAFGNILSCK;AVTEMNGR;ITGMLLEIDNSELLHMLESPESLR;MNGMLLNDRK</t>
  </si>
  <si>
    <t>ALDTMNFDVIK;AVTEMNGR;EFSPFGSITSAK;EFTNVYIK;ELFSQFGK;FSPAGPVLSIR;GFGFVCFSSPEEATK;GFGFVSYEK;IVGSKPLYVALAQR;MNGMLLNDR;NLDDTIDDEK;SLGYAYVNFQQPADAER</t>
  </si>
  <si>
    <t>Isoform 3 of Coronin-1C OS=Homo sapiens CORO1C</t>
  </si>
  <si>
    <t>CORO1C</t>
  </si>
  <si>
    <t>Q9ULV4-3</t>
  </si>
  <si>
    <t>KCEPIIMTVPR;NADPILISLK</t>
  </si>
  <si>
    <t>KCEPIIMTVPR;KNILDSKPTANK;KTTDTASVQNEAK;NADPILISLK;NDQCYDDIR;NGSLICTASK;SIKDTICNQDER;VGIVAWHPTAR;VTWDSSFCAVNPR</t>
  </si>
  <si>
    <t>HVFGQAVK</t>
  </si>
  <si>
    <t>KCEPIIMTVPR;KSDLFQDDLYPDTAGPEAALEAEEWFEGK;NADPILISLK;NMQEPIALHEMDTSNGVLLPFYDPDTSIIYLCGK;QLALWNPK;YFEITDESPYVHYLNTFSSK</t>
  </si>
  <si>
    <t>KTTDTASVQNEAK;TTDTASVQNEAK</t>
  </si>
  <si>
    <t>AIFLADGNVFTTGFSR;DTICNQDER;KTTDTASVQNEAK;NADPILISLK;NGSLICTASK;NILDSKPTANK;QEIVAEK;QLALWNPK;RVGIVAWHPTAR;TTDTASVQNEAK;VGIVAWHPTAR;VTWDSSFCAVNPR;YFEITDESPYVHYLNTFSSK</t>
  </si>
  <si>
    <t>DILADLIPK;GFSIPECQK;IVPNVLLEQGK;LVAQLYK;SMSTEGLMK</t>
  </si>
  <si>
    <t>EGSGIGAIDSNLDWSHNFTNMLGYTDHQFTELTR</t>
  </si>
  <si>
    <t>ALGFPLERPK;DILADLIPK;DYIWNTLNSGR;GFSIPECQK;GLVYETSVLDPDEGIR;HLPNDPMFK;IVPNVLLEQGK;SMSTEGLMK;TVVGQITVDMMYGGMR;VVPGYGHAVLR</t>
  </si>
  <si>
    <t>Isoform 2 of WD repeat-containing protein 26 OS=Homo sapiens WDR26</t>
  </si>
  <si>
    <t>Q9H7D7-2</t>
  </si>
  <si>
    <t>K353;K520</t>
  </si>
  <si>
    <t>SELPIAELTGHTR</t>
  </si>
  <si>
    <t>AENDLNELKPLVHSPHAIVR;FLLLQQK;FRNHVMEGDWDK;GQFYQCDLDGNLLDSWEGVR;GYNFEDLTDR;IHVLSGYLMCSHAEDLR;LALLNVATQGVHLWDLQDR;LDNNLDSVSLLIDHVCSR;LIGQHLNGLGLNQTVDLLMQESGCR;LQTYLPPSVMLPPRR;MSQSHEDSLTSVAWNPDGK;NIVQEDHPIMSFTISK;QAVELQR;RSELPIAELTGHTR;TVLASDTHQR;TVNCVSWNPQIPSMMASASDDGTVR;VLEALQVLR;VQCLWCLSDGK</t>
  </si>
  <si>
    <t>LSQSDEDVIR</t>
  </si>
  <si>
    <t>Serine/threonine-protein phosphatase PGAM5, mitochondrial OS=Homo sapiens PGAM5 PE=1 SV=2</t>
  </si>
  <si>
    <t>PGAM5</t>
  </si>
  <si>
    <t>Q96HS1</t>
  </si>
  <si>
    <t>AIETTDIISR;EPLSLINVR;HSQYHVDGSLEK;TLGDTGFMPPDK</t>
  </si>
  <si>
    <t>AIETTDIISR;EPLSLINVR</t>
  </si>
  <si>
    <t>AGGDAEPRPAEPPAWAGGARPGPGVWDPNWDR;AIETTDIISR;ALQFPPEGWLR;EGAPIEPDPPVSHWKPEAVQYYEDGAR;EPLSLINVR;HSQYHVDGSLEK;LSLNNGSITHLVIRPNGR;QALQLAACGLAGGSAAVLFSAVAVGKPR;QEEDSYEIFICHANVIR;RNVESGEEELASK;RNVESGEEELASKLDHYK;TLGDTGFMPPDK;VSTDLLR</t>
  </si>
  <si>
    <t>NVESGEEELASK</t>
  </si>
  <si>
    <t>AIETTDIISR;EGAPIEPDPPVSHWKPEAVQYYEDGAR;EPLSLINVR;LSLNNGSITHLVIRPNGR;NVESGEEELASK;TLGDTGFMPPDK</t>
  </si>
  <si>
    <t>Cleavage and polyadenylation specificity factor subunit 1 OS=Homo sapiens CPSF1 PE=1 SV=2</t>
  </si>
  <si>
    <t>CPSF1</t>
  </si>
  <si>
    <t>Q10570</t>
  </si>
  <si>
    <t>K551;K1157;K1161;K1166;K395;K116;K1118;K399;K1055;K52;K809;K1241;K759;K1421</t>
  </si>
  <si>
    <t>VLVDSSFGQPTTQGEAR</t>
  </si>
  <si>
    <t>ESLAEEHEGLVGEGQR;VLVDSSFGQPTTQGEAR</t>
  </si>
  <si>
    <t>DGFVQNVHTPR;ESLAEEHEGLVGEGQR;HGFLILSR;IELQEWEHVTCMK;IFLWSLR;IGTTPDIILDDLLETDR;IGTTPDIILDDLLETDRVTAHF;ILIMDVIEVVPEPGQPLTK;ISVLPAYLSYDAPWPVR;KIGTTPDIILDDLLETDR;KIGTTPDIILDDLLETDRVTAHF;KVPHNINFR;LALHKPPLHHQSK;LGNSLLLK;LHPMAIDGPVDSFAPFHNVNCPR;LLMLQNALTTMLPHHAGLNPR;LLNIIDLQFLHGYYEPTLLILFEPNQTWPGR;LSVVEYDPGTHDLK;LVVLPFR;NGALSVLQK;NVLDGELLNR;SIRPQVVTTFELPGCYDMWTVIAPVR;SIRPQVVTTFELPGCYDMWTVIAPVRK;TLSLHYFEEPELR;VLVDSSFGQPTTQGEAR;VYAVATSTNTPCAR;YIVQVSPLGIR</t>
  </si>
  <si>
    <t>Isoform 2 of Dipeptidyl peptidase 9 OS=Homo sapiens DPP9</t>
  </si>
  <si>
    <t>DPP9</t>
  </si>
  <si>
    <t>Q86TI2-2</t>
  </si>
  <si>
    <t>K358;K491;K365;K616;K857;K723;K347</t>
  </si>
  <si>
    <t>LAEFQTDSQGK</t>
  </si>
  <si>
    <t>AGKPYQLQIYPNER;APHDFQFVQK;CPESGEHYEVTLLHFLQEYL;EALLLLSWK;ELVQPFSSLFPK;FTGYWWCPTASWEGSEGLK;FWASMMEAASCPPDYVPPEIFHFHTR;KHPTVLFVYGGPQVQLVNNSFK;LSGPDDDPLHK;LVYFQGTK;LYGMIYKPHALQPGK;LYGMIYKPHALQPGKK;LYYLGMPYGSR;NGFMVSPMKPLEIK;QMLDHFQATPHHGVYSR;RLTFCHQGLSNVLDDPK;SQGYDWSEPFSPGEDEFK;VAIHGWSYGGFLSLMGLIHKPQVFK;YAWAMFLDRPQQWLQLVLLPPALFIPSTENEEQR;YGFIDLSR</t>
  </si>
  <si>
    <t>ELVQPFSSLFPK;GDAAATDDPAAR;LSGPDDDPLHK</t>
  </si>
  <si>
    <t>AENDLNELKPLVHSPHAIVVR;FLLLQQK;FRNHVMEGDWDK;GQFYQCDLDGNLLDSWEGVR;GYNFEDLTDR;IHVLSGYLMCSHAEDLR;LALLNVATQGVHLWDLQDR;LDNNLDSVSLLIDHVCSR;LIGQHLNGLGLNQTVDLLMQESGCR;LQTYLPPSVMLPPRR;MSQSHEDSLTSVAWNPDGK;NIVQEDHPIMSFTISK;QAVELQR;RSELPIAELTGHTR;TVLASDTHQR;TVNCVSWNPQIPSMMASASDDGTVR;VLEALQVLR;VQCLWCLSDGK</t>
  </si>
  <si>
    <t>Mitotic checkpoint protein BUB3 OS=Homo sapiens BUB3 PE=1 SV=1</t>
  </si>
  <si>
    <t>BUB3</t>
  </si>
  <si>
    <t>O43684</t>
  </si>
  <si>
    <t>K139;K21;K216;K322;K191;K52</t>
  </si>
  <si>
    <t>QGYVLSSIEGR;QVTDAETKPK;TPCNAGTFSQPEK;VAVEYLDPSPEVQK;VAVEYLDPSPEVQKK</t>
  </si>
  <si>
    <t>MHDLNTDQENLVGTHDAPIR;NMGYVQQR;QGYVLSSIEGR;QVTDAETKPK;TPCNAGTFSQPEK;VAVEYLDPSPEVQK;VAVEYLDPSPEVQKK;VLVWDLR</t>
  </si>
  <si>
    <t>LNQPPEDGISSVK;QGYVLSSIEGR;VAVEYLDPSPEVQK</t>
  </si>
  <si>
    <t>MHDLNTDQENLVGTHDAPIR;VAVEYLDPSPEVQK;YQHTGAVLDCAFYDPTHAWSGGLDHQLK</t>
  </si>
  <si>
    <t>LNQPPEDGISSVK;QVTDAETKPK;TPCNAGTFSQPEK;VAVEYLDPSPEVQK</t>
  </si>
  <si>
    <t>LNQPPEDGISSVK;MHDLNTDQENLVGTHDAPIR;NMGYVQQR;QVTDAETKPK;TPCNAGTFSQPEK;VAVEYLDPSPEVQK;VLVWDLR;VYTLSVSGDR</t>
  </si>
  <si>
    <t>Dipeptidyl peptidase 1 OS=Homo sapiens CTSC PE=1 SV=2</t>
  </si>
  <si>
    <t>CTSC</t>
  </si>
  <si>
    <t>P53634</t>
  </si>
  <si>
    <t>GTDECAIESIAVAATPIPK</t>
  </si>
  <si>
    <t>GTDECAIESIAVAATPIPK;NVHGINFVSPVR;RGTDECAIESIAVAATPIPK</t>
  </si>
  <si>
    <t>DPFNPFELTNHAVLLVGYGTDSASGMDYWIVK;GTDECAIESIAVAATPIPK;ILHLPTSWDWR;LELVHHGPMAVAFEVYDDFLHYK;LELVHHGPMAVAFEVYDDFLHYKK;NSWGTGWGENGYFR;NVHGINFVSPVR;NWACFTGK;RGTDECAIESIAVAATPIPK;YAQDFGLVEEACFPYTGTDSPCK;YYSSEYHYVGGFYGGCNEALMK</t>
  </si>
  <si>
    <t>NVHGINFVSPVR</t>
  </si>
  <si>
    <t>DnaJ homolog subfamily A member 2 OS=Homo sapiens DNAJA2 PE=1 SV=1</t>
  </si>
  <si>
    <t>DNAJA2</t>
  </si>
  <si>
    <t>O60884</t>
  </si>
  <si>
    <t>K152;K326;K39;K158;K25;K131;K199;K26;K46;K62;K134</t>
  </si>
  <si>
    <t>NVLCSACSGQGGK;VIEPGCVR</t>
  </si>
  <si>
    <t>NVLCSACSGQGGK;VIEPGCVR;VSLEDLYNGK</t>
  </si>
  <si>
    <t>DGNDLHMTYK;EGSGGGGGMDDIFSHIFGGGLFGFMGNQSR;EISFAYEVLSNPEKR;FDVQFPENNWINPDK;IGLVEALCGFQFTFK;ILEVHVDK;ITFTGEADQAPGVEPGDIVLLLQEK;LSELEDLLPSRPEVPNIIGETEEVELQEFDSTR;LYDILGVPPGASENELK;NVLCSACSGQGGK;QLAPGMVQQMQSVCSDCNGEGEVINEK;VIEPGCVR;VSLEDLYNGK</t>
  </si>
  <si>
    <t>NVLCSACSGQGGK</t>
  </si>
  <si>
    <t>ILEVHVDK;VSLEDLYNGK</t>
  </si>
  <si>
    <t>Protein RPS10-NUDT3 (Fragment) OS=Homo sapiens RPS10-NUDT3 PE=3 SV=1</t>
  </si>
  <si>
    <t>RPS10-NUDT3</t>
  </si>
  <si>
    <t>S4R435</t>
  </si>
  <si>
    <t>IAIYELLFK</t>
  </si>
  <si>
    <t>DYLHLPPEIVPATLR;DYLHLPPEIVPATLRR;HFYWYLTNEGIQYLR;IAIYELLFK</t>
  </si>
  <si>
    <t>DYLHLPPEIVPATLR;IAIYELLFK</t>
  </si>
  <si>
    <t>APDFVFYAPR;ELEEQTRK;IGFPWSEIR;LFFLQVK;LKQIEEQTIK;NQEQLAAELAEFTAK;QLFDQVVK;RKPDTIEVQQMK</t>
  </si>
  <si>
    <t>RKPDTIEVQQMK</t>
  </si>
  <si>
    <t>AFAAQEDLEK;ALELDQER;APDFVFYAPR;FVIKPIDK;IGFPWSEIR;KAPDFVFYAPR;KENPLQFK;KPDTIEVQQMK;LFFLQVK;QIEEQTIK;QLFDQVVK;RKPDTIEVQQMK;SEEERVTETQK;VTQQDVK;VTTMDAELEFAIQPNTTGK</t>
  </si>
  <si>
    <t>Importin subunit alpha-1 OS=Homo sapiens KPNA2 PE=1 SV=1</t>
  </si>
  <si>
    <t>KPNA2</t>
  </si>
  <si>
    <t>P52292</t>
  </si>
  <si>
    <t>K291;K392;K459;K353;K83;K108;K486;K123;K240</t>
  </si>
  <si>
    <t>NNQGTVNWSVDDIVK;NVSSFPDDATSPLQENR;QPPIDNIIR</t>
  </si>
  <si>
    <t>ASLSLIEK;GINSSNVENQLQATQAAR</t>
  </si>
  <si>
    <t>AVVDGGAIPAFISLLASPHAHISEQAVWALGNIAGDGSVFR;GINSSNVENQLQATQAAR;IEALQNHENESVYK;LLGASELPIVTPALR;NITWTLSNLCR;NKNPAPPIDAVEQILPTLVR;NNQGTVNWSVDDIVK;NPAPPIDAVEQILPTLVR;NVSSFPDDATSPLQENR;QDQIQQVVNHGLVPFLVSVLSK;TGVVPQLVK;YGAVDPLLALLAVPDMSSLACGYLR</t>
  </si>
  <si>
    <t>ASLSLIEK;GINSSNVENQLQATQAAR;LLGASELPIVTPALR;NVSSFPDDATSPLQENR</t>
  </si>
  <si>
    <t>Glucosidase 2 subunit beta OS=Homo sapiens PRKCSH PE=1 SV=1</t>
  </si>
  <si>
    <t>PRKCSH</t>
  </si>
  <si>
    <t>K7ELL7</t>
  </si>
  <si>
    <t>ESLQQMAEVTR;LWEEQLAAAK;SLEDQVEMLR;TVKEEAEKPER</t>
  </si>
  <si>
    <t>AQQEQELAADAFK;DMEESIR;ERESLQQMAEVTR;ETMVTSTTEPSR;ILIEDWK;KILIEDWK;LVSQKPK;LWEEQLAAAK;MPPYDEQTQAFIDAAQEAR;NKFEEAER;SLEDQVEMLR;SLKDMEESIR;TVKEEAEKPER;YEQGTGCWQGPNR</t>
  </si>
  <si>
    <t>AQQEQELAADAFK</t>
  </si>
  <si>
    <t>AQQEQELAADAFK;EEAEKPER;ETMVTSTTEPSR;SEALPTDLPAPSAPDLTEPK;SLEDQVEMLR</t>
  </si>
  <si>
    <t>Dynactin subunit 1 OS=Homo sapiens DCTN1 PE=1 SV=1</t>
  </si>
  <si>
    <t>E7EX90</t>
  </si>
  <si>
    <t>K484</t>
  </si>
  <si>
    <t>MQEQQADLQR;QLTAHLQDVNR;QSQIQVFEDGADTTSPETPDSSASK</t>
  </si>
  <si>
    <t>AEITDAEGLGLK;AESLQQEVEALK;AFLQGGQEATDIALLLR;ASEQIYGTPSSSPYECLR;ASLASLPPLHVAK;DSPLLLQQISAMR;EFEETMDALQADIDQLEAEK;ERVDELTTDLEILKAEIEEK;ETVSQRPGATVPTDFATFPSSAFLR;GPPPSGIATLVSGIAGGAIPGQAPGSVPGPGLVK;LATAMQEGEYDAERPPSKPPPVELR;LVLTQEQLHQLHSR;QQQPPPETFDFK;QSCNILISTMNK;RVEAAQETVADYQQTIK;RVEAAQETVADYQQTIKK;SLDFLIELLHK;SPSAQLMEQVAQLK;TSQLLETLNQLSTHTHVVDITR;YYQHLYSIHLAEQPEDCTMQLADHIK</t>
  </si>
  <si>
    <t>DQLDETVNVEPLTK;ELTNQQEASVER;RVEAAQETVADYQQTIK</t>
  </si>
  <si>
    <t>Actin-related protein 2 OS=Homo sapiens ACTR2 PE=1 SV=1</t>
  </si>
  <si>
    <t>ACTR2</t>
  </si>
  <si>
    <t>P61160</t>
  </si>
  <si>
    <t>K368;K336;K97;K381;K106;K46;K195;K118;K253;K86;K322;K53;K219;K299;K331;K388</t>
  </si>
  <si>
    <t>ILLTEPPMNPTK</t>
  </si>
  <si>
    <t>DLMVGDEASELR;ILLTEPPMNPTK;QEYQEK;VVVCDNGTGFVK</t>
  </si>
  <si>
    <t>CGYAGSNFPEHIFPALVGRPIIR;DLMVGDEASELR;HIVLSGGSTMYPGLPSR;HLWDYTFGPEK;SMLEVNYPMENGIVR</t>
  </si>
  <si>
    <t>DLMVGDEASELR;HIVLSGGSTMYPGLPSR;HLWDYTFGPEK;ILLTEPPMNPTK;LCYVGYNIEQEQK;SMLEVNYPMENGIVR;VVVCDNGTGFVK</t>
  </si>
  <si>
    <t>Protein NipSnap homolog 1 OS=Homo sapiens NIPSNAP1 PE=1 SV=1</t>
  </si>
  <si>
    <t>NIPSNAP1</t>
  </si>
  <si>
    <t>Q9BPW8</t>
  </si>
  <si>
    <t>K51;K253;K65;K66;K193</t>
  </si>
  <si>
    <t>ETSNLYK</t>
  </si>
  <si>
    <t>DAHSTLLSK;DNEGSWFR;ETSNLYK;MGPNIYELR</t>
  </si>
  <si>
    <t>EYLEFR;FSGGYPALMDCMNK;IQFHNVKPEYLDAYNSLTEAVLPK;LHLDEDYPCSLVGNWNTWYGEQDQAVHLWR;LKPGTMIEWGNNWAR;RGWDENVYYTVPLVR;YRQENQEAVGGFFSQIGELYVVHHLWAYK</t>
  </si>
  <si>
    <t>DAHSTLLSK;EYLEFR;GWDENVYYTVPLVR;IQFHNVKPEYLDAYNSLTEAVLPK;KDAHSTLLSK;LKPGTMIEWGNNWAR;MGPNIYELR;RGWDENVYYTVPLVR;SQMLLSR</t>
  </si>
  <si>
    <t>Phosphatidylinositol 5-phosphate 4-kinase type-2 alpha OS=Homo sapiens PIP4K2A PE=1 SV=2</t>
  </si>
  <si>
    <t>PIP4K2A</t>
  </si>
  <si>
    <t>P48426</t>
  </si>
  <si>
    <t>K395</t>
  </si>
  <si>
    <t>HGAGAEISTVNPEQYSK</t>
  </si>
  <si>
    <t>HGAGAEISTVNPEQYSK;SAPLPNDSQAR</t>
  </si>
  <si>
    <t>ASDPLLSVLMWGVNHSINELSHVQIPVMLMPDDFK;DNDFLNEGQK;DVEFLAQLK;EVYFMAIIDILTHYDAK;FGIDDQDFQNSLTR;FLDFIGHILT;HGAGAEISTVNPEQYSK;LMDYSLLVGIHDVER;SAPLPNDSQAR;TITSEDVAEMHNILK</t>
  </si>
  <si>
    <t>FGIDDQDFQNSLTR</t>
  </si>
  <si>
    <t>AEITDAEGLGLK;AESLQQEVEALK;AFLQGGQEATDIALLLR;ASEQIYGTPSSSPYECLR;ASLASLPPLHVAK;DSPLLLQQISAMR;EFEETMDALQADIDQLEAEK;ERVDELTTDLEILKAEIEEK;ETVSQRPGATVPTDFATFPSSAFLR;LATAMQEGEYDAERPPSKPPPVELR;LVLTQEQLHQLHSR;QQQPPPETFDFK;QSCNILISTMNK;RVEAAQETVADYQQTIK;RVEAAQETVADYQQTIKK;SLDFLIELLHK;SPSAQLMEQVAQLK;TSQLLETLNQLSTHTHVVDITR;YYQHLYSIHLAEQPEDCTMQLADHIK</t>
  </si>
  <si>
    <t>Protein FAM98A OS=Homo sapiens FAM98A PE=1 SV=1</t>
  </si>
  <si>
    <t>FAM98A</t>
  </si>
  <si>
    <t>Q8NCA5</t>
  </si>
  <si>
    <t>K325</t>
  </si>
  <si>
    <t>AQEGGGSEVFQELK;IEAINQAIANEYEVR</t>
  </si>
  <si>
    <t>HQGGWTDGGSGGGGGYQDGGYR</t>
  </si>
  <si>
    <t>AQEGGGSEVFQELK;GGRPNEIEPPPPEMPPWQK;GICIALGMSKPPANITMFQFFSGIEK;GPLLEDGALSQAVSAGASSPEFTK;HQGGWTDGGSGGGGGYQDGGYR;IEAINQAIANEYEVR;MECDLMETDILESLEDLGYK;NCLLLLTYLISELEAAR;TTISVAHLLAAR;VPPNHVGKPLLK</t>
  </si>
  <si>
    <t>IEAINQAIANEYEVR;TTISVAHLLAAR</t>
  </si>
  <si>
    <t>DGQAMLWDLNEGK;HLYTLDGGDIINALCFSPNR;IIVDELKQEVISTSSK;QEVISTSSK;YWLCAATGPSIK</t>
  </si>
  <si>
    <t>FSPNSSNPIIVSCGWDK;GHNGWVTQIATTPQFPDMILSASR;HLYTLDGGDIINALCFSPNR;IIVDELK;IIVDELKQEVISTSSK;TNHIGHTGYLNTVTVSPDGSLCASGGK</t>
  </si>
  <si>
    <t>DETNYGIPQR;GHNGWVTQIATTPQFPDMILSASR;IIVDELKQEVISTSSK;LTRDETNYGIPQR;TNHIGHTGYLNTVTVSPDGSLCASGGK;YWLCAATGPSIK</t>
  </si>
  <si>
    <t>FNADEFEDMVAEK;RLIPDGCGVK</t>
  </si>
  <si>
    <t>AKVDEFPLCGHMVSDEYEQLSSEALEAAR;EHVIEALRR;FNADEFEDMVAEK;GAFGKPQGTVAR;LHPFHVIR;MLSCAGADR;RLIPDGCGVK;VDEFPLCGHMVSDEYEQLSSEALEAAR;VHIGQVIMSIR;YIPNRGPLDK</t>
  </si>
  <si>
    <t>Palladin OS=Homo sapiens PALLD PE=1 SV=3</t>
  </si>
  <si>
    <t>PALLD</t>
  </si>
  <si>
    <t>Q8WX93</t>
  </si>
  <si>
    <t>ENESLTHSTDR;QGSEIQDSPDFR;YAALSDQGLDIK</t>
  </si>
  <si>
    <t>EAHKPPVFIEK;ENESLTHSTDR;ENGVHSLIIEPVTSR;IASDEEIQGTK;LQNTGVADGYPVR</t>
  </si>
  <si>
    <t>LISEIEYR</t>
  </si>
  <si>
    <t>ENESLTHSTDR;ENGVHSLIIEPVTSR;FFRPHFLQAPGDLTVQEGK;IASDEEIQGTK;LQNTGVADGYPVR;NEAGIVSCTAR;RLLGADSATVFNIQEPEEETANQEYK;SPVDESGDEVQYGDVPVENGMAPFFEMK;VLGVPPPQIFWK;VSGLPTPDLSWQLDGKPVRPDSAHK;YAALSDQGLDIK</t>
  </si>
  <si>
    <t>EAHKPPVFIEK;ENGVHSLIIEPVTSR;IASDEEIQGTK;YAALSDQGLDIK</t>
  </si>
  <si>
    <t>AP-1 complex subunit beta-1 OS=Homo sapiens AP1B1 PE=1 SV=2</t>
  </si>
  <si>
    <t>AP1B1</t>
  </si>
  <si>
    <t>Q10567</t>
  </si>
  <si>
    <t>K272;K335</t>
  </si>
  <si>
    <t>EAQSICER</t>
  </si>
  <si>
    <t>DCEDPNPLIR;LASQANIAQVLAELK;LHDINAQLVEDQGFLDTLK;NVEGQDMLYQSLK;TAAVCVAK</t>
  </si>
  <si>
    <t>DCEDPNPLIR;DLDYYGTLLK;DLISDSNPMVVANAVAALSEIAESHPSSNLLDLNPQSINK;KLAPPLVTLLSAEPELQYVALR;KLVYLYLMNYAK;KPTETQELVQQVLSLATQDSDNPDLR;LASQANIAQVLAELK;LHDINAQLVEDQGFLDTLK;LSHANSAVVLSAVK;RNVEGQDMLYQSLK;YNDPIYVK</t>
  </si>
  <si>
    <t>LLSTDPVAAK</t>
  </si>
  <si>
    <t>LASQANIAQVLAELK;LQSSNIFTVAK;NVEGQDMLYQSLK</t>
  </si>
  <si>
    <t>AMP deaminase 2 OS=Homo sapiens AMPD2 PE=1 SV=2</t>
  </si>
  <si>
    <t>AMPD2</t>
  </si>
  <si>
    <t>Q01433</t>
  </si>
  <si>
    <t>SLAESELR</t>
  </si>
  <si>
    <t>EIAEELFTR;LEPDILLR;LSSCDMCELAR;SLAESELR;VTISGEEK;YLQQLAEKPLETR</t>
  </si>
  <si>
    <t>EIAEELFTR;EPLMEEYSIATQVWK;EVMSDLEESK;GLMVSLSTDDPLQFHFTK;HLEEIVHVEQGR;LEPDILLR;LSSCDMCELAR;NPLPEYLSR;RHLEEIVHVEQGR;SAPYEFPEESPIEQLEER;SHWLGPNYTK;TDSDSDLQLYK;TYEQGPDTPVSADAPVHPPALEQHPYEHCEPSTMPGDLGLGLR;VDTHIHASSCMNQK;VHSPNVR;WLVQVPR;YLQQLAEKPLETR;YMALSLQSFCPTTR</t>
  </si>
  <si>
    <t>LEPDILLR</t>
  </si>
  <si>
    <t>EVMSDLEESK;YLQQLAEKPLETR</t>
  </si>
  <si>
    <t>Translation machinery-associated protein 16 (Fragment) OS=Homo sapiens TMA16 PE=1 SV=1</t>
  </si>
  <si>
    <t>TMA16</t>
  </si>
  <si>
    <t>H0Y9X1</t>
  </si>
  <si>
    <t>EWDFDLK;FSSELEQIELHNSIR</t>
  </si>
  <si>
    <t>DACELIER;ERQQFEGYGLEIPDILNASNLK;EWDFDLK;FSSELEQIELHNSIR;ICANDAIPK;LQWFQNHLDPQK;LQWFQNHLDPQKK;QQFEGYGLEIPDILNASNLK;TFREWDFDLK</t>
  </si>
  <si>
    <t>FSSELEQIELHNSIR</t>
  </si>
  <si>
    <t>ELNEALELK</t>
  </si>
  <si>
    <t>CSDSDGLAPPQHLIR;HSVVVPYEPPEVGSDCTTIHYNYMCNSSCMGGMNR;KGEPHHELPPGSTK;KKPLDGEYFTLQIR;LGFLHSGTAK;MFCQLAK;QSQHMTEVVR;RALPNNTSSSPQPK;RPILTIITLEDSSGNLLGR;RTEEENLR;SVTCTYSPALNK;TCPVQLWVDSTPPPGTR;TYQGSYGFR</t>
  </si>
  <si>
    <t>KKPLDGEYFTLQIR;LGFLHSGTAK;MFCQLAK;QSQHMTEVVR;RALPNNTSSSPQPK</t>
  </si>
  <si>
    <t>Insulin-like growth factor 2 mRNA-binding protein 3 OS=Homo sapiens IGF2BP3 PE=1 SV=2</t>
  </si>
  <si>
    <t>IGF2BP3</t>
  </si>
  <si>
    <t>O00425</t>
  </si>
  <si>
    <t>K450</t>
  </si>
  <si>
    <t>IAPAEAPDAK;MVIITGPPEAQFK</t>
  </si>
  <si>
    <t>FTEEIPLK;IAPAEAPDAK;MVIITGPPEAQFK;TVNELQNLSSAEVVVPR</t>
  </si>
  <si>
    <t>IAPAEAPDAK;LLVPTQFVGAIIGK;MVIITGPPEAQFK</t>
  </si>
  <si>
    <t>IELHGKPIEVEHSVPK;ILAHNNFVGR;IQEILTQVK;ITISPLQELTLYNPER;LLVPTQFVGAIIGK;LYIGNLSENAAPSDLESIFK;SITILSTPEGTSAACK;TGYAFVDCPDESWALK;VAYIPDEMAAQQNPLQQPR</t>
  </si>
  <si>
    <t>MVIITGPPEAQFK</t>
  </si>
  <si>
    <t>DQTPDENDQVVVK;FTEEIPLK;IAPAEAPDAK;LLVPTQFVGAIIGK;MVIITGPPEAQFK</t>
  </si>
  <si>
    <t>Isoform 2 of Actin-related protein 2 OS=Homo sapiens ACTR2</t>
  </si>
  <si>
    <t>P61160-2</t>
  </si>
  <si>
    <t>ILLTEPPMNPTK;QEYQEK;VVVCDNGTGFVK</t>
  </si>
  <si>
    <t>CGYAGSNFPEHIFPALVGRPIIR;HIVLSGGSTMYPGLPSR;HLWDYTFGPEK;SMLEVNYPMENGIVR</t>
  </si>
  <si>
    <t>HIVLSGGSTMYPGLPSR;HLWDYTFGPEK;ILLTEPPMNPTK;LCYVGYNIEQEQK;SMLEVNYPMENGIVR;VVVCDNGTGFVK</t>
  </si>
  <si>
    <t>tRNA (adenine(58)-N(1))-methyltransferase non-catalytic subunit TRM6 OS=Homo sapiens TRMT6 PE=1 SV=1</t>
  </si>
  <si>
    <t>TRMT6</t>
  </si>
  <si>
    <t>Q9UJA5</t>
  </si>
  <si>
    <t>AATACFGFPK;EAGTDNRNIVDDGK;SNASTLESHETEEPAAK</t>
  </si>
  <si>
    <t>AATACFGFPK;DKTEFAQDK;DSALVEESNGTLEEK;MEGSGEQPGPQPQHPGDHR;SNASTLESHETEEPAAK;SNASTLESHETEEPAAKK</t>
  </si>
  <si>
    <t>AATACFGFPK;FHPTPLLLSLLDFVAPSRPFVVYCQYK;GIKGEEIVQQLIENSTTFR;ILSIMYYAR;MEGSGEQPGPQPQHPGDHR;SFLSGLYEFPLNK;VDSLLHGTFSAK;YDTLAQMLTLGNIR</t>
  </si>
  <si>
    <t>DSALVEESNGTLEEK;GEEIVQQLIENSTTFR;HLEAAALLSER;MGGFGSIIQLYPGGGPVR;SNASTLESHETEEPAAK</t>
  </si>
  <si>
    <t>Ribose-phosphate pyrophosphokinase 1 OS=Homo sapiens PRPS1 PE=1 SV=2</t>
  </si>
  <si>
    <t>PRPS1</t>
  </si>
  <si>
    <t>P60891</t>
  </si>
  <si>
    <t>K18;K212;K176;K29;K194</t>
  </si>
  <si>
    <t>NCTIVSPDAGGAK</t>
  </si>
  <si>
    <t>FSNQETCVEIGESVR;MVLVGDVK;NCTIVSPDAGGAK;VYAILTHGIFSGPAISR</t>
  </si>
  <si>
    <t>DRVAILVDDMADTCGTICHAADK;ENISEWR;IFSGSSHQDLSQK;LNVDFALIHK;NCTIVSPDAGGAK;RTHNGESVSYLFSHVPL;THNGESVSYLFSHVPL;VTAVIPCFPYAR;VYAILTHGIFSGPAISR</t>
  </si>
  <si>
    <t>VTAVIPCFPYAR</t>
  </si>
  <si>
    <t>IFSGSSHQDLSQK;MVLVGDVK;NCTIVSPDAGGAK;THNGESVSYLFSHVPL;VYAILTHGIFSGPAISR</t>
  </si>
  <si>
    <t>Isoform 4 of 40S ribosomal protein S24 OS=Homo sapiens RPS24</t>
  </si>
  <si>
    <t>RPS24</t>
  </si>
  <si>
    <t>P62847-4</t>
  </si>
  <si>
    <t>TTGFGMIYDSLDYAK</t>
  </si>
  <si>
    <t>QMVIDVLHPGK;TTGFGMIYDSLDYAK;TTPDVIFVFGFR</t>
  </si>
  <si>
    <t>Superkiller viralicidic activity 2-like 2 OS=Homo sapiens SKIV2L2 PE=1 SV=3</t>
  </si>
  <si>
    <t>SKIV2L2</t>
  </si>
  <si>
    <t>P42285</t>
  </si>
  <si>
    <t>K358;K761;K614;K1022;K417;K873;K587;K192</t>
  </si>
  <si>
    <t>LDFNTDEEK</t>
  </si>
  <si>
    <t>LTEQLAGPLR;TVLQMDELK;VIFTSPIK</t>
  </si>
  <si>
    <t>DVDFEGTDEPIFGK;EYPFILDAFQR;LDFNTDEEK;LTEQLAGPLR;YCLPFLQPGR</t>
  </si>
  <si>
    <t>GEMQVVPVLVHLLSAISSVR;GSADPLNSAFHLTYNMVLNLLR;IEESITEDLSLADLMPR;KLPQVEHVLPLLK;KMVEEVFSNAIDCLSDEDK;LTEQLAGPLR;MYSHPLHNDPNLETVYTLCEK;RFPDGIPLLDPIDDMGIQDQGLK;SNVKPNSGELDPLYVVEVLLR;VEEINPEYMLEK;VQSVETVEGCTHEVALPAEEDYLPLKPR</t>
  </si>
  <si>
    <t>DVDFEGTDEPIFGK;LTEQLAGPLR</t>
  </si>
  <si>
    <t>DVDFEGTDEPIFGK;EYPFILDAFQR;LDFNTDEEK</t>
  </si>
  <si>
    <t>N-alpha-acetyltransferase 10 OS=Homo sapiens NAA10 PE=1 SV=1</t>
  </si>
  <si>
    <t>NAA10</t>
  </si>
  <si>
    <t>P41227</t>
  </si>
  <si>
    <t>K179;K78;K89;K148;K105</t>
  </si>
  <si>
    <t>GLAAEDSGGDSK</t>
  </si>
  <si>
    <t>DLSEVSETTESTDVK;GLAAEDSGGDSK</t>
  </si>
  <si>
    <t>AALHLYSNTLNFQISEVEPK;AMIENFNAK;DLSEVSETTESTDVK;HVVLGAIENK;HVVLGAIENKVESK;IVGYVLAK;MEEDPDDVPHGHITSLAVK;NARPEDLMNMQHCNLLCLPENYQMK;YYADGEDAYAMK;YYFYHGLSWPQLSYIAEDENGK</t>
  </si>
  <si>
    <t>DLSEVSETTESTDVK;GLAAEDSGGDSK;IVGYVLAK</t>
  </si>
  <si>
    <t>AAILPTSIFLTNKK;DLNCVPEIADTLGAVAK;DWNTLIVGK;EFIQEPAK;SDLLLSGR;VPLVAPEDLR;YSQYQQAIYK</t>
  </si>
  <si>
    <t>AAILPTSIFLTNK;VPLVAPEDLRDDIIENAPTTHTEEYSGEEK</t>
  </si>
  <si>
    <t>AAILPTSIFLTNK;AAILPTSIFLTNKK;DDGVSIPGEYTSFLAPISSSK;DDIIENAPTTHTEEYSGEEK;DLNCVPEIADTLGAVAK;DRDPEAQFEMPYVVR;DTNVQVLMVLGAGR;EFIQEPAK;LSPWIRPDSK;VPLVAPEDLR;YSQYQQAIYK</t>
  </si>
  <si>
    <t>60S ribosomal protein L10a OS=Homo sapiens RPL10A PE=1 SV=2</t>
  </si>
  <si>
    <t>RPL10A</t>
  </si>
  <si>
    <t>P62906</t>
  </si>
  <si>
    <t>K152;K118;K212;K130;K106;K133;K91</t>
  </si>
  <si>
    <t>AVDIPHMDIEALK;ILGPGLNK</t>
  </si>
  <si>
    <t>AVDIPHMDIEALK;FSVCVLGDQQHCDEAK;ILGPGLNK;YDAFLASESLIK</t>
  </si>
  <si>
    <t>AGKFPSLLTHNENMVAK;AVDIPHMDIEALK;AVDIPHMDIEALKK;FPSLLTHNENMVAK;FSVCVLGDQQHCDEAK;ILGPGLNK;KYDAFLASESLIK;MTDDELVYNIHLAVNFLVSLLKKNWQNVR</t>
  </si>
  <si>
    <t>AVDIPHMDIEALK;KYDAFLASESLIK</t>
  </si>
  <si>
    <t>Phosphoribosyl pyrophosphate synthase-associated protein 2 OS=Homo sapiens PRPSAP2 PE=1 SV=1</t>
  </si>
  <si>
    <t>PRPSAP2</t>
  </si>
  <si>
    <t>O60256</t>
  </si>
  <si>
    <t>K251;K188</t>
  </si>
  <si>
    <t>EKPPITVVGDVGGR</t>
  </si>
  <si>
    <t>AGLTHIITMDLHQK;AGLTHLITMDLHQK;ASPFLLQYIQEEIPDYR;EIQGFFNIPVDNLR;EKPPITVVGDVGGR;IAIIVDDIIDDVDSFLAAAETLK;IFVMATHGLLSSDAPR;IHNGESMSYLFR;SIIGVIPYFPYSK;SVAAIHPSLEIPMLIPK</t>
  </si>
  <si>
    <t>DVFIIQTVSK;EIQGFFNIPVDNLR;EKPPITVVGDVGGR;IEESAIDEVVVTNTIPHEVQK;IFVMATHGLLSSDAPR;RIEESAIDEVVVTNTIPHEVQK;SIIGVIPYFPYSK;SVAAIHPSLEIPMLIPK;VQIQESVR</t>
  </si>
  <si>
    <t>Transformer-2 protein homolog alpha OS=Homo sapiens TRA2A PE=1 SV=1</t>
  </si>
  <si>
    <t>TRA2A</t>
  </si>
  <si>
    <t>Q13595</t>
  </si>
  <si>
    <t>YGPLSGVNVVYDQR</t>
  </si>
  <si>
    <t>ANGMELDGR</t>
  </si>
  <si>
    <t>ANGMELDGR;YGPLSGVNVVYDQR</t>
  </si>
  <si>
    <t>ANGMELDGR;GFAFVYFER;RAHTPTPGIYMGRPTHSGGGGGGGGGGGGGGGGR;YGPLSGVNVVYDQR</t>
  </si>
  <si>
    <t>ANGMELDGR;GFAFVYFER;YGPLSGVNVVYDQR</t>
  </si>
  <si>
    <t>IVVNLTGR;MNVLADALK</t>
  </si>
  <si>
    <t>FLTVMMK;HGYIGEFEIIDDHR;IVVNLTGR;MNVLADALK;QFGFIVLTTSAGIMDHEEAR;WQNNLLPSR</t>
  </si>
  <si>
    <t>Serine hydroxymethyltransferase, cytosolic OS=Homo sapiens SHMT1 PE=1 SV=1</t>
  </si>
  <si>
    <t>SHMT1</t>
  </si>
  <si>
    <t>P34896</t>
  </si>
  <si>
    <t>LGTPALTSR;VLEACSIACNK;VLEACSIACNKNTCPGDR;VNPDTGYINYDQLEENAR</t>
  </si>
  <si>
    <t>ALSEALTELGYK;AVLEALGSCLNNK;ISATSIFFESMPYK;LGTPALTSR;VLEACSIACNK;VNPDTGYINYDQLEENAR</t>
  </si>
  <si>
    <t>NTCPGDR</t>
  </si>
  <si>
    <t>ISATSIFFESMPYK;VNPDTGYINYDQLEENAR</t>
  </si>
  <si>
    <t>ALSEALTELGYK;DSDVEVYNIIK;ISATSIFFESMPYK;LGTPALTSR;VLEACSIACNK;VNPDTGYINYDQLEENAR</t>
  </si>
  <si>
    <t>26S proteasome non-ATPase regulatory subunit 3 OS=Homo sapiens PSMD3 PE=1 SV=2</t>
  </si>
  <si>
    <t>PSMD3</t>
  </si>
  <si>
    <t>O43242</t>
  </si>
  <si>
    <t>K440;K273;K374;K38;K76;K503;K194;K425;K16;K461;K223;K54;K296;K455;K269</t>
  </si>
  <si>
    <t>ISLADIAQK</t>
  </si>
  <si>
    <t>TAAAAAEHSQR</t>
  </si>
  <si>
    <t>AASTPLLPEVEAYLQLLVVIFMMNSKR;AKPPPGGGEQEPPPPPAPQDVEMK;AKPPPGGGEQEPPPPPAPQDVEMKEEAATGGGSTGEADGK;APQHTAVGFKQTVHKLLIVVELLLGEIPDR;AVQGFFTSNNATR;DFLLPFLEEPMDTEADLQFRPR;EPQLAFHQR;HDADGQATLLNLLLR;LQLDSPEDAEFIVAK;RSLMPYFLLTQAVR;SLMPYFLLTQAVR;SVFPEQANNNEWAR;TAAAAAEHSQR</t>
  </si>
  <si>
    <t>ELDTVTLEDIK;HDADGQATLLNLLLR;TAAAAAEHSQR</t>
  </si>
  <si>
    <t>IREDLPNLESSEETEQINK;TQCALAASK</t>
  </si>
  <si>
    <t>FTLPPLVFAAYQLAFR;ILVGTNLVR;IPVDTYNNILTVLK;IREDLPNLESSEETEQINK;IRFTLPPLVFAAYQLAFR;LFDIFSQQVATVIQSR;LLDEAIQAVK;LNLEHIATSSAVSK;LSQLEGVNVER;VADLYELVQYAGNIIPRLYLLITVGVVYVKSFPQSR</t>
  </si>
  <si>
    <t>EDLPNLESSEETEQINK;LLDEAIQAVK;LNLEHIATSSAVSK;LSQLEGVNVER;SEDPDQQYLILNTAR</t>
  </si>
  <si>
    <t>IADFGLAR;VPNGGGGGGGLPISTVR</t>
  </si>
  <si>
    <t>ALQHSYLHK;DLKPENILVTSGGTVK;IFDLIGLPPEDDWPR;LADFGLAR;LEAFEHPNVVR;VPNGGGGGGGLPISTVR;VTLVFEHVDQDLR;YEPVAEIGVGAYGTVYK</t>
  </si>
  <si>
    <t>Importin subunit alpha-3 OS=Homo sapiens KPNA4 PE=1 SV=1</t>
  </si>
  <si>
    <t>KPNA4</t>
  </si>
  <si>
    <t>O00629</t>
  </si>
  <si>
    <t>K97;K386</t>
  </si>
  <si>
    <t>EAAWAISNLTISGR;NPPIDDLIK;NVPHEDICEDSDIDGDYR;VQNTSLEAIVQNASSDNQGIQLSAVQAAR</t>
  </si>
  <si>
    <t>EAAWAISNLTISGR;NPPIDDLIK</t>
  </si>
  <si>
    <t>DAQVVQVVLDGLSNILK;IEQLQNHENEDIYK;LLSSDRNPPIDDLIK;MAEDEAETIGNLIEECGGLEK</t>
  </si>
  <si>
    <t>IEQLQNHENEDIYK;LLSSDRNPPIDDLIK</t>
  </si>
  <si>
    <t>IEQLQNHENEDIYK;LLSSDRNPPIDDLIK;NPPIDDLIK;NVPHEDICEDSDIDGDYR</t>
  </si>
  <si>
    <t>Isoform 2 of Phosphoribosyl pyrophosphate synthase-associated protein 1 OS=Homo sapiens PRPSAP1</t>
  </si>
  <si>
    <t>PRPSAP1</t>
  </si>
  <si>
    <t>Q14558-2</t>
  </si>
  <si>
    <t>EKPPITVVGDVGGR;VFSANSTAACTELAK</t>
  </si>
  <si>
    <t>AGLTHIITMDLHQK;AGLTHLITMDLHQK;ASPFLLQYIQEEIPNYR;EIQGFFSFPVDNLR;EKPPITVVGDVGGR;GQDIFIIQTIPR;NIIGVIPYFPYSK;VFSANSTAACTELAK</t>
  </si>
  <si>
    <t>EKPPITVVGDVGGR;GQDIFIIQTIPR;IYVMATHGILSAEAPR;NIIGVIPYFPYSK;SVVYQETNGETR;VFSANSTAACTELAK</t>
  </si>
  <si>
    <t>60S ribosomal protein L24 OS=Homo sapiens RPL24 PE=1 SV=1</t>
  </si>
  <si>
    <t>RPL24</t>
  </si>
  <si>
    <t>P83731</t>
  </si>
  <si>
    <t>K35;K69;K97;K93;K43;K77;K27;K131;K147;K12;K61</t>
  </si>
  <si>
    <t>AITGASLADIMAK</t>
  </si>
  <si>
    <t>AITGASLADIMAK;VFQFLNAK</t>
  </si>
  <si>
    <t>AITGASLADIMAK;CESAFLSK;VFQFLNAK</t>
  </si>
  <si>
    <t>AITGASLADIMAK;CESAFLSK;KGQSEEIQK;MKVELCSFSGYK;QINWTVLYR;RNQKPEVR;VELCSFSGYK;VFQFLNAK</t>
  </si>
  <si>
    <t>DLEEFFSTVGK;TDASSASSFLDSDELER;VLGVPIIVQASQAEK</t>
  </si>
  <si>
    <t>ALEQLNGFELAGRPMK;CPSIAAAIAAVNALHGR;DLEEFFSTVGK;GIFEPFGR;MITAAYVPLPTYHNLFPDSMTATQLLVPSR;MITAAYVPLPTYHNLFPDSMTATQLLVPSRR;TDASSASSFLDSDELER;TGIDLGTTGR;VLGVPIIVQASQAEK</t>
  </si>
  <si>
    <t>Cytochrome c oxidase subunit 4 isoform 1, mitochondrial OS=Homo sapiens COX4I1 PE=1 SV=1</t>
  </si>
  <si>
    <t>COX4I1</t>
  </si>
  <si>
    <t>P13073</t>
  </si>
  <si>
    <t>K53;K159;K29;K149;K135;K164</t>
  </si>
  <si>
    <t>DHPLPEVAHVK;VNPIQGLASK</t>
  </si>
  <si>
    <t>ASWSSLSMDEK;DHPLPEVAHVK;ESFAEMNR;SEDFSLPAYMDR;VNPIQGLASK</t>
  </si>
  <si>
    <t>ASWSSLSMDEK;DHPLPEVAHVK;GSNEWKTVVGGAMFFIGFTALVIMWQKHYVYGPLPQSFDK;HYVYGPLPQSFDK;SEDFSLPAYMDR;TVVGGAMFFIGFTALVIMWQKHYVYGPLPQSFDK;VNPIQGLASK</t>
  </si>
  <si>
    <t>ASWSSLSMDEK;ESFAEMNR;SEDFSLPAYMDR</t>
  </si>
  <si>
    <t>26S proteasome non-ATPase regulatory subunit 14 OS=Homo sapiens PSMD14 PE=1 SV=1</t>
  </si>
  <si>
    <t>PSMD14</t>
  </si>
  <si>
    <t>O00487</t>
  </si>
  <si>
    <t>K273;K277;K43;K152;K186;K154;K222;K253;K257;K246;K264;K215;K94;K209</t>
  </si>
  <si>
    <t>HNESVVK</t>
  </si>
  <si>
    <t>AVAVVVDPIQSVK;VVIDAFR</t>
  </si>
  <si>
    <t>AVEEEDKMTPEQLAIK</t>
  </si>
  <si>
    <t>AGVPMEVMGLMLGEFVDDYTVR;AVAVVVDPIQSVK;LGGGMPGLGQGPPTDAPAVDTAEQVYISSLALLK;LINANMMVLGHEPR;QTTSNLGHLNKPSIQALIHGLNR;SWMEGLTLQDYSEHCK;VIDVFAMPQSGTGVSVEAVDPVFQAK;VVIDAFR</t>
  </si>
  <si>
    <t>AVAVVVDPIQSVK</t>
  </si>
  <si>
    <t>AVAVVVDPIQSVK;HNESVVK;VVIDAFR</t>
  </si>
  <si>
    <t>60S ribosomal protein L10 OS=Homo sapiens RPL10 PE=1 SV=2</t>
  </si>
  <si>
    <t>F8W7C6</t>
  </si>
  <si>
    <t>K137;K50;K23;K124;K31</t>
  </si>
  <si>
    <t>EHVIEALRR;FNADEFEDMVAEK;GAFGKPQGTVAR;LHPFHVIR;MLSCAGADR;MVSDEYEQLSSEALEAAR;RLIPDGCGVK;VHIGQVIMSIR</t>
  </si>
  <si>
    <t>Isoform 2 of Ribonuclease P protein subunit p30 OS=Homo sapiens RPP30</t>
  </si>
  <si>
    <t>RPP30</t>
  </si>
  <si>
    <t>P78346-2</t>
  </si>
  <si>
    <t>AAVSTNCR</t>
  </si>
  <si>
    <t>AAVSTNCR;LYDVVAVFPK;TAFGIISTVK</t>
  </si>
  <si>
    <t>LYDVVAVFPK;TAFGIISTVK</t>
  </si>
  <si>
    <t>GLVETAAHLGYSVVAINHIVDFK;GPYDVANLGLLFGLSESDAK;KQEIEKPVAVSELFTTLPIVQGK;LTIIVSDPSHCNVLR;LYDVVAVFPK;RPPINVAIDR;TAFGIISTVK</t>
  </si>
  <si>
    <t>AALLHGETR;KQEIEKPVAVSELFTTLPIVQGK;LPFYFK;QEIEKPVAVSELFTTLPIVQGK</t>
  </si>
  <si>
    <t>Polymerase delta-interacting protein 2 OS=Homo sapiens POLDIP2 PE=1 SV=1</t>
  </si>
  <si>
    <t>POLDIP2</t>
  </si>
  <si>
    <t>Q9Y2S7</t>
  </si>
  <si>
    <t>K223</t>
  </si>
  <si>
    <t>VLETVGVFEVPK</t>
  </si>
  <si>
    <t>GVVLFPWQAR;IPPFSLESNKDEK;LENLDSDVVQLR;LYDRDVASAAPEK;SQTEAVTFLANHDDSR;VLETVGVFEVPK</t>
  </si>
  <si>
    <t>ALYAIPGLDYVSHEDILPYTSTDQVPIQHELFER;GVVGREPVLSK;IPPFSLESNKDEK;NHPWLELSDVHR;VLETVGVFEVPK</t>
  </si>
  <si>
    <t>GVVLFPWQAR;IFSLSGTLETVR;IPPFSLESNKDEK;LENLDSDVVQLR;LYDRDVASAAPEK;SQTEAVTFLANHDDSR;VLETVGVFEVPK</t>
  </si>
  <si>
    <t>Cyclin-dependent kinase 1 OS=Homo sapiens CDK1 PE=1 SV=1</t>
  </si>
  <si>
    <t>CDK1</t>
  </si>
  <si>
    <t>A0A087WY43</t>
  </si>
  <si>
    <t>IADFGLAR;IGEGTYGVVYK;LESEEEGVPSTAIR;NLDENGLDLLSK;SPEVLLGSAR</t>
  </si>
  <si>
    <t>ALGTPNNEVWPEVESLQDYK;HPNIVSLQDVLMQDSR;IRLESEEEGVPSTAIR;KPLFHGDSEIDQLFR;LADFGLAR;MALNHPYFNDLDNQIK;NLDENGLDLLSK;SPEVLLGSAR</t>
  </si>
  <si>
    <t>LADFGLAR;LESEEEGVPSTAIR;SPEVLLGSAR</t>
  </si>
  <si>
    <t>ER membrane protein complex subunit 8 OS=Homo sapiens EMC8 PE=1 SV=1</t>
  </si>
  <si>
    <t>EMC8</t>
  </si>
  <si>
    <t>O43402</t>
  </si>
  <si>
    <t>K100;K110</t>
  </si>
  <si>
    <t>ISASLLDSR</t>
  </si>
  <si>
    <t>DASPNQVAEK;ISASLLDSR</t>
  </si>
  <si>
    <t>FTMDCVAPTIHVYEHHENR;ISASLLDSR;NDWTNPEINK;SYETLVDFDNHLDDIR;SYETLVDFDNHLDDIRNDWTNPEINK;YPHCAVNGLLVAEK</t>
  </si>
  <si>
    <t>Importin subunit alpha-4 OS=Homo sapiens KPNA3 PE=1 SV=2</t>
  </si>
  <si>
    <t>KPNA3</t>
  </si>
  <si>
    <t>O00505</t>
  </si>
  <si>
    <t>SGILPILVK</t>
  </si>
  <si>
    <t>EAAWAISNLTISGR;NPPIDDLIK;SGILPILVK</t>
  </si>
  <si>
    <t>AQNVTLEAILQNATSDNPVVQLSAVQAAR;AVGNIVTGTDEQTQVVLNCDVLSHFPNLLSHPK;IEVLQQHENEDIYK;LLSSDRNPPIDDLIK</t>
  </si>
  <si>
    <t>IEVLQQHENEDIYK;LLSSDRNPPIDDLIK;NVPQEESLEDSDVDADFK</t>
  </si>
  <si>
    <t>DSQVVQVVLDGLK;LLSSDRNPPIDDLIK;NPPIDDLIK;NVPQEESLEDSDVDADFK;SGILPILVK</t>
  </si>
  <si>
    <t>Nucleolar protein 56 OS=Homo sapiens NOP56 PE=1 SV=4</t>
  </si>
  <si>
    <t>NOP56</t>
  </si>
  <si>
    <t>O00567</t>
  </si>
  <si>
    <t>K288;K87;K320;K333;K240</t>
  </si>
  <si>
    <t>GLTDLSACK;LVAFCPFASSQVALENANAVSEGVVHEDLR;VLLGVGDPK</t>
  </si>
  <si>
    <t>EAMVQAEEAAAEITR;GLTDLSACK;KFSKEEPVSSGPEEAVGK;STPKEETVNDPEEAGHR;VLLGVGDPK</t>
  </si>
  <si>
    <t>EAMVQAEEAAAEITR;YPASTVQILGAEK</t>
  </si>
  <si>
    <t>AQLGLGHSYSR;EVEEISLLQPQVEESVLNLGK;IINDNATYCR;LHFHNLVK;LIAHAGSLTNLAK;LLLETHLPSK;LVAFCPFASSQVALENANAVSEGVVHEDLR;MSQVAPSLSALIGEAVGAR;VVSLSEYR</t>
  </si>
  <si>
    <t>EEPVSSGPEEAVGK</t>
  </si>
  <si>
    <t>EAHEPLAVADAK;HAASTVQILGAEK;IEQVDKEDEITEK;LSELLPEEVEAEVK;SQMDGLIPGVEPR;TYDPSGDSTLPTCSK</t>
  </si>
  <si>
    <t>EAHEPLAVADAK;ELNNYIMR;FQDTAEALAAFTALMEGK;FSADKVDTMIVQAISLLDDLDK;HAASTVQILGAEK;LIAHAGSLLNLAK;TYDPSGDSTLPTCSK;YDAFGEDSSSAMGVENR</t>
  </si>
  <si>
    <t>LSELLPEEVEAEVK;YDAFGEDSSSAMGVENR</t>
  </si>
  <si>
    <t>Cytochrome c1, heme protein, mitochondrial OS=Homo sapiens CYC1 PE=1 SV=3</t>
  </si>
  <si>
    <t>CYC1</t>
  </si>
  <si>
    <t>P08574</t>
  </si>
  <si>
    <t>K50;K170;K177</t>
  </si>
  <si>
    <t>DVCTFLR;GLLSSLDHTSIR</t>
  </si>
  <si>
    <t>LFDYFPKPYPNSEAAR</t>
  </si>
  <si>
    <t>AANNGALPPDLSYIVR;EGLYFNPYFPGQAIAMAPPIYTDVLEFDDGTPATMSQIAK;ELAAEVEVQDGPNEDGEMFMRPGK;GLLSSLDHTSIR;GLLSSLDHTSIRR;HGGEDYVFSLLTGYCEPPTGVSLR;MLMMMALLVPLVYTIK;WASEPEHDHRK</t>
  </si>
  <si>
    <t>AANNGALPPDLSYIVR;GLLSSLDHTSIR</t>
  </si>
  <si>
    <t>Eukaryotic translation initiation factor 4 gamma 2 OS=Homo sapiens EIF4G2 PE=1 SV=1</t>
  </si>
  <si>
    <t>EIF4G2</t>
  </si>
  <si>
    <t>P78344</t>
  </si>
  <si>
    <t>K428;K431;K575;K739</t>
  </si>
  <si>
    <t>ENPLLPEEEEQR</t>
  </si>
  <si>
    <t>FSASSGGGGSR;LAEDAPNFDGPAAEGQPGQK;LQDEFENR;MESAIAEGGASR;TAGNSEFLGK</t>
  </si>
  <si>
    <t>GLSFLFPLLK;LAEDAPNFDGPAAEGQPGQK;MDRDPLGGLADMFGQMPGSGIGTGPGVIQDR;SNQLFNGHGGHIMPPTQSQFGEMGGK;SQGLSQLYHNQSQGLLSQLQGQSK</t>
  </si>
  <si>
    <t>LQDEFENR</t>
  </si>
  <si>
    <t>ENPLLPEEEEQR;LQDEFENR</t>
  </si>
  <si>
    <t>DAAFEALGTALK;EGLDEVAGIINDAK;FQPASAPAEDCISSSTEPKPDPK;HSMDQTGSK;IEDLEEGQQVIR;NLGIPIITVLGDSK;NSSQFFQSYVER;SVNLLVVK;TTGEVVSGVVSK;YSDADIEPFLK</t>
  </si>
  <si>
    <t>DALRPPLQNINSVQLK</t>
  </si>
  <si>
    <t>IEDLEEGQQVIR;LDDIFEPVLIPEPK;VNDFLAEIFK</t>
  </si>
  <si>
    <t>60S ribosomal protein L19 OS=Homo sapiens RPL19 PE=1 SV=1</t>
  </si>
  <si>
    <t>RPL19</t>
  </si>
  <si>
    <t>P84098</t>
  </si>
  <si>
    <t>K43;K128;K46;K133;K195;K152;K186;K153;K21;K190;K144;K92;K180;K181</t>
  </si>
  <si>
    <t>KPVTVHSR;LLADQAEAR;VWLDPNETNEIANANSR</t>
  </si>
  <si>
    <t>LLADQAEAR</t>
  </si>
  <si>
    <t>HMYHSLYLK;ILMEHIHK;KLLADQAEAR;KPVTVHSR;KVWLDPNETNEIANANSR;LLADQAEAR;TLSKEEETKK;VWLDPNETNEIANANSR</t>
  </si>
  <si>
    <t>KPVTVHSR;LLADQAEAR</t>
  </si>
  <si>
    <t>ATP-dependent DNA helicase Q1 OS=Homo sapiens RECQL PE=1 SV=3</t>
  </si>
  <si>
    <t>RECQL</t>
  </si>
  <si>
    <t>P46063</t>
  </si>
  <si>
    <t>K38;K47;K91</t>
  </si>
  <si>
    <t>QKPSNTEDFIEDIVK</t>
  </si>
  <si>
    <t>FRPLQLETINVTMAGK;QKPSNTEDFIEDIVK</t>
  </si>
  <si>
    <t>AANMLQQSGSK;ANLLNNEAHAITMQVTK;DILQNVFK;EVFLVMPTGGGK;FRPLQLETINVTMAGK;ISSMVVMENVGQQK;LLYVTPEK;QAEELNEK;SMENYYQESGR</t>
  </si>
  <si>
    <t>Eukaryotic translation initiation factor 4 gamma 2 (Fragment) OS=Homo sapiens EIF4G2 PE=1 SV=1</t>
  </si>
  <si>
    <t>D3DQV9</t>
  </si>
  <si>
    <t>FSASSGGGGSR;LAEDAPNFDGPAAEGQPGQK;LQDEFENR;TAGNSEFLGK</t>
  </si>
  <si>
    <t>Homer protein homolog 1 OS=Homo sapiens HOMER1 PE=1 SV=2</t>
  </si>
  <si>
    <t>HOMER1</t>
  </si>
  <si>
    <t>Q86YM7</t>
  </si>
  <si>
    <t>LTAALLESTANVK</t>
  </si>
  <si>
    <t>QQLAAYQEEAER;TPDVTQNSEPR</t>
  </si>
  <si>
    <t>AEPTQNALPFSHSSAISK;ANTVYGLGFSSEHHLSK;DLEGQLSDLEQR;IISLDGSK;LTAALLESTANVK;MELTSTPSQESAGGDLQSPLTPESINGTDDERTPDVTQNSEPR;QQLAAYQEEAER;RVTELECVSSQANAVHTHK;TELNQTIQELEETLK;TLLEILDGK</t>
  </si>
  <si>
    <t>DLEGQLSDLEQR</t>
  </si>
  <si>
    <t>Isoform 4 of Queuine tRNA-ribosyltransferase subunit QTRTD1 OS=Homo sapiens QTRTD1</t>
  </si>
  <si>
    <t>QTRTD1</t>
  </si>
  <si>
    <t>Q9H974-4</t>
  </si>
  <si>
    <t>LLSSVTAELPEDKPR</t>
  </si>
  <si>
    <t>GVDLFESFFPYQVTER;LLSSVTAELPEDKPR;LQEESEVLQK;RPVGGFLLDGFQGNPTTLEAR;SVSVWSVAGR</t>
  </si>
  <si>
    <t>ALQPDWFQCLSDGEVSCK;GVDLFESFFPYQVTER;LISGVSRPDEVLECIER;LLSSVTAELPEDKPR;LQEESEVLQK;RPVGGFLLDGFQGNPTTLEAR;TGDHTMDIPGCLLYTK</t>
  </si>
  <si>
    <t>RPVGGFLLDGFQGNPTTLEAR</t>
  </si>
  <si>
    <t>Ubiquitin-protein ligase E3A OS=Homo sapiens UBE3A PE=1 SV=4</t>
  </si>
  <si>
    <t>UBE3A</t>
  </si>
  <si>
    <t>Q05086</t>
  </si>
  <si>
    <t>K48;K7;K109</t>
  </si>
  <si>
    <t>AACSAAAMEEDSEASSSR;GAPNNSCSEIK;GASSAYLENSK;IDFKDVTYLTEEK;KGASSAYLENSK;NLVNDDDAIVAASK;VFSSAEALVQSFR;VISNEFNSR</t>
  </si>
  <si>
    <t>DLGDSHPVLYQSLK;KPLIPFEEFINEPLNEVLEMDK;NLVNDDDAIVAASK;VDPLETELGVK;VISNEFNSR</t>
  </si>
  <si>
    <t>EDYSPLIR;IGDSSQGDNNLQK;VFSSAEALVQSFR</t>
  </si>
  <si>
    <t>Signal recognition particle subunit SRP68 OS=Homo sapiens SRP68 PE=1 SV=2</t>
  </si>
  <si>
    <t>SRP68</t>
  </si>
  <si>
    <t>Q9UHB9</t>
  </si>
  <si>
    <t>IFLLGLADNEAAIVQAESEETK</t>
  </si>
  <si>
    <t>GAGGEENKENERPSAGSK;VEEISPNIR</t>
  </si>
  <si>
    <t>AAIEAFNK;DLPDVQELITQVR;EFGDSLSLEILQIIK;LASAFTEEQAVLYNQR;LEAQAYTAYLSGMLR;LYDIILQNLVELLQLPGLEEDK;TKLEAQAYTAYLSGMLR;VSNLQYLHSYLTYIK;YANEVNSDAGAFK;YCAYNIGDQSAINELMQMR</t>
  </si>
  <si>
    <t>VEEISPNIR</t>
  </si>
  <si>
    <t>Isoform Gamma-2 of Serine/threonine-protein phosphatase PP1-gamma catalytic subunit OS=Homo sapiens PPP1CC</t>
  </si>
  <si>
    <t>PPP1CC</t>
  </si>
  <si>
    <t>P36873-2</t>
  </si>
  <si>
    <t>K238;K98;K141;K23;K113;K260;K26;K147;K303</t>
  </si>
  <si>
    <t>TFTDCFNCLPIAAIVDEK</t>
  </si>
  <si>
    <t>AHQVVEDGYEFFAK;IFCCHGGLSPDLQSMEQIR;NVQLQENEIR</t>
  </si>
  <si>
    <t>AHQVVEDGYEFFAK;EIFLSQPILLELEAPLK;IFCCHGGLSPDLQSMEQIR;IKYPENFFLLR;LFEYGGFPPESNYLFLGDYVDR;SREIFLSQPILLELEAPLK;TFTDCFNCLPIAAIVDEK</t>
  </si>
  <si>
    <t>AHQVVEDGYEFFAK;GNHECASINR;ICGDIHGQYYDLLR</t>
  </si>
  <si>
    <t>EHGLIFMETSAK;GAAGALLVYDITR;KEEGEAFAR;LQIWDTAGQESFR</t>
  </si>
  <si>
    <t>TASNVEEAFINTAK</t>
  </si>
  <si>
    <t>GAAGALLVYDITR;IQEGVFDINNEANGIK;KEEGEAFAR;LQIWDTAGQESFR;TASNVEEAFINTAK</t>
  </si>
  <si>
    <t>FMQTFVLAPEGSVPNK;VEAKPEVQSQPPR</t>
  </si>
  <si>
    <t>FYVHNDMFR;IIRYPDSHQLFVGNLPHDIDENELK;ILIAKPIMFR;LPNFGFVVFDDSEPVQR;NSSYVHGGVDASGKPQEAVYGQNDIHHK</t>
  </si>
  <si>
    <t>Regulation of nuclear pre-mRNA domain-containing protein 1A OS=Homo sapiens RPRD1A PE=1 SV=1</t>
  </si>
  <si>
    <t>RPRD1A</t>
  </si>
  <si>
    <t>Q96P16</t>
  </si>
  <si>
    <t>ALQDLENAASGDAAVHQR</t>
  </si>
  <si>
    <t>DFAPVIVEAFK;KLSELSNSQQSVQTLSLWLIHHR;LPNVTGSHMHLPFAGDIYSED;LSELSNSQQSVQTLSLWLIHHR;SVYENDVLEQLK;VLSIWEER</t>
  </si>
  <si>
    <t>DFAPVIVEAFK;IASLPVEVQEVSLLDK;KLTFLYLANDVIQNSK</t>
  </si>
  <si>
    <t>Alpha-globin transcription factor CP2 OS=Homo sapiens TFCP2 PE=1 SV=2</t>
  </si>
  <si>
    <t>TFCP2</t>
  </si>
  <si>
    <t>Q12800</t>
  </si>
  <si>
    <t>EQQQQQQQQQQK</t>
  </si>
  <si>
    <t>LFTNFSGADLLK;LHDETLTYLNQGQSYEIR</t>
  </si>
  <si>
    <t>ANPTQLNTVEFLWDPAK;IAQLFSISPCQISQIYK;ILDIDIPMSVGIIDPR;ILPFQYVLCAATSPAVK;LFTNFSGADLLK;LHDETLTYLNQGQSYEIR</t>
  </si>
  <si>
    <t>EQQQQQQQQQQK;LFTNFSGADLLK</t>
  </si>
  <si>
    <t>WD repeat-containing protein 82 OS=Homo sapiens WDR82 PE=1 SV=1</t>
  </si>
  <si>
    <t>WDR82</t>
  </si>
  <si>
    <t>Q6UXN9</t>
  </si>
  <si>
    <t>K84;K98;K188;K129;K63</t>
  </si>
  <si>
    <t>VVALSMSPVDDTFISGSLDK;YTHAANTVVYSSNK</t>
  </si>
  <si>
    <t>YGVDLIR</t>
  </si>
  <si>
    <t>GVVMHTFGGYANSK;HTGPITCLQFNPK;KYGVDLIR;RVVALSMSPVDDTFISGSLDK;SPNCQGLMHLQGKPVCSFDPEGLIFAAGVNSEMVK;YTHAANTVVYSSNK</t>
  </si>
  <si>
    <t>LTDSVLR;YGVDLIR;YTHAANTVVYSSNK</t>
  </si>
  <si>
    <t>Mitochondrial chaperone BCS1 OS=Homo sapiens BCS1L PE=1 SV=1</t>
  </si>
  <si>
    <t>BCS1L</t>
  </si>
  <si>
    <t>Q9Y276</t>
  </si>
  <si>
    <t>K145;K213;K300</t>
  </si>
  <si>
    <t>DNPYFGAGFGLVGVGTALALAR</t>
  </si>
  <si>
    <t>DVQEFIDNPK;ELALQQEEGK;NDPVGAIHNAESLR</t>
  </si>
  <si>
    <t>DLAVENPVK;FYPGQAPSLAENFAEHVLR;LTFSGLLNALDGVASTEAR;NDPVGAIHNAESLR;RPLNSVVLQQGLADR;SYAWLLSWLTR;TQHLSVETSYLQHESGR</t>
  </si>
  <si>
    <t>ELALQQEEGK</t>
  </si>
  <si>
    <t>Trifunctional enzyme subunit beta, mitochondrial OS=Homo sapiens HADHB PE=1 SV=3</t>
  </si>
  <si>
    <t>HADHB</t>
  </si>
  <si>
    <t>P55084</t>
  </si>
  <si>
    <t>K72;K268</t>
  </si>
  <si>
    <t>NVVVVDGVR</t>
  </si>
  <si>
    <t>AMDSDWFAENYMGR;AQDEGLLSDVVPFKVPGK;DFMYVSQDPK;DQLLLGPTYATPK;FNNWGGSLSLGHPFGATGCR;KAQDEGLLSDVVPFKVPGK;LEQDEYALR;TPFLLSGTSYK;VGLPPLEK</t>
  </si>
  <si>
    <t>AQDEGLLSDVVPFK;AQDEGLLSDVVPFKVPGK;EAALGAGFSDK;KAQDEGLLSDVVPFK;LAAAFAVSR;LEQDEYALR;TPFLLSGTSYK;VGLPPLEK</t>
  </si>
  <si>
    <t>Isoform 2 of SRSF protein kinase 2 OS=Homo sapiens SRPK2</t>
  </si>
  <si>
    <t>SRPK2</t>
  </si>
  <si>
    <t>P78362-2</t>
  </si>
  <si>
    <t>AADLLVNPLDPR;HFTEDIQTR</t>
  </si>
  <si>
    <t>DMVVQLIDDFK;ENIEKDEDDVDQELANIDPTWIESPK;LKPWSLFDVLVEK;YGWPHEDAAQFTDFLIPMLEMVPEK</t>
  </si>
  <si>
    <t>AADLLVNPLDPR</t>
  </si>
  <si>
    <t>AADLLVNPLDPR;AGAPPPSGSAVSTAPQQKPIGK;HFTEDIQTR;SAQHYTETALDEIK;TTGLEEAAEAETAK;TTGLEEAAEAETAKDNGEAEDQEEKEDAEK;TVSASSTGDLPK</t>
  </si>
  <si>
    <t>CSNK2A1 protein OS=Homo sapiens CSNK2A1 PE=1 SV=1</t>
  </si>
  <si>
    <t>CSNK2A1</t>
  </si>
  <si>
    <t>Q5U5J2</t>
  </si>
  <si>
    <t>K329</t>
  </si>
  <si>
    <t>FNDILGR;VYTDVNTHRPR</t>
  </si>
  <si>
    <t>FNDILGR;GGPNIITLADIVKDPVSR;LIDWGLAEFYHPGQEYNVR;VLGTEDLYDYIDK</t>
  </si>
  <si>
    <t>FNDILGR;FVHSENQHLVSPEALDFLDK;GGPNIITLADIVK;GGPNIITLADIVKDPVSR;TPALVFEHVNNTDFK;YNIELDPR</t>
  </si>
  <si>
    <t>Isoform 2 of DNA (cytosine-5)-methyltransferase 1 OS=Homo sapiens DNMT1</t>
  </si>
  <si>
    <t>DNMT1</t>
  </si>
  <si>
    <t>P26358-2</t>
  </si>
  <si>
    <t>K1339;K1551;K1108;K1602;K401;K602;K977;K1588;K944;K997;K88;K1013;K134</t>
  </si>
  <si>
    <t>CGVCEVCQQPECGK;DLPNIEVR;FCVSCAR;FYFLEAYNAK;GSNLDAPEPYR;LVMAGETTNSR;VLEQLEDLDSR;YGQHPPDAVDEPQMLTNEK;YTHHDR</t>
  </si>
  <si>
    <t>LPLFPEPLHVFAPR</t>
  </si>
  <si>
    <t>AIILAAAPGEK;GSNLDAPEPYR;ISWVGEAVK;LPLFPEPLHVFAPR;LVMAGETTNSR;SQACEPSEPEIEIK;SQGFPDTYR;VLEQLEDLDSR</t>
  </si>
  <si>
    <t>FLTVMMK;HGYIGEFEIIDDHR;IVVNLTGR;MNVLADALK</t>
  </si>
  <si>
    <t>RNA-binding protein NOB1 OS=Homo sapiens NOB1 PE=1 SV=1</t>
  </si>
  <si>
    <t>NOB1</t>
  </si>
  <si>
    <t>Q9ULX3</t>
  </si>
  <si>
    <t>K343;K35;K368</t>
  </si>
  <si>
    <t>LAVLPYELR;LVTEFSK</t>
  </si>
  <si>
    <t>LAVLPYELR</t>
  </si>
  <si>
    <t>FKEPLPEYVR;KTGDYPSLSATDIQVLALTYQLEAEFVGVSHLK;LAVLPYELR;NPLPNIDHELQELLIDR;TNVFAPDYIAGVSPFVENDISSR;VSSSIQHPETPLHISGFHLPYKPKPPQETEK;YAINPHLTEDQRFPQLR</t>
  </si>
  <si>
    <t>FKEPLPEYVR;LAVLPYELR</t>
  </si>
  <si>
    <t>Cyclin-dependent kinase 2 OS=Homo sapiens CDK2 PE=1 SV=1</t>
  </si>
  <si>
    <t>CDK2</t>
  </si>
  <si>
    <t>G3V5T9</t>
  </si>
  <si>
    <t>K142;K321;K129;K298;K285</t>
  </si>
  <si>
    <t>IADFGLAR;IGEGTYGVVYK;LDTETEGVPSTAIR</t>
  </si>
  <si>
    <t>ALFPGDSEIDQLFR;FMDASALTGIPLPLIK;IRLDTETEGVPSTAIR;LADFGLAR</t>
  </si>
  <si>
    <t>ALFPGDSEIDQLFR;DLKPQNLLINTEGAIK;LADFGLAR;LDTETEGVPSTAIR;VVPPLDEDGR</t>
  </si>
  <si>
    <t>Actin-related protein 2/3 complex subunit 1B OS=Homo sapiens ARPC1B PE=1 SV=3</t>
  </si>
  <si>
    <t>ARPC1B</t>
  </si>
  <si>
    <t>O15143</t>
  </si>
  <si>
    <t>K82;K110</t>
  </si>
  <si>
    <t>NSVSQISVLSGGK</t>
  </si>
  <si>
    <t>ASSEGGTAAGAGLDSLHK;KASSEGGTAAGAGLDSLHK;NAYVWTLK;NSVSQISVLSGGK</t>
  </si>
  <si>
    <t>KASSEGGTAAGAGLDSLHK;NSVSQISVLSGGK;TWKPTLVILR</t>
  </si>
  <si>
    <t>ASSEGGTAAGAGLDSLHK;EHNGQVTGIDWAPESNR;EVEERPAPTPWGSK;NSVSQISVLSGGK;TWKPTLVILR</t>
  </si>
  <si>
    <t>Nucleoside diphosphate kinase OS=Homo sapiens NME4 PE=1 SV=1</t>
  </si>
  <si>
    <t>NME4</t>
  </si>
  <si>
    <t>F2Z2X0</t>
  </si>
  <si>
    <t>LVGDVIQR</t>
  </si>
  <si>
    <t>AMIGHTDSAEAAPGTIR;GFTLVGMK;LVGDVIQR;NVIHASDSVEGAQR</t>
  </si>
  <si>
    <t>GFTLVGMK;NVIHASDSVEGAQR</t>
  </si>
  <si>
    <t>AMIGHTDSAEAAPGTIR;LVGDVIQR;NVIHASDSVEGAQR;TLVAVKPDGVQR</t>
  </si>
  <si>
    <t>CUGBP Elav-like family member 1 OS=Homo sapiens CELF1 PE=1 SV=2</t>
  </si>
  <si>
    <t>CELF1</t>
  </si>
  <si>
    <t>Q92879</t>
  </si>
  <si>
    <t>K118</t>
  </si>
  <si>
    <t>MFVGQVPR</t>
  </si>
  <si>
    <t>AALEAQNALHNMK;AMAQTAIK;AMHQAQTMEGCSSPMVVK;EGPEGANLFIYHLPQEFGDQDLLQMFMPFGNVVSAK;MNGTLDHPDQPDLDAIK;VLPGMHHPIQMKPADSEK</t>
  </si>
  <si>
    <t>AALEAQNALHNMK;AMAQTAIK;LFIGMISK</t>
  </si>
  <si>
    <t>Clustered mitochondria protein homolog (Fragment) OS=Homo sapiens CLUH PE=1 SV=2</t>
  </si>
  <si>
    <t>CLUH</t>
  </si>
  <si>
    <t>K7EIG1</t>
  </si>
  <si>
    <t>K907</t>
  </si>
  <si>
    <t>SVEGLQEGSVLR</t>
  </si>
  <si>
    <t>FLSHSLVELLNQISPTFKK;IATPFQVYSWTAPQAEHAMDCVR</t>
  </si>
  <si>
    <t>ELAETIAADDGTADPR;FNPDIFSPGVR;HKPAFTEEDVLNIFPVVK;SEDPPGQEAGSEEEGSSASGLAK;SVEGLQEGSVLR;TQLGEDHEK;VTAQSIIPGILER;VVEEPYTVR</t>
  </si>
  <si>
    <t>Clustered mitochondria protein homolog OS=Homo sapiens CLUH PE=1 SV=2</t>
  </si>
  <si>
    <t>O75153</t>
  </si>
  <si>
    <t>K974;K1257</t>
  </si>
  <si>
    <t>ELAETIAADDGTDPR;FNPDIFSPGVR;HKPAFTEEDVLNIFPVVK;SEDPPGQEAGSEEEGSSASGLAK;SVEGLQEGSVLR;TQLGEDHEK;VTAQSIIPGILER;VVEEPYTVR</t>
  </si>
  <si>
    <t>Actin-related protein 2/3 complex subunit 5 OS=Homo sapiens ARPC5 PE=1 SV=3</t>
  </si>
  <si>
    <t>ARPC5</t>
  </si>
  <si>
    <t>O15511</t>
  </si>
  <si>
    <t>ALAAGGVGSIVR;QGNMTAALQAALK</t>
  </si>
  <si>
    <t>ALAAGGVGSIVR</t>
  </si>
  <si>
    <t>ALAAGGVGSIVR;AVQSLDKNGVDLLMK;FVDEEDGGDGQAGPDEGEVDSCLR;GFESPSDNSSAMLLQWHEK;KVDVDEYDENK;QGNMTAALQAALK</t>
  </si>
  <si>
    <t>Isoform 3 of La-related protein 7 OS=Homo sapiens LARP7</t>
  </si>
  <si>
    <t>LARP7</t>
  </si>
  <si>
    <t>Q4G0J3-3</t>
  </si>
  <si>
    <t>AIEFLNNPPEEAPR</t>
  </si>
  <si>
    <t>AIEFLNNPPEEAPR;MGEEVIPLR;SESEMETDSGVPQNTGMK;TPEDAQAVINAYTEINKK;VEASSLPEVR;VNATGPQFVSGVIVK</t>
  </si>
  <si>
    <t>AIEFLNNPPEEAPR;DIEISTEEEK;EENMDTSNTSISK;LEILSGDHEQR;MGEEVIPLR;VNATGPQFVSGVIVK</t>
  </si>
  <si>
    <t>AKHHAISAK;AKKDDTDDEIAK;APVPTGEVYFADSFDR;GTLSGWILSK;KDDTDDEIAK</t>
  </si>
  <si>
    <t>APVPTGEVYFADSFDR;GTLSGWILSK;LNKPFLFDTK;YDGKWEVEEMK</t>
  </si>
  <si>
    <t>APVPTGEVYFADSFDR;DDTDDEIAK</t>
  </si>
  <si>
    <t>CUG triplet repeat, RNA binding protein 1, isoform CRA_c OS=Homo sapiens CELF1 PE=1 SV=1</t>
  </si>
  <si>
    <t>G5EA30</t>
  </si>
  <si>
    <t>AALEAQNALHNMK;AMAQTAIK;AMHQAQTMEGCSSPMVVK;EGPEGANLFIYHLPQEFGDQDLLQMFMPFGNVVSAK;VLPGMHHPIQMKPADSEK</t>
  </si>
  <si>
    <t>40S ribosomal protein S19 (Fragment) OS=Homo sapiens RPS19 PE=1 SV=1</t>
  </si>
  <si>
    <t>RPS19</t>
  </si>
  <si>
    <t>M0R2L9</t>
  </si>
  <si>
    <t>PGVTVKDVNQQEFVR</t>
  </si>
  <si>
    <t>DVNQQEFVR;ELAPYDENWFYTR</t>
  </si>
  <si>
    <t>ELAPYDENWFYTR;VPEWVDTVK</t>
  </si>
  <si>
    <t>DVNQQEFVR;ELAPYDENWFYTR;VPEWVDTVK</t>
  </si>
  <si>
    <t>40S ribosomal protein S25 OS=Homo sapiens RPS25 PE=1 SV=1</t>
  </si>
  <si>
    <t>RPS25</t>
  </si>
  <si>
    <t>P62851</t>
  </si>
  <si>
    <t>K114;K66;K52;K43;K94</t>
  </si>
  <si>
    <t>LITPAVVSER</t>
  </si>
  <si>
    <t>AALQELLSK;LITPAVVSER</t>
  </si>
  <si>
    <t>DKLNNLVLFDK;LITPAVVSER</t>
  </si>
  <si>
    <t>AALQELLSK;AQVIYTR;LITPAVVSER;LNNLVLFDK</t>
  </si>
  <si>
    <t>CYCADVIYPMAVVATAER;GLIVYQLENQPSEFR;MWDLSSNQAIQIAQHDAPVK;NYIFLR;SNGTNTSAPQDIYAVNGIAFHPVHGTLATVGSDGR;SSNPMMVLQLPER</t>
  </si>
  <si>
    <t>GLIVYQLENQPSEFR;NAAEELKPR;QNKPTGFALGSIEGR</t>
  </si>
  <si>
    <t>Isoform 2 of Actin-related protein 2/3 complex subunit 5 OS=Homo sapiens ARPC5</t>
  </si>
  <si>
    <t>O15511-2</t>
  </si>
  <si>
    <t>K70;K115;K96;K111;K134</t>
  </si>
  <si>
    <t>ALAAGGVGSIVR;AVQSLDKNGVDLLMK;FVDEEDGGDGQAGPDEGEVDSCLR;GFESPSDNSSAMLLQWHEK;KVDVDEYDENK</t>
  </si>
  <si>
    <t>60S ribosomal protein L22 OS=Homo sapiens RPL22 PE=1 SV=2</t>
  </si>
  <si>
    <t>RPL22</t>
  </si>
  <si>
    <t>P35268</t>
  </si>
  <si>
    <t>K69;K84;K48;K52;K107</t>
  </si>
  <si>
    <t>FTLDCTHPVEDGIMDAANFEQFLQER</t>
  </si>
  <si>
    <t>AGNLGGGVVTIER;ITVTSEVPFSK</t>
  </si>
  <si>
    <t>AGNLGGGVVTIER</t>
  </si>
  <si>
    <t>AGNLGGGVVTIER;FTLDCTHPVEDGIMDAANFEQFLQER;ITVTSEVPFSK</t>
  </si>
  <si>
    <t>26S proteasome non-ATPase regulatory subunit 13 OS=Homo sapiens PSMD13 PE=1 SV=1</t>
  </si>
  <si>
    <t>PSMD13</t>
  </si>
  <si>
    <t>A0A087WUL9</t>
  </si>
  <si>
    <t>DLPVSEQQER</t>
  </si>
  <si>
    <t>DLPVSEQQER;ITVNEVELLVMK;QLTFEEIAK;SSDEAVILCK</t>
  </si>
  <si>
    <t>DLPVSEQQER;SSDEAVILCK</t>
  </si>
  <si>
    <t>DVPGFLQQSQNSGPGQPAVWHR;ETIEDVEEMLNNLPGVTSVHSR;LNIGDLQVTK;LYENFISEFEHR;VNPLSLVEIILHVVR</t>
  </si>
  <si>
    <t>LNIGDLQVTK</t>
  </si>
  <si>
    <t>Isoform 2 of 26S proteasome non-ATPase regulatory subunit 13 OS=Homo sapiens PSMD13</t>
  </si>
  <si>
    <t>Q9UNM6-2</t>
  </si>
  <si>
    <t>DLPVSEQQER;ITVNEVELLVMK;QLTFEEIAK;SSDEAVILCK;VLDLQQIK</t>
  </si>
  <si>
    <t>DVPGFLQQSQNSGPGQPAVWHR;ETIEDVEEMLNNLPGVTSVHSR;LNIGDLQVTK;VNPLSLVEIILHVVR</t>
  </si>
  <si>
    <t>Actin-related protein 2/3 complex subunit 3 OS=Homo sapiens ARPC3 PE=1 SV=3</t>
  </si>
  <si>
    <t>ARPC3</t>
  </si>
  <si>
    <t>O15145</t>
  </si>
  <si>
    <t>K171;K37;K56;K29;K14;K165</t>
  </si>
  <si>
    <t>LIGNMALLPIR</t>
  </si>
  <si>
    <t>LIGNMALLPIR;VFDPQNDKPSK</t>
  </si>
  <si>
    <t>DTDIVDEAIYYFK;LIGNMALLPIR;VFDPQNDKPSK</t>
  </si>
  <si>
    <t>VVLVLAGR;YSVDIPLDK</t>
  </si>
  <si>
    <t>VKFEER;VVLVLAGR;VYNYNHLMPTR</t>
  </si>
  <si>
    <t>NIDDGTSDRPYSHALVAGIDR;VVLVLAGR;VYNYNHLMPTR;YSVDIPLDK</t>
  </si>
  <si>
    <t>Eukaryotic translation elongation factor 1 epsilon-1 OS=Homo sapiens EEF1E1 PE=1 SV=1</t>
  </si>
  <si>
    <t>EEF1E1</t>
  </si>
  <si>
    <t>O43324</t>
  </si>
  <si>
    <t>K53;K57;K12;K88</t>
  </si>
  <si>
    <t>EYLLGSTAEEK</t>
  </si>
  <si>
    <t>EYLLGSTAEEK;QIPVLQTNNGPSLTGLTTIAAHLVK</t>
  </si>
  <si>
    <t>AIVQQWLEYR;DLNSYLEDK;EYLLGSTAEEK;NDIHTLLK;QIPVLQTNNGPSLTGLTTIAAHLVK;YSAQGER</t>
  </si>
  <si>
    <t>IQQEIAVQNPLVSER</t>
  </si>
  <si>
    <t>AFGFSHLEALLDDSK</t>
  </si>
  <si>
    <t>AFGFSHLEALLDDSK;EYAEDDNIYQQK;FFEHFIEGGR;IQQEIAVQNPLVSER</t>
  </si>
  <si>
    <t>NNFSDTGNFGFGIQEHIDLGIK;VLEQLTGQTPVFSK;YDGIILPGK</t>
  </si>
  <si>
    <t>Platelet-activating factor acetylhydrolase IB subunit alpha OS=Homo sapiens PAFAH1B1 PE=1 SV=2</t>
  </si>
  <si>
    <t>PAFAH1B1</t>
  </si>
  <si>
    <t>P43034</t>
  </si>
  <si>
    <t>AIADYLR;TAPYVVTGSVDQTVK</t>
  </si>
  <si>
    <t>ALADYIR;GHTDSVQDISFDHSGK;TAPYVVTGSVDQTVK</t>
  </si>
  <si>
    <t>AIADYLR</t>
  </si>
  <si>
    <t>ALADYIR;EEFTSGGPLGQK;TAPYVVTGSVDQTVK</t>
  </si>
  <si>
    <t>E3 ubiquitin-protein ligase RING1 OS=Homo sapiens RING1 PE=1 SV=2</t>
  </si>
  <si>
    <t>RING1</t>
  </si>
  <si>
    <t>Q06587</t>
  </si>
  <si>
    <t>SLRPDPNFDALISK</t>
  </si>
  <si>
    <t>LHNQQALSSSIEEGLR;RSLRPDPNFDALISK;SLHSELMCPICLDMLK;SLRPDPNFDALISK;TPQEAIMDGTEIAVSPR;TWELSLYELHR</t>
  </si>
  <si>
    <t>SLRPDPNFDALISK;VSRPLELCYAPTKDPK</t>
  </si>
  <si>
    <t>NADH dehydrogenase [ubiquinone] flavoprotein 2, mitochondrial OS=Homo sapiens NDUFV2 PE=1 SV=1</t>
  </si>
  <si>
    <t>NDUFV2</t>
  </si>
  <si>
    <t>E7EPT4</t>
  </si>
  <si>
    <t>AAAVLPVLDLAQR;NSDSILEAIQK</t>
  </si>
  <si>
    <t>AAAVLPVLDLAQR;DTPENNPDTPFDFTPENYK;NSDSILEAIQK</t>
  </si>
  <si>
    <t>AAAVLPVLDLAQR;DIEEIIDELK;DTPENNPDTPFDFTPENYK;FSCEPAGGLTSLTEPPKGPGFGVQAGL;NSDSILEAIQK</t>
  </si>
  <si>
    <t>AAAVLPVLDLAQR;DIEEIIDELK</t>
  </si>
  <si>
    <t>Transmembrane protein 263 OS=Homo sapiens TMEM263 PE=1 SV=1</t>
  </si>
  <si>
    <t>TMEM263</t>
  </si>
  <si>
    <t>Q8WUH6</t>
  </si>
  <si>
    <t>GGVSAVAGGVTAVGSAVVNKVPLTGK;VTGGIFSVTK</t>
  </si>
  <si>
    <t>DHPQQQPGMLSR;GGVSAVAGGVTAVGSAVVNK;GGVSAVAGGVTAVGSAVVNKVPLTGK;VTGGIFSVTK</t>
  </si>
  <si>
    <t>GGVSAVAGGVTAVGSAVVNKVPLTGK;TAVTTVPSMGIGLVK</t>
  </si>
  <si>
    <t>DHPQQQPGMLSR;GGVSAVAGGVTAVGSAVVNK;VTGGIFSVTK</t>
  </si>
  <si>
    <t>ADP-sugar pyrophosphatase OS=Homo sapiens NUDT5 PE=1 SV=1</t>
  </si>
  <si>
    <t>NUDT5</t>
  </si>
  <si>
    <t>A6NFX8</t>
  </si>
  <si>
    <t>K68;K223;K188;K42;K231</t>
  </si>
  <si>
    <t>EQTADGVAVIPVLQR;QYIISEELISEGK;VYSYALALK</t>
  </si>
  <si>
    <t>ELEEETGYK;EQTADGVAVIPVLQR;VYSYALALK</t>
  </si>
  <si>
    <t>EQTADGVAVIPVLQR</t>
  </si>
  <si>
    <t>Isoform 3 of Malignant T-cell-amplified sequence 1 OS=Homo sapiens MCTS1</t>
  </si>
  <si>
    <t>MCTS1</t>
  </si>
  <si>
    <t>Q9ULC4-3</t>
  </si>
  <si>
    <t>MSAEDIEK</t>
  </si>
  <si>
    <t>EGPFYPTLR;ENVSNCIQLK;MSAEDIEK</t>
  </si>
  <si>
    <t>GIGIENIHYLNDGLWHMK;LYPAAVDTIVAIMAEGK</t>
  </si>
  <si>
    <t>EGPFYPTLR;FVLSGANIMCPGLTSPGAK;YPFILPHQQVDK</t>
  </si>
  <si>
    <t>GQAFVIFK;TVEQTATTTNK</t>
  </si>
  <si>
    <t>GQAFVIFK;MDIRPNHTIYINNMNDK;RSLYALFSQFGHVVDIVALK</t>
  </si>
  <si>
    <t>ELGSSTNALR;GQAFVIFK;HDIAFVEFENDGQAGAAR;ITPSHAMK;TDSDIISK;TVEQTATTTNK</t>
  </si>
  <si>
    <t>Isoform 2 of Dynactin subunit 2 OS=Homo sapiens DCTN2</t>
  </si>
  <si>
    <t>DCTN2</t>
  </si>
  <si>
    <t>Q13561-2</t>
  </si>
  <si>
    <t>ASVEDADTQSK;LLGPDAAINLTDPDGALAK;LTPVLLAK</t>
  </si>
  <si>
    <t>LLHEVQELTTEVEK;WSPIASTLPELVQR</t>
  </si>
  <si>
    <t>ASVEDADTQSK;ENLATVEGNFASIDER;LLGPDAAINLTDPDGALAK;LLHEVQELTTEVEK;LTPVLLAK</t>
  </si>
  <si>
    <t>Perilipin-3 OS=Homo sapiens PLIN3 PE=1 SV=3</t>
  </si>
  <si>
    <t>PLIN3</t>
  </si>
  <si>
    <t>O60664</t>
  </si>
  <si>
    <t>DTVATQLSEAVDATR;IATSLDGFDVASVQQQR;TLTAAAVSGAQPILSK</t>
  </si>
  <si>
    <t>LGQMVLSGVDTVLGK</t>
  </si>
  <si>
    <t>DTVATQLSEAVDATR;EPPKPEQVESR;IATSLDGFDVASVQQQR;SVVTGGVQSVMGSR;TLTAAAVSGAQPILSK</t>
  </si>
  <si>
    <t>Isoform 3 of Tyrosine-protein kinase Lck OS=Homo sapiens LCK</t>
  </si>
  <si>
    <t>LCK</t>
  </si>
  <si>
    <t>P06239-3</t>
  </si>
  <si>
    <t>IADFGLAR;LIEDNEYTAR</t>
  </si>
  <si>
    <t>LIEDNEYTAR</t>
  </si>
  <si>
    <t>AQSLTTGQEGFIPFNFVAK;LADFGLAR</t>
  </si>
  <si>
    <t>LADFGLAR;LIEDNEYTAR</t>
  </si>
  <si>
    <t>E3 ubiquitin-protein ligase RING2 OS=Homo sapiens RNF2 PE=1 SV=1</t>
  </si>
  <si>
    <t>RNF2</t>
  </si>
  <si>
    <t>Q99496</t>
  </si>
  <si>
    <t>K323;K320;K249;K261;K149</t>
  </si>
  <si>
    <t>HNNQQALSHSIEEGLK;RSLRPDPNFDALISK;SLHSELMCPICLDMLK;SLRPDPNFDALISK</t>
  </si>
  <si>
    <t>LALEELR;SLRPDPNFDALISK</t>
  </si>
  <si>
    <t>Proteasome activator complex subunit 1 OS=Homo sapiens PSME1 PE=1 SV=1</t>
  </si>
  <si>
    <t>PSME1</t>
  </si>
  <si>
    <t>Q06323</t>
  </si>
  <si>
    <t>K35;K176</t>
  </si>
  <si>
    <t>NAYAVLYDIILK</t>
  </si>
  <si>
    <t>APLDIPVPDPVK</t>
  </si>
  <si>
    <t>APLDIPVPDPVK;IVVLLQR;LMVMEIR;TENLLGSYFPK;VFELMTSLHTK</t>
  </si>
  <si>
    <t>Vesicle-fusing ATPase OS=Homo sapiens NSF PE=1 SV=3</t>
  </si>
  <si>
    <t>NSF</t>
  </si>
  <si>
    <t>P46459</t>
  </si>
  <si>
    <t>K529</t>
  </si>
  <si>
    <t>VLDDGELLVQQTK</t>
  </si>
  <si>
    <t>VLDDGELLVQQTK;YVGESEANIR</t>
  </si>
  <si>
    <t>DFQSGQHVIVR;FSNLVLQALLVLLK;GDFLASLENDIKPAFGTNQEDYASYIMNGIIK;GSMAGSTGVHDTVVNQLLSK;IDGVEQLNNILVIGMTNRPDLIDEALLRPGR;SQLSCVVVDDIER</t>
  </si>
  <si>
    <t>Elongator complex protein 1 OS=Homo sapiens IKBKAP PE=1 SV=3</t>
  </si>
  <si>
    <t>IKBKAP</t>
  </si>
  <si>
    <t>O95163</t>
  </si>
  <si>
    <t>K735</t>
  </si>
  <si>
    <t>VHELQGNAPSDPDAVSAEEALK</t>
  </si>
  <si>
    <t>DFEPILEQQIHQDDFGESK;IVTVVPQDTK;SVGDNSSDLSNVAVIDGNR</t>
  </si>
  <si>
    <t>DFEPILEQQIHQDDFGESK;EGSPLEDLALLEALSEVVQNTENLKDEVYHILK;INLNLIYDHNPK;VFLGNVETFIK</t>
  </si>
  <si>
    <t>SVGDNSSDLSNVAVIDGNR</t>
  </si>
  <si>
    <t>LSLLLNDISR</t>
  </si>
  <si>
    <t>IQDLIDDKDALVFVLIDEVESLTAAR;KLPFLAHALYVQAPTVTIEGFLQALSLAVDK;NVNSNLITWNR;QQLLTLR;QYIGPPSAAAIFK;RHSNVVILTTSNITEK;VVNAVLTQIDQIK</t>
  </si>
  <si>
    <t>IDVAFVDR</t>
  </si>
  <si>
    <t>Vesicle-trafficking protein SEC22b OS=Homo sapiens SEC22B PE=1 SV=4</t>
  </si>
  <si>
    <t>SEC22B</t>
  </si>
  <si>
    <t>O75396</t>
  </si>
  <si>
    <t>K0;K169;K185;K38;K82;K178;K121</t>
  </si>
  <si>
    <t>NLGSINTELQDVQR</t>
  </si>
  <si>
    <t>DLQQYQSQAK;GEALSALDSK;NLGSINTELQDVQR</t>
  </si>
  <si>
    <t>GEALSALDSK;IMVANIEEVLQR;KVPTVSRPYSFIEFDTFIQK;NLGSINTELQDVQR;VADGLPLAASMQEDEQSGR</t>
  </si>
  <si>
    <t>Glutamine synthetase OS=Homo sapiens GLUL PE=1 SV=4</t>
  </si>
  <si>
    <t>GLUL</t>
  </si>
  <si>
    <t>P15104</t>
  </si>
  <si>
    <t>K103;K259;K372;K291;K276;K25;K95;K11;K14;K268</t>
  </si>
  <si>
    <t>RPSANCDPFSVTEALIR</t>
  </si>
  <si>
    <t>GlyGly [K372]</t>
  </si>
  <si>
    <t>LTGFHETSNINDFSAGVANR;QVYMSLPQGEK;RLTGFHETSNINDFSAGVANR;RPSANCDPFSVTEALIR;TCLLNETGDEPFQYK;TCLLNETGDEPFQYKN;YIEEAIEK</t>
  </si>
  <si>
    <t>AVPLNASK;HEQILVLDPPTDLK</t>
  </si>
  <si>
    <t>EAKPDELMDSK;FKGPFTDVVTTNLK;FMVQTIFAPPNTSDMEAVWK;GPFTDVVTTNLK;VAHSDKPGSTSTASFR</t>
  </si>
  <si>
    <t>HEQILVLDPPTDLK</t>
  </si>
  <si>
    <t>Isoform 2 of Proteasome activator complex subunit 1 OS=Homo sapiens PSME1</t>
  </si>
  <si>
    <t>Q06323-2</t>
  </si>
  <si>
    <t>Methylosome protein 50 OS=Homo sapiens WDR77 PE=1 SV=1</t>
  </si>
  <si>
    <t>WDR77</t>
  </si>
  <si>
    <t>Q9BQA1</t>
  </si>
  <si>
    <t>DSVFLSCSEDNR;ETPPPLVPPAAR;ILLWDTR;SDGALLLGASSLSGR</t>
  </si>
  <si>
    <t>AHAAQVTCVAASPHK;ILLWDTR</t>
  </si>
  <si>
    <t>DSVFLSCSEDNR;SDGALLLGASSLSGR;YEHDDIVSTVSVLSSGTQAVSGSK</t>
  </si>
  <si>
    <t>WD40 repeat-containing protein SMU1 OS=Homo sapiens SMU1 PE=1 SV=2</t>
  </si>
  <si>
    <t>SMU1</t>
  </si>
  <si>
    <t>Q2TAY7</t>
  </si>
  <si>
    <t>K200;K287;K107;K379;K194</t>
  </si>
  <si>
    <t>DTEMLATGAQDGK;IQSGQCLR;SHVECAR;TTECSNTFK</t>
  </si>
  <si>
    <t>DVIGIAHHPHQNLIATYSEDGLLK;WQQHQGLLPPGMTIDLFR;YIHLENLLAR</t>
  </si>
  <si>
    <t>DTEMLATGAQDGK;YIHLENLLAR</t>
  </si>
  <si>
    <t>AHEAQDAGYR;DAMPSDANLNSINK;ITSFEEAK;LEESVALR</t>
  </si>
  <si>
    <t>YENNVMNIR</t>
  </si>
  <si>
    <t>AHEAQDAGYR;IITEGASILR;ITSFEEAK;LFEVGGSPANTR</t>
  </si>
  <si>
    <t>Transmembrane emp24 domain-containing protein 10 OS=Homo sapiens TMED10 PE=1 SV=2</t>
  </si>
  <si>
    <t>TMED10</t>
  </si>
  <si>
    <t>P49755</t>
  </si>
  <si>
    <t>K87;K169;K140;K127;K145;K133;K75</t>
  </si>
  <si>
    <t>ITDSAGHILYSK</t>
  </si>
  <si>
    <t>IPDQLVILDMK;ITDSAGHILYSK</t>
  </si>
  <si>
    <t>IPDQLVILDMK</t>
  </si>
  <si>
    <t>ITDSAGHILYSK;RLEDLSESIVNDFAYMK</t>
  </si>
  <si>
    <t>Isoform 2 of Transportin-1 OS=Homo sapiens TNPO1</t>
  </si>
  <si>
    <t>TNPO1</t>
  </si>
  <si>
    <t>Q92973-2</t>
  </si>
  <si>
    <t>K184;K855;K77</t>
  </si>
  <si>
    <t>QSSFALLGDLTK;TLLENTAITIGR</t>
  </si>
  <si>
    <t>ESQSPDTTIQR;GDVEEDETIPDSEQDIRPR;QSSFALLGDLTK</t>
  </si>
  <si>
    <t>ESQSPDTTIQR</t>
  </si>
  <si>
    <t>MEYEWKPDEQGLQQILQLLK;TLLENTAITIGR</t>
  </si>
  <si>
    <t>Putative small nuclear ribonucleoprotein G-like protein 15 OS=Homo sapiens SNRPGP15 PE=5 SV=2</t>
  </si>
  <si>
    <t>SNRPGP15</t>
  </si>
  <si>
    <t>A8MWD9</t>
  </si>
  <si>
    <t>HVQGILR</t>
  </si>
  <si>
    <t>GNSIIMLEALER;HVQGILR</t>
  </si>
  <si>
    <t>AHPPELKK;GNSIIMLEALER;GNSIIMLEALERV;HVQGILR</t>
  </si>
  <si>
    <t>GNSIIMLEALER</t>
  </si>
  <si>
    <t>WD repeat and FYVE domain-containing protein 1 OS=Homo sapiens WDFY1 PE=1 SV=1</t>
  </si>
  <si>
    <t>WDFY1</t>
  </si>
  <si>
    <t>Q8IWB7</t>
  </si>
  <si>
    <t>EDGVITASEDR;IEGHQDAVTAALLIPK;TSLATFHEGK;VCDSCYDSIKDEDR</t>
  </si>
  <si>
    <t>EDGVITASEDR</t>
  </si>
  <si>
    <t>IEGHQDAVTAALLIPK;IWDMTPVVGCSLATGFSPH</t>
  </si>
  <si>
    <t>AEDNFEDIITKPPVR;NVLLLGEDGAGK;SVSSNVASVSPIPAGSK</t>
  </si>
  <si>
    <t>AGATSEGVLANFFNSLLSK;DFQEYVEPGEDFPASPQR;FSLDAVSLK</t>
  </si>
  <si>
    <t>IGILHENFQTLK;NVLLLGEDGAGK</t>
  </si>
  <si>
    <t>EGEEAGPGDPLLEAVPK;LQAEAQQLR</t>
  </si>
  <si>
    <t>EGEEAGPGDPLLEAVPK;LGPGGLDPVEVYESLPEELQK;LQAEAQQLR;QYMEGFNDELEAFK</t>
  </si>
  <si>
    <t>Eukaryotic translation initiation factor 5 OS=Homo sapiens EIF5 PE=1 SV=2</t>
  </si>
  <si>
    <t>EIF5</t>
  </si>
  <si>
    <t>P55010</t>
  </si>
  <si>
    <t>K288;K55</t>
  </si>
  <si>
    <t>TVIVNMVDVAK</t>
  </si>
  <si>
    <t>LCTFILK;VLTLSDDLER</t>
  </si>
  <si>
    <t>KFVLCPECENPETDLHVNPK;VNILFDFVK;YLLHGLECVVAMHQAQLISK</t>
  </si>
  <si>
    <t>ALNRPPTYPTK;FVLCPECENPETDLHVNPK;VNILFDFVK</t>
  </si>
  <si>
    <t>60S ribosomal protein L36 OS=Homo sapiens RPL36 PE=1 SV=3</t>
  </si>
  <si>
    <t>RPL36</t>
  </si>
  <si>
    <t>Q9Y3U8</t>
  </si>
  <si>
    <t>K62</t>
  </si>
  <si>
    <t>EVCGFAPYER</t>
  </si>
  <si>
    <t>EELSNVLAAMR;EVCGFAPYER</t>
  </si>
  <si>
    <t>EELSNVLAAMR</t>
  </si>
  <si>
    <t>SFHPEQDAGK;SVLGGQDQLR;VTELEDEVR</t>
  </si>
  <si>
    <t>NYISAWELQR;SVLGGQDQLR;VATSSLDQTVK</t>
  </si>
  <si>
    <t>SVLGGQDQLR;VTELEDEVR</t>
  </si>
  <si>
    <t>Destrin OS=Homo sapiens DSTN PE=1 SV=3</t>
  </si>
  <si>
    <t>DSTN</t>
  </si>
  <si>
    <t>P60981</t>
  </si>
  <si>
    <t>K19;K114;K112;K92</t>
  </si>
  <si>
    <t>YALYDASFETK</t>
  </si>
  <si>
    <t>HECQANGPEDLNR;MIYASSK;YALYDASFETK</t>
  </si>
  <si>
    <t>HFVGMLPEK</t>
  </si>
  <si>
    <t>Putative coiled-coil-helix-coiled-coil-helix domain-containing protein CHCHD2P9, mitochondrial OS=Homo sapiens CHCHD2P9 PE=5 SV=1</t>
  </si>
  <si>
    <t>CHCHD2P9</t>
  </si>
  <si>
    <t>Q5T1J5</t>
  </si>
  <si>
    <t>QFLECAQNQGDIK</t>
  </si>
  <si>
    <t>AAPRPAPVAQPPAAAPPSAVGSSAAAPR;QFLECAQNQGDIK</t>
  </si>
  <si>
    <t>AAPRPAPVAQPPAAAPPSAVGSSAAAPR</t>
  </si>
  <si>
    <t>Isoform 4 of Serine/threonine-protein phosphatase 2B catalytic subunit beta isoform OS=Homo sapiens PPP3CB</t>
  </si>
  <si>
    <t>PPP3CB</t>
  </si>
  <si>
    <t>P16298-4</t>
  </si>
  <si>
    <t>ICSFEEAK</t>
  </si>
  <si>
    <t>AHEAQDAGYR;QTLQSATVEAIEAEK</t>
  </si>
  <si>
    <t>AHEAQDAGYR;LFEVGGSPANTR</t>
  </si>
  <si>
    <t>Uracil-DNA glycosylase OS=Homo sapiens UNG PE=1 SV=2</t>
  </si>
  <si>
    <t>UNG</t>
  </si>
  <si>
    <t>P13051</t>
  </si>
  <si>
    <t>K78</t>
  </si>
  <si>
    <t>KAPAGQEEPGTPPSSPLSAEQLDR</t>
  </si>
  <si>
    <t>ELSTDIEDFVHPGHGDLSGWAK;KAPAGQEEPGTPPSSPLSAEQLDR;RHAPSPEPAVQGTGVAGVPEESGDAAAIPAK;VVILGQDPYHGPNQAHGLCFSVQRPVPPPPSLENIYK</t>
  </si>
  <si>
    <t>Centrosomal protein of 41 kDa OS=Homo sapiens CEP41 PE=1 SV=1</t>
  </si>
  <si>
    <t>CEP41</t>
  </si>
  <si>
    <t>Q9BYV8</t>
  </si>
  <si>
    <t>LEDNDSAASDPDAETTAR</t>
  </si>
  <si>
    <t>SAQNLPGGGPASHSNPR</t>
  </si>
  <si>
    <t>DKPYPDCPFLLLDVR;HIGNPEYLMK;LASQAATTMCER;SLSSGHLQGKPWK</t>
  </si>
  <si>
    <t>Reticulon-3 OS=Homo sapiens RTN3 PE=1 SV=2</t>
  </si>
  <si>
    <t>RTN3</t>
  </si>
  <si>
    <t>O95197</t>
  </si>
  <si>
    <t>TQIDHYVGIAR</t>
  </si>
  <si>
    <t>SEEGHPFK;TQIDHYVGIAR</t>
  </si>
  <si>
    <t>Ubiquitin-conjugating enzyme E2 S OS=Homo sapiens UBE2S PE=1 SV=2</t>
  </si>
  <si>
    <t>UBE2S</t>
  </si>
  <si>
    <t>Q16763</t>
  </si>
  <si>
    <t>K68;K117;K100;K18;K197</t>
  </si>
  <si>
    <t>LLTEIHGGAGGPSGR</t>
  </si>
  <si>
    <t>ALASGTEASSTDPGAPGGPGGAEGPMAK;EVTTLTADPPDGIK;HVLLTIK;LLTEIHGGAGGPSGR;MNSNVENLPPHIIR</t>
  </si>
  <si>
    <t>ALASGTEASSTDPGAPGGPGGAEGPMAK</t>
  </si>
  <si>
    <t>Protein FRA10AC1 OS=Homo sapiens FRA10AC1 PE=1 SV=3</t>
  </si>
  <si>
    <t>FRA10AC1</t>
  </si>
  <si>
    <t>Q70Z53</t>
  </si>
  <si>
    <t>TVEDDLLLQKPFQK</t>
  </si>
  <si>
    <t>EYCIADLSK;FVNDYILYYGGK;QVAAELLDREEAR;RTVEDDLLLQKPFQK;TVEDDLLLQKPFQK</t>
  </si>
  <si>
    <t>LSSAEEASK</t>
  </si>
  <si>
    <t>Parafibromin OS=Homo sapiens CDC73 PE=1 SV=1</t>
  </si>
  <si>
    <t>CDC73</t>
  </si>
  <si>
    <t>Q6P1J9</t>
  </si>
  <si>
    <t>K247;K209;K181</t>
  </si>
  <si>
    <t>DLLQDLK;ENETLIQR</t>
  </si>
  <si>
    <t>TDLDDDITALK;TPIIIIPAATTSLITMLNAK</t>
  </si>
  <si>
    <t>LDPNVQK;NIFAILQSVK</t>
  </si>
  <si>
    <t>NHP2-like protein 1 OS=Homo sapiens NHP2L1 PE=1 SV=1</t>
  </si>
  <si>
    <t>NHP2L1</t>
  </si>
  <si>
    <t>B1AHD1</t>
  </si>
  <si>
    <t>K37;K24</t>
  </si>
  <si>
    <t>QQIQSIQQSIER</t>
  </si>
  <si>
    <t>ACGVSRPVIACSVTIK;GISEFIVMAADAEPLEIILHLPLLCEDK;KLLDLVQQSCNYK</t>
  </si>
  <si>
    <t>Mediator of RNA polymerase II transcription subunit 15 OS=Homo sapiens MED15 PE=1 SV=2</t>
  </si>
  <si>
    <t>MED15</t>
  </si>
  <si>
    <t>Q96RN5</t>
  </si>
  <si>
    <t>K578</t>
  </si>
  <si>
    <t>LHHQNQQQIQQQQQQLQR;QSIPSVLQGEVAR;SLLDILTDPSK</t>
  </si>
  <si>
    <t>LHHQNQQQIQQQQQQLQR</t>
  </si>
  <si>
    <t>LHHQNQQQIQQQQQQLQR;SLLDILTDPSK</t>
  </si>
  <si>
    <t>Probable 28S rRNA (cytosine(4447)-C(5))-methyltransferase OS=Homo sapiens NOP2 PE=1 SV=1</t>
  </si>
  <si>
    <t>NOP2</t>
  </si>
  <si>
    <t>A0A087WV73</t>
  </si>
  <si>
    <t>NTGVILANDANAER</t>
  </si>
  <si>
    <t>LVPTGLDFGQEGFTR;TQASSSFQDSSQPAGK</t>
  </si>
  <si>
    <t>LMDLFPLSELVEFLEANEVPRPVTLR;LVPTGLDFGQEGFTR</t>
  </si>
  <si>
    <t>LVPTGLDFGQEGFTR</t>
  </si>
  <si>
    <t>Mitochondrial import receptor subunit TOM70 OS=Homo sapiens TOMM70A PE=1 SV=1</t>
  </si>
  <si>
    <t>TOMM70A</t>
  </si>
  <si>
    <t>O94826</t>
  </si>
  <si>
    <t>K275;K441;K168;K293;K233;K302</t>
  </si>
  <si>
    <t>ILLDQVEEAVADFDECIR</t>
  </si>
  <si>
    <t>AAAFEQLQK;ILLDQVEEAVADFDECIR</t>
  </si>
  <si>
    <t>SYFSSFTDDIISQPMLK</t>
  </si>
  <si>
    <t>NVDLSTFYQNR</t>
  </si>
  <si>
    <t>Isoform 3 of Serine/threonine-protein phosphatase 2B catalytic subunit gamma isoform OS=Homo sapiens PPP3CC</t>
  </si>
  <si>
    <t>PPP3CC</t>
  </si>
  <si>
    <t>P48454-3</t>
  </si>
  <si>
    <t>AHEAQDAGYR</t>
  </si>
  <si>
    <t>GLTPTGTLPLGVLSGGK;IINDGAAILR;YENNVMNIR</t>
  </si>
  <si>
    <t>CUGBP Elav-like family member 1 (Fragment) OS=Homo sapiens CELF1 PE=1 SV=1</t>
  </si>
  <si>
    <t>E9PSH0</t>
  </si>
  <si>
    <t>AALEAQNALHNMK;MNGTLDHPDQPDLDAIK;VLPGMHHPIQMK</t>
  </si>
  <si>
    <t>AALEAQNALHNMK</t>
  </si>
  <si>
    <t>ATP-binding cassette sub-family E member 1 OS=Homo sapiens ABCE1 PE=1 SV=1</t>
  </si>
  <si>
    <t>ABCE1</t>
  </si>
  <si>
    <t>P61221</t>
  </si>
  <si>
    <t>K343;K169;K579;K64;K412;K584;K128;K590;K165;K116;K250;K191;K158;K397;K178;K541;K332;K210;K121;K181</t>
  </si>
  <si>
    <t>AIIKPQYVDQIPK;GSELQNYFTK;VAETANEEEVK</t>
  </si>
  <si>
    <t>AIIKPQYVDQIPK</t>
  </si>
  <si>
    <t>AIIKPQYVDQIPK;LKPDEGGEVPVLNVSYKPQK</t>
  </si>
  <si>
    <t>Gamma-aminobutyric acid receptor-associated protein-like 2 OS=Homo sapiens GABARAPL2 PE=1 SV=1</t>
  </si>
  <si>
    <t>GABARAPL2</t>
  </si>
  <si>
    <t>P60520</t>
  </si>
  <si>
    <t>K24</t>
  </si>
  <si>
    <t>AIFLFVDK;VSGSQIVDIDK</t>
  </si>
  <si>
    <t>TVPQSSLTMGQLYEK</t>
  </si>
  <si>
    <t>VSGSQIVDIDK;YPDRVPVIVEK</t>
  </si>
  <si>
    <t>Exosome complex component RRP4 OS=Homo sapiens EXOSC2 PE=1 SV=2</t>
  </si>
  <si>
    <t>EXOSC2</t>
  </si>
  <si>
    <t>Q13868</t>
  </si>
  <si>
    <t>K180</t>
  </si>
  <si>
    <t>YIGEVGDIVVGR</t>
  </si>
  <si>
    <t>LGQGVLVQVSPSLVK;SAEDELAMR</t>
  </si>
  <si>
    <t>HLVVPGDTITTDTGFMR</t>
  </si>
  <si>
    <t>LGQGVLVQVSPSLVK</t>
  </si>
  <si>
    <t>Cystathionine gamma-lyase OS=Homo sapiens CTH PE=1 SV=3</t>
  </si>
  <si>
    <t>CTH</t>
  </si>
  <si>
    <t>P32929</t>
  </si>
  <si>
    <t>K152</t>
  </si>
  <si>
    <t>LLEAAITPETK</t>
  </si>
  <si>
    <t>LFTLAESLGGFESLAELPAIMTHASVLK;LSVGLEDEEDLLEDLDQALK</t>
  </si>
  <si>
    <t>Isoform 3 of Alanyl-tRNA editing protein Aarsd1 OS=Homo sapiens AARSD1</t>
  </si>
  <si>
    <t>AARSD1</t>
  </si>
  <si>
    <t>Q9BTE6-3</t>
  </si>
  <si>
    <t>ELSLDDPEVEQVSGR</t>
  </si>
  <si>
    <t>GGGLFLLAGPPASVETLGPR;RGEQADHFTQTPLDPGSQVLVR</t>
  </si>
  <si>
    <t>GGGLFLLAGPPASVETLGPR</t>
  </si>
  <si>
    <t>Probable 2-oxoglutarate dehydrogenase E1 component DHKTD1, mitochondrial OS=Homo sapiens DHTKD1 PE=1 SV=2</t>
  </si>
  <si>
    <t>DHTKD1</t>
  </si>
  <si>
    <t>Q96HY7</t>
  </si>
  <si>
    <t>LSGQDVGR</t>
  </si>
  <si>
    <t>LDWATAEALALGSLLAQGFNVR</t>
  </si>
  <si>
    <t>EPQGALERPPVDHGLAR;KPLIVASPK</t>
  </si>
  <si>
    <t>Phospholipase A-2-activating protein OS=Homo sapiens PLAA PE=1 SV=2</t>
  </si>
  <si>
    <t>PLAA</t>
  </si>
  <si>
    <t>Q9Y263</t>
  </si>
  <si>
    <t>K259;K393;K325;K529;K311;K456;K315;K622;K691;K590;K538</t>
  </si>
  <si>
    <t>IGDVVGSSGANQQTSGK</t>
  </si>
  <si>
    <t>LPYNTSDDPWLTAYNFLQK</t>
  </si>
  <si>
    <t>EAVTFDQANPTQILGK;IGDVVGSSGANQQTSGK</t>
  </si>
  <si>
    <t>Isoform 2 of BH3-interacting domain death agonist OS=Homo sapiens BID</t>
  </si>
  <si>
    <t>BID</t>
  </si>
  <si>
    <t>P55957-2</t>
  </si>
  <si>
    <t>K204</t>
  </si>
  <si>
    <t>IEADSESQEDIIR</t>
  </si>
  <si>
    <t>DLATALEQLLQAYPR</t>
  </si>
  <si>
    <t>Nucleoporin p54 OS=Homo sapiens NUP54 PE=1 SV=2</t>
  </si>
  <si>
    <t>NUP54</t>
  </si>
  <si>
    <t>Q7Z3B4</t>
  </si>
  <si>
    <t>K140;K338;K398;K428;K294;K321;K313;K345;K363</t>
  </si>
  <si>
    <t>VQLDTIQGELNAPTQFK</t>
  </si>
  <si>
    <t>LVEHGLNETIHIR</t>
  </si>
  <si>
    <t>LDIISEDISELQK;VQLDTIQGELNAPTQFK</t>
  </si>
  <si>
    <t>Isoform 3 of Replication protein A 32 kDa subunit OS=Homo sapiens RPA2</t>
  </si>
  <si>
    <t>RPA2</t>
  </si>
  <si>
    <t>P15927-3</t>
  </si>
  <si>
    <t>K215;K181</t>
  </si>
  <si>
    <t>ACPRPEGLNFQDLK</t>
  </si>
  <si>
    <t>APISNPGMSEAGNFGGNSFMPANGLTVAQNQVLNLIK</t>
  </si>
  <si>
    <t>IDDMTAAPMDVR</t>
  </si>
  <si>
    <t>Protein LSM12 homolog OS=Homo sapiens LSM12 PE=1 SV=1</t>
  </si>
  <si>
    <t>LSM12</t>
  </si>
  <si>
    <t>K7ELG9</t>
  </si>
  <si>
    <t>LQGEVVAFDYQSK</t>
  </si>
  <si>
    <t>EGSALSHVR</t>
  </si>
  <si>
    <t>Myelin protein zero-like protein 1 OS=Homo sapiens MPZL1 PE=1 SV=1</t>
  </si>
  <si>
    <t>MPZL1</t>
  </si>
  <si>
    <t>O95297</t>
  </si>
  <si>
    <t>SPSDTEGLVK</t>
  </si>
  <si>
    <t>ENLPVFPVWVVVGIVTAVVLGLTLLISMILAVLYR</t>
  </si>
  <si>
    <t>NPPDIVVQPGHIR</t>
  </si>
  <si>
    <t>OUT Screen 1</t>
  </si>
  <si>
    <t>OUT Screen 2</t>
  </si>
  <si>
    <t>OUT Screen 3</t>
  </si>
  <si>
    <t xml:space="preserve">Numbers of peptide-spectrum match (PSM) for xUB-conjugated proteins purified from cells expressing the full length OUT cascade of CHIP (xUba1-xUbcH5b-xCHIP) are listed under "OUT Screen 1", "OUT Screen 2" and "OUT Screen 3", respectively.  </t>
  </si>
  <si>
    <t>Literature reported CHIP substrates identified in the list are colored in an orange background.</t>
  </si>
  <si>
    <r>
      <t xml:space="preserve">CHIP substrates PRMT1, MAPK3, PPP3CA, </t>
    </r>
    <r>
      <rPr>
        <sz val="12"/>
        <color theme="1"/>
        <rFont val="Symbol"/>
        <family val="1"/>
        <charset val="2"/>
      </rPr>
      <t>b</t>
    </r>
    <r>
      <rPr>
        <sz val="12"/>
        <color theme="1"/>
        <rFont val="Arial"/>
        <family val="2"/>
      </rPr>
      <t>-catenin, and CDK4 verified in this study are colored in a green background.</t>
    </r>
  </si>
  <si>
    <t>Control 2</t>
  </si>
  <si>
    <t>CHIP/CTL Screen 1</t>
  </si>
  <si>
    <t>CHIP/CTL Screen 2</t>
  </si>
  <si>
    <t>CHIP/CTL Screen 3</t>
  </si>
  <si>
    <t>CHIP/CTL</t>
  </si>
  <si>
    <t>Filamin-A OS=Homo sapiens FLNA PE=1 SV=4</t>
  </si>
  <si>
    <t>FLNA</t>
  </si>
  <si>
    <t>P21333</t>
  </si>
  <si>
    <t>AEAGVPAEFSIWTR;AFGPGLQGGSAGSPAR;AGQSAAGAAPGGGVDTR;AHVVPCFDASK;ALTQTGGPHVK;ANLPQSFQVDTSK;ANLPQSFQVDTSKAGVAPLQVK;APLRVQVQDNEGCPVEALVK;ARVANPSGNLTETYVQDR;ASGPGLNTTGVPASLPVEFTIDAK;ATCAPQHGAPGPGPADASK;AWGPGLEGGVVGK;AYGPGIEPTGNMVK;CSGPGLER;CSGPGLSPGMVR;DAGEGGLSLAIEGPSK;DAGEGLLAVQITDPEGKPK;DAGEGLLAVQITDPEGKPKK;EAGAGGLAIAVEGPSK;EATTEFSVDAR;ENGVYLIDVK;FADQHVPGSPFSVK;FNEEHIPDSPFVVPVASPSGDAR;FNGTHIPGSPFK;FVPAEMGTHTVSVK;GAGTGGLGLAVEGPSEAK;GLVEPVDVVDNADGTQTVNYVPSR;IECDDKGDGSCDVR;IQQNTFTR;IVGPSGAAVPCK;IVGPSGAAVPCKVEPGLGADNSVVR;KNGQHVASSPIPVVISQSEIGDASR;LDVQFSGLTK;LPQLPITNFSR;LSPFMADIR;LTVSSLQESGLK;LYSVSYLLK;MDCQECPEGYR;NDNDTFTVK;NGQHVASSPIPVVISQSEIGDASR;RAPSVANVGSHCDLSLK;RLTVSSLQESGLK;SAGQGEVLVYVEDPAGHQEEAK;SPFEVYVDK;SPFSVAVSPSLDLSK;SPYTVTVGQACNPSACR;SSFTVDCSK;TGVAVNKPAEFTVDAK;TGVELGKPTHFTVNAK;TPCEEILVK;VANPSGNLTETYVQDR;VAQPTITDNK;VAQPTITDNKDGTVTVR;VDINTEDLEDGTCR;VDVGKDQEFTVK;VEPGLGADNSVVR;VEPSHDASK;VGSAADIPINISETDLSLLTATVVPPSGR;VKETADFK;VKVEPSHDASK;VLPTHDASK;VNQPASFAVSLNGAK;VNVGAGSHPNK;VPVHDVTDASK;VQVQDNEGCPVEALVK;VTAQGPGLEPSGNIANK;VTGDDSMR;VTYCPTEPGNYIINIK;YAPSEAGLHEMDIR;YGGDEIPFSPYR;YGGPYHIGGSPFK;YGGQPVPNFPSK;YNEQHVPGSPFTAR;YTPVQQGPVGVNVTYGGDPIPK;YWPQEAGEYAVHVLCNSEDIR</t>
  </si>
  <si>
    <t>AEAGVPAEFSIWTR;AEISFEDR;AEISFEDRK;AFGPGLQGGSAGSPAR;AGNNMLLVGVHGPR;AGQSAAGAAPGGGVDTR;AGVAPLQVK;AHVVPCFDASK;AIVDGNLK;ALTQTGGPHVK;ANLPQSFQVDTSK;APSVANVGSHCDLSLK;ASGPGLNTTGVPASLPVEFTIDAK;ATCAPQHGAPGPGPADASK;AVPTGDASK;AWGPGLEGGVVGK;AYGPGIEPTGNMVK;CSGPGLER;CSGPGLSPGMVR;DAEMPATEK;DAGEGGLSLAIEGPSK;DAGEGLLAVQITDPEGKPK;DAGEGLLAVQITDPEGKPKK;DAPQDFHPDR;DAPQDFHPDRVK;DGSCGVAYVVQEPGDYEVSVK;DKGEYTLVVK;DLAEDAPWK;DLAEDAPWKK;DNGNGTYSCSYVPR;DQEFTVK;EAGAGGLAIAVEGPSK;EATTEFSVDAR;EGPYSISVLYGDEEVPR;EGPYSISVLYGDEEVPRSPFK;ENGVYLIDVK;ETGEHLVHVK;ETGEHLVHVKK;FADQHVPGSPFSVK;FGGEHVPNSPFQVTALAGDQPSVQPPLR;FNEEHIPDSPFVVPVASPSGDAR;FNGTHIPGSPFK;FVPAEMGTHTVSVK;GAGSYTIMVLFADQATPTSPIR;GAGTGGLGLAVEGPSEAK;GDGSCDVR;GKLDVQFSGLTK;GLVEPVDVVDNADGTQTVNYVPSR;GQHVPGSPFQFTVGPLGEGGAHK;GTVEPQLEAR;HTAMVSWGGVSIPNSPFR;IANLQTDLSDGLR;IECDDKGDGSCDVR;IPEISIQDMTAQVTSPSGK;IVGPSGAAVPCK;IVGPSGAAVPCKVEPGLGADNSVVR;KGEITGEVR;KIQQNTFTR;KNGQHVASSPIPVVISQSEIGDASR;KTHIQDNHDGTYTVAYVPDVTGR;LDVQFSGLTK;LIALLEVLSQK;LIALLEVLSQKK;LPQLPITNFSR;LQVEPAVDTSGVQCYGPGIEGQGVFR;LRNGHVGISFVPK;LSPFMADIR;LSPFMADIRDAPQDFHPDR;LTVSSLQESGLK;LVSNHSLHETSSVFVDSLTK;LYSVSYLLK;MDCQECPEGYR;NDNDTFTVK;NGQHVASSPIPVVISQSEIGDASR;RAEFTVETR;RAPSVANVGSHCDLSLK;RIANLQTDLSDGLR;RLTVSSLQESGLK;SAGQGEVLVYVEDPAGHQEEAK;SPFEVYVDK;SPFSVAVSPSLDLSK;SPYTVTVGQACNPSACR;SSFTVDCSK;TFSVWYVPEVTGTHK;TGVAVNKPAEFTVDAK;TGVELGKPTHFTVNAK;THEAEIVEGENHTYCIR;THIQDNHDGTYTVAYVPDVTGR;TPCEEILVK;VANPSGNLTETYVQDR;VAQPTITDNK;VAQPTITDNKDGTVTVR;VDINTEDLEDGTCR;VDVGKDQEFTVK;VEPSHDASK;VEYTPYEEGLHSVDVTYDGSPVPSSPFQVPVTEGCDPSR;VGSAADIPINISETDLSLLTATVVPPSGR;VGTECGNQK;VHGPGIQSGTTNKPNK;VHGPGIQSGTTNKPNKFTVETR;VHSPSGALEECYVTEIDQDK;VKETADFK;VKVEPSHDASK;VLPTHDASK;VNQPASFAVSLNGAK;VNVGAGSHPNK;VPVHDVTDASK;VQVQDNEGCPVEALVK;VRAWGPGLEGGVVGK;VRVHGPGIQSGTTNKPNK;VSGQGLHEGHTFEPAEFIIDTR;VTAQGPGLEPSGNIANK;VTGDDSMR;VTVLFAGQHIAK;VTYCPTEPGNYIINIK;VTYTPMAPGSYLISIK;YAPSEAGLHEMDIR;YGGDEIPFSPYR;YGGPYHIGGSPFK;YGGQPVPNFPSK;YKGQHVPGSPFQFTVGPLGEGGAHK;YNEQHVPGSPFTAR;YTPVQQGPVGVNVTYGGDPIPK;YWPQEAGEYAVHVLCNSEDIR</t>
  </si>
  <si>
    <t>AGQSAAGAAPGGGVDTR;FNEEHIPDSPFVVPVASPSGDAR;GLVEPVDVVDNADGTQTVNYVPSR;SPFSVAVSPSLDLSK</t>
  </si>
  <si>
    <t>AEFTVETR;AEISCTDNQDGTCSVSYLPVLPGDYSILVK;AEISFEDRK;AFGPGLQGGSAGSPAR;AGNNMLLVGVHGPR;AGQSAAGAAPGGGVDTR;AGVAPLQVK;AHEPTYFTVDCAEAGQGDVSIGIK;AHVVPCFDASK;ALTQTGGPHVK;ANLPQSFQVDTSK;APLRVQVQDNEGCPVEALVK;ASGPGLNTTGVPASLPVEFTIDAK;ATCAPQHGAPGPGPADASK;AWGPGLEGGVVGK;AYGPGIEPTGNMVK;CSGPGLSPGMVR;DAEMPATEK;DAGEGGLSLAIEGPSK;DAGEGLLAVQITDPEGKPK;DAGEGLLAVQITDPEGKPKK;DAPQDFHPDR;DAPQDFHPDRVK;DGSCGVAYVVQEPGDYEVSVK;DGSCSVEYIPYEAGTYSLNVTYGGHQVPGSPFK;DKGEYTLVVK;DLAEDAPWK;DLAEDAPWKK;DNGNGTYSCSYVPR;DQEFTVK;DVDIIDHHDNTYTVK;EAGAGGLAIAVEGPSK;EAMQQADDWLGIPQVITPEEIVDPNVDEHSVMTYLSQFPK;EATTEFSVDAR;EGPYSISVLYGDEEVPR;ENGVYLIDVK;ETGEHLVHVK;ETGEHLVHVKK;FADQHVPGSPFSVK;FGGEHVPNSPFQVTALAGDQPSVQPPLR;FIPRENGVYLIDVK;FNEEHIPDSPFVVPVASPSGDAR;FNGTHIPGSPFK;FVPAEMGTHTVSVK;GAGSYTIMVLFADQATPTSPIR;GAGTGGLGLAVEGPSEAK;GDAVRDVDIIDHHDNTYTVK;GKLDVQFSGLTK;GLVEPVDVVDNADGTQTVNYVPSR;GQHVPGSPFQFTVGPLGEGGAHK;GTVEPQLEAR;HTAMVSWGGVSIPNSPFR;IANLQTDLSDGLR;IECDDKGDGSCDVR;IPEISIQDMTAQVTSPSGK;IQQNTFTR;IVGPSGAAVPCK;IVGPSGAAVPCKVEPGLGADNSVVR;KGEITGEVR;KIQQNTFTR;KNGQHVASSPIPVVISQSEIGDASR;KTHIQDNHDGTYTVAYVPDVTGR;LDVQFSGLTK;LIALLEVLSQK;LKPGAPLRPK;LLGWIQNKLPQLPITNFSR;LPQLPITNFSR;LRNGHVGISFVPK;LSPFMADIR;LTVSSLQESGLK;LVSNHSLHETSSVFVDSLTK;LYSVSYLLK;MSCMDNK;NGHVGISFVPK;NGQHVASSPIPVVISQSEIGDASR;QMQLENVSVALEFLDRESIK;RAEFTVETR;RIANLQTDLSDGLR;RLTVSSLQESGLK;SAGQGEVLVYVEDPAGHQEEAK;SPFEVYVDK;SPYTVTVGQACNPSACR;SSFTVDCSK;TFSVWYVPEVTGTHK;TGVAVNKPAEFTVDAK;TGVELGKPTHFTVNAK;THIQDNHDGTYTVAYVPDVTGR;TPCEEILVK;VANPSGNLTETYVQDR;VANPSGNLTETYVQDRGDGMYK;VDVGKDQEFTVK;VEYTPYEEGLHSVDVTYDGSPVPSSPFQVPVTEGCDPSR;VGSAADIPINISETDLSLLTATVVPPSGR;VGSAADIPINISETDLSLLTATVVPPSGREEPCLLK;VGTECGNQK;VHGPGIQSGTTNKPNK;VHGPGIQSGTTNKPNKFTVETR;VHSPSGALEECYVTEIDQDK;VKVEPSHDASK;VLPTHDASK;VNQPASFAVSLNGAK;VNVGAGSHPNK;VPVHDVTDASK;VQVQDNEGCPVEALVK;VRAWGPGLEGGVVGK;VRVHGPGIQSGTTNKPNK;VSGQGLHEGHTFEPAEFIIDTR;VTAQGPGLEPSGNIANK;VTGDDSMR;VTVLFAGQHIAK;VTYCPTEPGNYIINIK;VTYTPMAPGSYLISIK;WGDEHIPGSPYR;YAPSEAGLHEMDIR;YGGDEIPFSPYR;YGGPYHIGGSPFK;YGGQPVPNFPSK;YNEQHVPGSPFTAR;YTPVQQGPVGVNVTYGGDPIPK;YWPQEAGEYAVHVLCNSEDIR</t>
  </si>
  <si>
    <t>AFGPGLQGGSAGSPAR;AGQSAAGAAPGGGVDTR;EAGAGGLAIAVEGPSK;EATTEFSVDAR;GAGTGGLGLAVEGPSEAK;VDINTEDLEDGTCR;VTAQGPGLEPSGNIANK</t>
  </si>
  <si>
    <t>AEAGVPAEFSIWTR;AEFTVETR;AEISFEDR;AEISFEDRK;AFGPGLQGGSAGSPAR;AGNNMLLVGVHGPR;AGVAPLQVK;AHVVPCFDASK;ALTQTGGPHVK;ANLPQSFQVDTSK;APSVANVGSHCDLSLK;ATCAPQHGAPGPGPADASK;AWGPGLEGGVVGK;AYGPGIEPTGNMVK;DAGEGGLSLAIEGPSK;DAGEGLLAVQITDPEGKPK;DAPQDFHPDR;DKGEYTLVVK;DLAEDAPWK;DNGNGTYSCSYVPR;DVDIIDHHDNTYTVK;EAGAGGLAIAVEGPSK;EATTEFSVDAR;EGPYSISVLYGDEEVPR;ENGVYLIDVK;FADQHVPGSPFSVK;FNEEHIPDSPFVVPVASPSGDAR;FNGTHIPGSPFK;FVPAEMGTHTVSVK;GAGTGGLGLAVEGPSEAK;GQHVPGSPFQFTVGPLGEGGAHK;IANLQTDLSDGLR;IECDDKGDGSCDVR;IPEISIQDMTAQVTSPSGK;IQQNTFTR;IVGPSGAAVPCK;KNGQHVASSPIPVVISQSEIGDASR;LDVQFSGLTK;LKPGAPLRPK;LPQLPITNFSR;LRNGHVGISFVPK;LSPFMADIR;LTVSSLQESGLK;MDCQECPEGYR;NDNDTFTVK;NGQHVASSPIPVVISQSEIGDASR;RLTVSSLQESGLK;SAGQGEVLVYVEDPAGHQEEAK;SPFEVYVDK;SPFSVAVSPSLDLSK;SPYTVTVGQACNPSACR;SSFTVDCSK;TGVAVNKPAEFTVDAK;TGVELGKPTHFTVNAK;THEAEIVEGENHTYCIR;THIQDNHDGTYTVAYVPDVTGR;TPCEEILVK;VANPSGNLTETYVQDR;VAQPTITDNK;VDINTEDLEDGTCR;VEPGLGADNSVVR;VEPSHDASK;VHGPGIQSGTTNKPNK;VKVEPSHDASK;VLPTHDASK;VNQPASFAVSLNGAK;VNVGAGSHPNK;VQVQDNEGCPVEALVK;VTAQGPGLEPSGNIANK;VTVLFAGQHIAK;WGDEHIPGSPYR;YAPSEAGLHEMDIR;YGGDEIPFSPYR;YGGPYHIGGSPFK;YGGQPVPNFPSK;YNEQHVPGSPFTAR;YVICVR</t>
  </si>
  <si>
    <t>Elongation factor 2 OS=Homo sapiens EEF2 PE=1 SV=4</t>
  </si>
  <si>
    <t>EEF2</t>
  </si>
  <si>
    <t>P13639</t>
  </si>
  <si>
    <t>K275;K272;K400;K676;K152;K322;K159;K386;K572;K333;K571;K638;K688;K90;K239;K235;K512;K648;K308;K445;K42;K525;K314;K438;K498;K439;K318;K594;K426;K481;K845</t>
  </si>
  <si>
    <t>ALLELQLEPEELYQTFQR;AYLPVNESFGFTADLR;CELLYEGPPDDEAAMGIK;CLYASVLTAQPR;DLEEDHACIPIKK;DSVVAGFQWATK;EDLYLKPIQR;EGALCEENMR;EGIPALDNFLDKL;ETVSEESNVLCLSK;FAAKGEGQLGPAER;FSVSPVVR;GGGQIIPTAR;LMEPIYLVEIQCPEQVVGGIYGVLNR;NMSVIAHVDHGK;RCLYASVLTAQPR;SDPVVSYR;STAISLFYELSENDLNFIK;STLTDSLVCK;TFCQLILDPIFK;TGTITTFEHAHNMR;VAVEAKNPADLPK;VFDAIMNFK;VFSGLVSTGLK;YRCELLYEGPPDDEAAMGIK;YVEPIEDVPCGNIVGLVGVDQFLVK</t>
  </si>
  <si>
    <t>ALLELQLEPEELYQTFQR;ARPFPDGLAEDIDK;ARPFPDGLAEDIDKGEVSAR;AYLPVNESFGFTADLR;CELLYEGPPDDEAAMGIK;CLYASVLTAQPR;DLEEDHACIPIK;EDLYLKPIQR;EGALCEENMR;EGIPALDNFLDK;EGIPALDNFLDKL;ETVSEESNVLCLSK;GEGQLGPAER;GGGQIIPTAR;GHVFEESQVAGTPMFVVK;GPLMMYISK;IMGPNYTPGKK;IWCFGPDGTGPNILTDITK;KEDLYLKPIQR;KIWCFGPDGTGPNILTDITK;KSDPVVSYR;LDSEDKDK;LDSEDKDKEGKPLLK;LMEPIYLVEIQCPEQVVGGIYGVLNR;NMSVIAHVDHGK;QFAEMYVAK;RCLYASVLTAQPR;RGHVFEESQVAGTPMFVVK;SDPVVSYR;SDPVVSYRETVSEESNVLCLSK;TFCQLILDPIFK;TGTITTFEHAHNMR;TILMMGR;VFDAIMNFK;VFDAIMNFKK;VFSGLVSTGLK;WLPAGDALLQMITIHLPSPVTAQK;YEWDVAEAR;YEWDVAEARK;YFDPANGK;YLAEKYEWDVAEAR;YRCELLYEGPPDDEAAMGIK;YVEPIEDVPCGNIVGLVGVDQFLVK</t>
  </si>
  <si>
    <t>ARPFPDGLAEDIDKGEVSAR;CELLYEGPPDDEAAMGIK;CLYASVLTAQPR;EGALCEENMR;EGIPALDNFLDKL;ETVSEESNVLCLSK;GEGQLGPAER;GGGQIIPTAR;GHVFEESQVAGTPMFVVK;QFAEMYVAK;STLTDSLVCK;TGTITTFEHAHNMR;VFSGLVSTGLK;YEWDVAEAR;YFDPANGK</t>
  </si>
  <si>
    <t>ALLELQLEPEELYQTFQR;ARPFPDGLAEDIDKGEVSAR;AYLPVNESFGFTADLR;DLEEDHACIPIK;DLEEDHACIPIKK;EDLYLKPIQR;EGALCEENMR;EGIPALDNFLDKL;ETVSEESNVLCLSK;FSVSPVVR;GGGQIIPTAR;GPLMMYISK;GVQYLNEIK;GVQYLNEIKDSVVAGFQWATK;IKPVLMMNK;IMGPNYTPGKK;IMGPNYTPGKKEDLYLKPIQR;IWCFGPDGTGPNILTDITK;KEDLYLKPIQR;KIWCFGPDGTGPNILTDITK;KSDPVVSYR;KSDPVVSYRETVSEESNVLCLSK;KVEDMMK;LDIKLDSEDK;LDIKLDSEDKDK;LDSEDKDKEGKPLLK;LMEPIYLVEIQCPEQVVGGIYGVLNR;LMEPIYLVEIQCPEQVVGGIYGVLNRK;LWGDRYFDPANGK;NMSVIAHVDHGK;QFAEMYVAK;RCLYASVLTAQPR;RGHVFEESQVAGTPMFVVK;RWLPAGDALLQMITIHLPSPVTAQK;SDPVVSYRETVSEESNVLCLSK;SNTGGQAFPQCVFDHWQILPGDPFDNSSRPSQVVAETR;SNTGGQAFPQCVFDHWQILPGDPFDNSSRPSQVVAETRK;STAISLFYELSENDLNFIK;STLTDSLVCK;TFCQLILDPIFK;TGTITTFEHAHNMR;TILMMGR;VFDAIMNFK;VFDAIMNFKK;VFSGLVSTGLK;WLPAGDALLQMITIHLPSPVTAQK;YEWDVAEAR;YEWDVAEARK;YLAEKYEWDVAEAR;YLAEKYEWDVAEARK;YRCELLYEGPPDDEAAMGIK;YVEPIEDVPCGNIVGLVGVDQFLVK</t>
  </si>
  <si>
    <t>EDLYLKPIQR;EGALCEENMR;ETVSEESNVLCLSK;STLTDSLVCK;VFSGLVSTGLK</t>
  </si>
  <si>
    <t>ARPFPDGLAEDIDK;ARPFPDGLAEDIDKGEVSAR;CLYASVLTAQPR;DLEEDHACIPIK;EDLYLKPIQR;EGALCEENMR;ETVSEESNVLCLSK;FSVSPVVR;GEGQLGPAER;GGGQIIPTAR;GPLMMYISK;GVQYLNEIK;IMGPNYTPGK;KEDLYLKPIQR;NMSVIAHVDHGK;SDPVVSYR;STLTDSLVCK;TGTITTFEHAHNMR;VFDAIMNFK;VFSGLVSTGLK;YEWDVAEAR;YFDPANGK</t>
  </si>
  <si>
    <t>E3 ubiquitin-protein ligase CHIP OS=Homo sapiens STUB1 PE=1 SV=2</t>
  </si>
  <si>
    <t>STUB1</t>
  </si>
  <si>
    <t>Q9UNE7</t>
  </si>
  <si>
    <t>K221;K255;K22</t>
  </si>
  <si>
    <t>ALELDGQSVK;AQQACIEAK;LNFGDDIPSALR;NHEGDEDDSHVR;SPSAQELKEQGNR</t>
  </si>
  <si>
    <t>AHFFLGQCQLEMESYDEAIANLQR;AITRNPLVAVYYTNR;ALELDGQSVK;AQQACIEAK;DIEEHLQR;ELEECQR;ELEECQRNHEGDEDDSHVR;EPCITPSGITYDRK;ERELEECQR;ERELEECQRNHEGDEDDSHVR;IHQESELHSYLSR;KYPEAAACYGR;LGAGGGSPEK;LNFGDDIPSALR;MQQHEQALADCR;MQQHEQALADCRR;NHEGDEDDSHVR;NPLVAVYYTNR;RALELDGQSVK;RIHQESELHSYLSR;SPLTQEQLIPNLAMK;SPSAQELK;WNSIEER;YMADMDELFSQVDEK;YPEAAACYGR</t>
  </si>
  <si>
    <t>ALELDGQSVK;AQQACIEAK;IHQESELHSYLSR;LNFGDDIPSALR;SPLTQEQLIPNLAMK</t>
  </si>
  <si>
    <t>AHFFLGQCQLEMESYDEAIANLQR;AITRNPLVAVYYTNR;ALELDGQSVK;AQQACIEAK;DIEEHLQR;ELEECQR;ELEECQRNHEGDEDDSHVR;ERELEECQR;ERELEECQRNHEGDEDDSHVR;IHQESELHSYLSR;KYPEAAACYGR;LGAGGGSPEK;LNFGDDIPSALR;MQQHEQALADCR;MQQHEQALADCRR;NHEGDEDDSHVR;RIHQESELHSYLSR;SPLTQEQLIPNLAMK;YMADMDELFSQVDEK;YPEAAACYGR</t>
  </si>
  <si>
    <t>AQQACIEAK;LNFGDDIPSALR</t>
  </si>
  <si>
    <t>ALELDGQSVK;AQQACIEAK;DIEEHLQR;ELEECQR;ELEECQRNHEGDEDDSHVR;EPCITPSGITYDR;IHQESELHSYLSR;LNFGDDIPSALR;MQQHEQALADCR;NHEGDEDDSHVR;NPLVAVYYTNR;SPLTQEQLIPNLAMK;SPSAQELK;VGHFDPVTR;YMADMDELFSQVDEK</t>
  </si>
  <si>
    <t>Plastin-3 OS=Homo sapiens PLS3 PE=1 SV=4</t>
  </si>
  <si>
    <t>PLS3</t>
  </si>
  <si>
    <t>P13797</t>
  </si>
  <si>
    <t>K611;K168;K382;K135</t>
  </si>
  <si>
    <t>ALENDPDCR;AVGDGIVLCK;EANMPLPGYK;EGICALGGTSELSSEGTQHSYSEEEK;IDINMSGFNETDDLK;INNFSADIKDSK;MINLSVPDTIDER;QFVTPADVVSGNPK;RAESMLQQADK;SGNLTEDDK;SGNLTEDDKHNNAK;STSIQSFK;STSIQSFKDK;VYALPEDLVEVKPK;YTLNVLEDLGDGQK</t>
  </si>
  <si>
    <t>AESMLQQADK;ANDDIIVNWVNR;AVGDGIVLCK;AYFHLLNQIAPK;DGETLEELMK;EANMPLPGYK;EGICALGGTSELSSEGTQHSYSEEEK;HVIPMNPNTDDLFK;IDINMSGFNETDDLK;IDINMSGFNETDDLKR;INNFSADIK;KLENCNYAVELGK;LNLAFVANLFNK;LSPEELLLR;MDEMATTQISKDELDELK;MINLSVPDTIDER;NEALAALLR;QFVTPADVVSGNPK;RAESMLQQADK;SGNLTEDDK;SGNLTEDDKHNNAK;STSIQSFK;VDLNSNGFICDYELHELFK;VYALPEDLVEVKPK;WANFHLENSGWQK;YAFVNWINK;YPALTKPENQDIDWTLLEGETR;YTLNVLEDLGDGQK</t>
  </si>
  <si>
    <t>ALENDPDCR;ANDDIIVNWVNR;AVGDGIVLCK;AYFHLLNQIAPK;EANMPLPGYK;EGICALGGTSELSSEGTQHSYSEEEK;HVIPMNPNTDDLFK;IDINMSGFNETDDLK;KIENCNYAVELGK;KLENCNYAVELGKHPAK;KLTPFIIQENLNLALNSASAIGCHVVNIGAEDLR;LMLDGDRNK;LNLAFVANLFNK;LSPEELLLR;MDEMATTQISKDELDELK;MINLSVPDTIDER;QFVTPADVVSGNPK;RAESMLQQADK;SGNLTEDDK;SGNLTEDDKHNNAK;TISSSLAVVDLIDAIQPGCINYDLVK;VDLNSNGFICDYELHELFK;VYALPEDLVEVKPK;WANFHLENSGWQK;YAFVNWINK;YPALTKPENQDIDWTLLEGETREER;YTLNVLEDLGDGQK</t>
  </si>
  <si>
    <t>ANDDIIVNWVNR;AVGDGIVLCK;DGETLEELMK;EANMPLPGYK;HVIPMNPNTDDLFK;IDINMSGFNETDDLK;IENCNYAVELGK;INNFSADIK;LSPEELLLR;MINLSVPDTIDER;QFVTPADVVSGNPK;SGNLTEDDK;STSIQSFK;VYALPEDLVEVKPK;YAFVNWINK</t>
  </si>
  <si>
    <t>Transcription intermediary factor 1-beta OS=Homo sapiens TRIM28 PE=1 SV=5</t>
  </si>
  <si>
    <t>TRIM28</t>
  </si>
  <si>
    <t>Q13263</t>
  </si>
  <si>
    <t>ADVQSIIGLQR;DHQYQFLEDAVR;DIVENYFMR;EEDGSLSLDGADSTGVVAK;LSPPYSSPQEFAQDVGR;MAILQIMK;MNEAFGDTK;SGEGEVSGLMRK;SRSGEGEVSGLMR;VFPGSTTEDYNLIVIER;VLVNDAQK;VLVNDAQKVTEGQQER;VTEGQQER;VTEGQQERLER</t>
  </si>
  <si>
    <t>AATDAQDANQCCTSCEDNAPATSYCVECSEPLCETCVEAHQR;ADVQSIIGLQR;DCQLNAHK;DHQYQFLEDAVR;DIVENYFMR;EEETEAAIGAPPTATEGPETKPVLMALAEGPGAEGPR;GAAAAATGQPGTAPAGTPGAPPLAGMAIVK;HEPLVLFCESCDTLTCR;IVAERPGTNSTGPAPMAPPR;IVAERPGTNSTGPAPMAPPRAPGPLSK;LDLDLTADSQPPVFK;LLPCLHSACSACLGPAAPAAANSSGDGGAAGDGTVVDCPVCK;LSPPYSSPQEFAQDVGR;MAILQIMK;MIVDPVEPHGEMK;MNEAFGDTK;QGSGSSQPMEVQEGYGFGSGDDPYSSAEPHVSGVK;SGEGEVSGLMR;STAPSAAASASASAAASSPAGGGAEALELLEHCGVCR;VFPGSTTEDYNLIVIER;VLVNDAQK;VSLERLDLDLTADSQPPVFK;VTEGQQER</t>
  </si>
  <si>
    <t>LDLDLTADSQPPVFK;VLVNDAQK</t>
  </si>
  <si>
    <t>AATDAQDANQCCTSCEDNAPATSYCVECSEPLCETCVEAHQR;ADVQSIIGLQR;DHQYQFLEDAVR;DIVENYFMR;FASWALESDNNTALLLSK;GAAAAATGQPGTAPAGTPGAPPLAGMAIVK;HEPLVLFCESCDTLTCR;HQEHILR;IVAERPGTNSTGPAPMAPPR;IVAERPGTNSTGPAPMAPPRAPGPLSK;KLIYFQLHR;KLLASLVK;LASPSGSTSSGLEVVAPEGTSAPGGGPGTLDDSATICR;LLPCLHSACSACLGPAAPAAANSSGDGGAAGDGTVVDCPVCK;LSPPYSSPQEFAQDVGR;MAILQIMK;MIVDPVEPHGEMK;MNEAFGDTK;QGSGSSQPMEVQEGYGFGSGDDPYSSAEPHVSGVK;QHWTMTK;QVSDVQK;QVSDVQKR;RSTAPSAAASASASAAASSPAGGGAEALELLEHCGVCR;SGEGEVSGLMR;VFPGSTTEDYNLIVIER;VTEGQQER</t>
  </si>
  <si>
    <t>ADVQSIIGLQR;DHQYQFLEDAVR;DIVENYFMR;GAAAAATGQPGTAPAGTPGAPPLAGMAIVK;IVAERPGTNSTGPAPMAPPR;MNEAFGDTK;SGEGEVSGLMR;VLVNDAQK</t>
  </si>
  <si>
    <t>Creatine kinase B-type OS=Homo sapiens CKB PE=1 SV=1</t>
  </si>
  <si>
    <t>CKB</t>
  </si>
  <si>
    <t>P12277</t>
  </si>
  <si>
    <t>K304;K307;K223;K156;K313;K298;K11;K265;K242</t>
  </si>
  <si>
    <t>DLFDPIIEDR;GFCLPPHCSR;GGNMKEVFTR;GTGGVDTAAVGGVFDVSNADR;LAVEALSSLDGDLAGR;LEQGQAIDDLMPAQK;LGFSEVELVQMVVDGVK;LLIEMEQR;TDLNPDNLQGGDDLDPNYVLSSR;VLTPELYAELR</t>
  </si>
  <si>
    <t>DLFDPIIEDR;FCTGLTQIETLFK;GTGGVDTAAVGGVFDVSNADR;HGGYKPSDEHK;HGGYKPSDEHKTDLNPDNLQGGDDLDPNYVLSSR;LAVEALSSLDGDLAGR;LEQGQAIDDLMPAQK;LGFSEVELVQMVVDGVK;LLIEMEQR;LRFPAEDEFPDLSAHNNHMAK;RGTGGVDTAAVGGVFDVSNADR;SMTEAEQQQLIDDHFLFDKPVSPLLLASGMAR;TDLNPDNLQGGDDLDPNYVLSSR;TFLVWVNEEDHLR;VLTPELYAELR</t>
  </si>
  <si>
    <t>LGFSEVELVQMVVDGVK</t>
  </si>
  <si>
    <t>DLFDPIIEDR;DYEFMWNPHLGYILTCPSNLGTGLR;FCTGLTQIETLFK;GFCLPPHCSR;HGGYKPSDEHK;HGGYKPSDEHKTDLNPDNLQGGDDLDPNYVLSSR;LAVEALSSLDGDLAGR;LEQGQAIDDLMPAQK;LGFSEVELVQMVVDGVK;LLIEMEQR;LRFPAEDEFPDLSAHNNHMAK;SMTEAEQQQLIDDHFLFDKPVSPLLLASGMAR;TDLNPDNLQGGDDLDPNYVLSSR;TFLVWVNEEDHLR;VLTPELYAELR</t>
  </si>
  <si>
    <t>VLTPELYAELR</t>
  </si>
  <si>
    <t>DLFDPIIEDR;GTGGVDTAAVGGVFDVSNADR;LEQGQAIDDLMPAQK;LLIEMEQR;VLTPELYAELR</t>
  </si>
  <si>
    <t>Hydroxymethylglutaryl-CoA synthase, cytoplasmic OS=Homo sapiens HMGCS1 PE=1 SV=2</t>
  </si>
  <si>
    <t>HMGCS1</t>
  </si>
  <si>
    <t>Q01581</t>
  </si>
  <si>
    <t>K273;K100;K409;K206;K400;K317;K46;K498;K461;K291;K428;K321;K246;K330</t>
  </si>
  <si>
    <t>ITASLCDLK;LEVGTETIIDK;LPATAAEPEAAVISNGEH;NNLSYDCIGR;TGVAPDVFAENMK</t>
  </si>
  <si>
    <t>ASSELFSQK;IGVFSYGSGLAATLYSLK;ITASLCDLK;LEDTYFDR;LEVGTETIIDK;LPATAAEPEAAVISNGEH;LSIQCYLSALDR;MLLNDFLNDQNR;MLLNDFLNDQNRDK;NSIYSGLEAFGDVK;NSIYSGLEAFGDVKLEDTYFDRDVEK;RIGVFSYGSGLAATLYSLK;RPTPNDDTLDEGVGLVHSNIATEHIPSPAK;TGVAPDVFAENMK;VTQDATPGSALDK;YDGVDAGK;YTIGLGQAK</t>
  </si>
  <si>
    <t>ITASLCDLK;LEDTYFDR;LPATAAEPEAAVISNGEH;TGVAPDVFAENMK;VTQDATPGSALDK</t>
  </si>
  <si>
    <t>IHAQWQK;ITASLCDLK;LEVGTETIIDK;LPATAAEPEAAVISNGEH;LREDTHHLVNYIPQGSIDSLFEGTWYLVR;MLLNDFLNDQNRDK;NSIYSGLEAFGDVK;NSIYSGLEAFGDVKLEDTYFDRDVEK;RPTPNDDTLDEGVGLVHSNIATEHIPSPAK;VTQDATPGSALDK;YTIGLGQAK</t>
  </si>
  <si>
    <t>LPATAAEPEAAVISNGEH;TGVAPDVFAENMK;VTQDATPGSALDK</t>
  </si>
  <si>
    <t>ASSELFSQK;ITASLCDLK;LEDTYFDR;LEDTYFDRDVEK;LPATAAEPEAAVISNGEH;MLLNDFLNDQNR;NSIYSGLEAFGDVK;TGVAPDVFAENMK;VTQDATPGSALDK;YTIGLGQAK</t>
  </si>
  <si>
    <t>Myosin-9 OS=Homo sapiens MYH9 PE=1 SV=4</t>
  </si>
  <si>
    <t>MYH9</t>
  </si>
  <si>
    <t>P35579</t>
  </si>
  <si>
    <t>DLEAHIDSANK;ELEDATETADAMNR;IAEFTTNLTEEEEK;IAQLEEELEEEQGNTELINDR;IAQLEEQLDNETK;IAQLEEQLDNETKER;KFDQLLAEEK;LQVELDNVTGLLSQSDSK;QLEEAEEEAQR;QTLENERGELANEVK;SMEAEMIQLQEELAAAER;TQLEELEDELQATEDAK;VEAQLQELQVK;VISGVLQLGNIVFK</t>
  </si>
  <si>
    <t>AGVLAHLEEERDLK;ANLQIDQINTDLNLER;ASREEILAQAK;DFSALESQLQDTQELLQEENR;DLEAHIDSANK;DLEGLSQRHEEK;EMEAELEDERK;IAEFTTNLTEEEEK;IAQLEEELEEEQGNTELINDR;IAQLEEQLDNETK;IIGLDQVAGMSETALPGAFK;IRELESQISELQEDLESER;KEEELQAALAR;KFDQLLAEEK;KLEEEQIILEDQNCK;KMEDSVGCLETAEEVK;KQELEEICHDLEAR;LDPHLVLDQLR;LQVELDNVTGLLSQSDSK;MQQNIQELEEQLEEEESAR;NFINNPLAQADWAAK;QLAAENR;QLLQANPILEAFGNAK;QSACNLEK;QTLENERGELANEVK;TELEDTLDSTAAQQELR;TQLEELEDELQATEDAK;VEAQLQELQVK;VEEEAAQK;VISGVLQLGNIVFKK;VVFQEFR</t>
  </si>
  <si>
    <t>IAQLEEQLDNETK;VEEEAAQK;VIQYLAYVASSHK</t>
  </si>
  <si>
    <t>AGKLDPHLVLDQLR;ALELDSNLYR;ANLQIDQINTDLNLER;DFSALESQLQDTQELLQEENR;DFSALESQLQDTQELLQEENRQK;HSQAVEELAEQLEQTK;IIGLDQVAGMSETALPGAFK;KLEGDSTDLSDQIAELQAQIAELK;KVIQYLAYVASSHK;LEGDSTDLSDQIAELQAQIAELK;LQQELDDLLVDLDHQR;NTDQASMPDNTAAQK;QLLQANPILEAFGNAK;SMEAEMIQLQEELAAAER;TRLQQELDDLLVDLDHQR;VIQYLAYVASSHK;VMQEQGTHPK;VNKDDIQK;VVFQEFR</t>
  </si>
  <si>
    <t>ELEDATETADAMNR</t>
  </si>
  <si>
    <t>ALEEAMEQK;ALELDSNLYR;ASITALEAK;DLEAHIDSANK;DLGEELEALK;DLQGRDEQSEEK;DMFQETMEAMR;EDQSILCTGESGAGK;ELEDATETADAMNR;EQEVNILK;FDQLLAEEK;IAEFTTNLTEEEEK;IAQLEEQLDNETK;KFDQLLAEEK;KVEAQLQELQVK;NMDPLNDNIATLLHQSSDK;NTDQASMPDNTAAQK;QLAAENR;SGFEPASLK;TELEDTLDSTAAQQELR;VVFQEFR</t>
  </si>
  <si>
    <t>Isoform 2 of Calnexin OS=Homo sapiens CANX</t>
  </si>
  <si>
    <t>P27824-2</t>
  </si>
  <si>
    <t>AKKDDTDDEIAK;APVPTGEVYFADSFDR;DKGDEEEEGEEK;DKGDEEEEGEEKLEEK;IPDPEAVKPDDWDEDAPAK;IPNPDFFEDLEPFR;KIPNPDFFEDLEPFR;KTDAPQPDVKEEEEEK;TDAPQPDVKEEEEEKEEEK;TGIYEEK;TPELNLDQFHDK</t>
  </si>
  <si>
    <t>AKKDDTDDEIAK;APVPTGEVYFADSFDR;DDTDDEIAK;DKGDEEEEGEEK;DKGDEEEEGEEKLEEK;EEEEEKEEEK;EIEDPEDRKPEDWDERPK;GTLSGWILSK;IPDPEAVKPDDWDEDAPAK;IPNPDFFEDLEPFR;IVDDWANDGWGLK;KDDTDDEIAK;KIPNPDFFEDLEPFR;KPEDWDERPK;QKSDAEEDGGTVSQEEEDRKPK;SDAEEDGGTVSQEEEDRKPK;SDAEEDGGTVSQEEEDRKPKAEEDEILNR;TDAPQPDVKEEEEEKEEEK;TGIYEEK;TPELNLDQFHDK;TPYTIMFGPDK;YDGKWEVEEMK</t>
  </si>
  <si>
    <t>IPNPDFFEDLEPFR</t>
  </si>
  <si>
    <t>AKKDDTDDEIAK;APVPTGEVYFADSFDR;CESAPGCGVWQRPVIDNPNYK;DDTDDEIAK;DKGDEEEEGEEK;EIEDPEDRKPEDWDERPK;GTLSGWILSK;IVDDWANDGWGLK;KDDTDDEIAK;KIPNPDFFEDLEPFR;LHFIFR;QKSDAEEDGGTVSQEEEDRKPK;RPDADLK;TDAPQPDVKEEEEEKEEEK;TPELNLDQFHDK;TPYTIMFGPDK;WKPPMIDNPSYQGIWKPR</t>
  </si>
  <si>
    <t>AEEDEILNR;AKKDDTDDEIAK;DDTDDEIAK;DKGDEEEEGEEK;DKGDEEEEGEEKLEEK;EEEEEKEEEK;GTLSGWILSK;IPDPEAVKPDDWDEDAPAK;KDDTDDEIAK;SDAEEDGGTVSQEEEDRKPK;TDAPQPDVKEEEEEKEEEK;TPELNLDQFHDK;TPYTIMFGPDK</t>
  </si>
  <si>
    <t>DnaJ homolog subfamily A member 1 OS=Homo sapiens DNAJA1 PE=1 SV=2</t>
  </si>
  <si>
    <t>DNAJA1</t>
  </si>
  <si>
    <t>P31689</t>
  </si>
  <si>
    <t>K32;K338;K66;K37;K350;K46;K14;K344;K105;K23;K296;K59;K144;K60</t>
  </si>
  <si>
    <t>DHAVFTR;ELYDKGGEQAIK;GAVECCPNCR;NVICDKCEGR;QISQAYEVLSDAK;TIVITSHPGQIVK</t>
  </si>
  <si>
    <t>DHAVFTR;ETTYYDVLGVKPNATQEELK;ETTYYDVLGVKPNATQEELKK;EVEETDEMDQVELVDFDPNQER;GAVECCPNCR;HYNGEAYEDDEHHPR;IHQIGPGMVQQIQSVCMECQGHGER;ITFHGEGDQEPGLEPGDIIIVLDQK;NVVHQLSVTLEDLYNGATR;NVVHQLSVTLEDLYNGATRK;QISQAYEVLSDAK;TIVITSHPGQIVK;VNFPENGFLSPDK</t>
  </si>
  <si>
    <t>GAVECCPNCR;HYNGEAYEDDEHHPR;QISQAYEVLSDAK</t>
  </si>
  <si>
    <t>EGGAGGGFGSPMDIFDMFFGGGGR;ETTYYDVLGVKPNATQEELKK;EVEETDEMDQVELVDFDPNQER;GAVECCPNCR;HYNGEAYEDDEHHPR;IHQIGPGMVQQIQSVCMECQGHGER;ILEVHIDK;ITFHGEGDQEPGLEPGDIIIVLDQK;KGAVECCPNCR;NVVHQLSVTLEDLYNGATR;NVVHQLSVTLEDLYNGATRK;QISQAYEVLSDAK;TIVITSHPGQIVK;VNFPENGFLSPDK;YHPDKNPNEGEK</t>
  </si>
  <si>
    <t>ILEVHIDK;QISQAYEVLSDAK;TIVITSHPGQIVK</t>
  </si>
  <si>
    <t>ETTYYDVLGVKPNATQEELKK;GAVECCPNCR;HYNGEAYEDDEHHPR;QISQAYEVLSDAK;TIVITSHPGQIVK;VNFPENGFLSPDK</t>
  </si>
  <si>
    <t>Ras GTPase-activating protein-binding protein 1 OS=Homo sapiens G3BP1 PE=1 SV=1</t>
  </si>
  <si>
    <t>G3BP1</t>
  </si>
  <si>
    <t>Q13283</t>
  </si>
  <si>
    <t>K50;K36;K59;K376</t>
  </si>
  <si>
    <t>FMQTFVLAPEGSVANK;NSSYVHGGLDSNGKPADAVYGQK;SSSPAPADIAQTVQEDLR;TFSWASVTSK;VMSQNFTNCHTK</t>
  </si>
  <si>
    <t>DFFQSYGNVVELR;EAGEQGDIEPR;FMQTFVLAPEGSVANK;FYVHNDIFR;HPDSHQLFIGNLPHEVDK;HPDSHQLFIGNLPHEVDKSELK;INSGGKLPNFGFVVFDDSEPVQK;LPNFGFVVFDDSEPVQK;NLPPSGAVPVTGIPPHVVK;NSSYVHGGLDSNGKPADAVYGQK;QYYTLLNQAPDMLHR;SSSPAPADIAQTVQEDLR;TFSWASVTSK;VMSQNFTNCHTK;VPASQPRPESKPESQIPPQRPQR</t>
  </si>
  <si>
    <t>EAGEQGDIEPR</t>
  </si>
  <si>
    <t>DFFQSYGNVVELR;FMQTFVLAPEGSVANK;HPDSHQLFIGNLPHEVDK;HPDSHQLFIGNLPHEVDKSELK;INSGGKLPNFGFVVFDDSEPVQK;LPNFGFVVFDDSEPVQK;QYYTLLNQAPDMLHR;SSSPAPADIAQTVQEDLR;TFSWASVTSK;VPASQPRPESKPESQIPPQRPQR</t>
  </si>
  <si>
    <t>EAGEQGDIEPR;FMQTFVLAPEGSVANK;FYVHNDIFR;NLPPSGAVPVTGIPPHVVK;NSSYVHGGLDSNGKPADAVYGQK;TFSWASVTSK</t>
  </si>
  <si>
    <t>AGDLRDTGIFLDLMHLK;DIISIAEDEDLR;DSLIFLVDASK;DTGIFLDLMHLK;ELVYPPDYNPEGK;FTVPMLK;IISSDRDLLAVVFYGTEK;IMATPEQVGK;IMLFTNEDNPHGNDSAK;IQVTPPGFQLVFLPFADDK;IQVTPPGFQLVFLPFADDKR;KPGGFDISLFYR;KQELLEALTK;LGSLVDEFK;NIPPYFVALVPQEEELDDQK;NIYVLQELDNPGAK;NLEALALDLMEPEQAVDLTLPK;QELLEALTK;QIILEKEETEELK;SDSFENPVLQQHFR;TFNTSTGGLLLPSDTK;VHFEESSK</t>
  </si>
  <si>
    <t>AGDLRDTGIFLDLMHLK;DSLIFLVDASK;DTGIFLDLMHLK;IISSDRDLLAVVFYGTEK;IQVTPPGFQLVFLPFADDK;IQVTPPGFQLVFLPFADDKR;KPGGFDISLFYR;KQELLEALTK;NIPPYFVALVPQEEELDDQK;NIYVLQELDNPGAK;NLEALALDLMEPEQAVDLTLPK;RILELDQFK;RKHDNEGSGSK;RLGSLVDEFK;SDSFENPVLQQHFR;TFNTSTGGLLLPSDTK;TRTFNTSTGGLLLPSDTK;VEYSEEELK;YSGRDSLIFLVDASK</t>
  </si>
  <si>
    <t>ETNEPVK;ILELDQFK;IMATPEQVGK;IMLFTNEDNPHGNDSAK;LGSLVDEFK;SDSFENPVLQQHFR;TEGDEEAEEEQEENLEASGDYK;TFNTSTGGLLLPSDTK</t>
  </si>
  <si>
    <t>Heat shock 70 kDa protein 4 OS=Homo sapiens HSPA4 PE=1 SV=4</t>
  </si>
  <si>
    <t>HSPA4</t>
  </si>
  <si>
    <t>P34932</t>
  </si>
  <si>
    <t>K686;K609;K748;K679;K557;K194;K221;K697;K754;K573;K638;K388;K568;K517;K785;K719;K798;K704;K794;K437;K711;K53;K430;K126;K543;K124;K360</t>
  </si>
  <si>
    <t>AFSDPFVEAEK;CTPACISFGPK;ELSTTLNADEAVTR;FLEMCNDLLAR;GCALQCAILSPAFK;LMNETTAVALAYGIYK;QSLTMDPVVK;SVMDATQIAGLNCLR;VLATAFDTTLGGR</t>
  </si>
  <si>
    <t>AESEEMETSQAGSK;AFSDPFVEAEK;AGGIETIANEYSDR;CTPACISFGPK;ELSTTLNADEAVTR;ETAESVLK;FDEVLVNHFCEEFGK;FQESEERPK;GCALQCAILSPAFK;KMDQPPQAK;LSQECEK;MQVDQEEPHVEEQQQQTPAENK;NAVEEYVYEMR;NKEDQYDHLDAADMTK;QDLPALEEKPR;QSLTMDPVVK;SEENEEPMETDQNAK;SNLAYDIVQLPTGLTGIK;SQVISNAK;SVLEQTK;VLATAFDTTLGGR;VREFSITDVVPYPISLR;VTPQSDGSSSK;WNSPAEEGSSDCEVFSK</t>
  </si>
  <si>
    <t>AESEEMETSQAGSK;AFSDPFVEAEK;AGGIETIANEYSDR;CTPACISFGPK;EDIYAVEIVGGATR;EFSITDVVPYPISLR;ELSTTLNADEAVTR;EPFTLEAYYSSPQDLPYPDPAIAQFSVQK;GCALQCAILSPAFK;KMDQPPQAK;LFEELGK;LMNETTAVALAYGIYK;LMNETTAVALAYGIYKQDLPALEEKPR;LSGEYEK;MIMQDKLEK;MQVDQEEPHVEEQQQQTPAENK;MQVDQEEPHVEEQQQQTPAENKAESEEMETSQAGSK;SNLAYDIVQLPTGLTGIK;TSTVDLPIENQLLWQIDR;VREFSITDVVPYPISLR;WNSPAEEGSSDCEVFSK</t>
  </si>
  <si>
    <t>AESEEMETSQAGSK;AFSDPFVEAEK;EDIYAVEIVGGATR;GCALQCAILSPAFK;MQVDQEEPHVEEQQQQTPAENK;QSLTMDPVVK;VLATAFDTTLGGR</t>
  </si>
  <si>
    <t>Importin subunit beta-1 OS=Homo sapiens KPNB1 PE=1 SV=2</t>
  </si>
  <si>
    <t>KPNB1</t>
  </si>
  <si>
    <t>Q14974</t>
  </si>
  <si>
    <t>K68;K206;K549;K651;K376;K710;K835;K730;K867;K23;K541;K537;K62;K211;K777</t>
  </si>
  <si>
    <t>ALQSNIIPFCDEVMQLLLENLGNENVHR;ESTLEAIGYICQDIDPEQLQDK;LAATNALLNSLEFTK;LQQVLQMESHIQSTSDR;MELITILEK;NSLTSKDPDIK;TTLVIMER;TVSPDRLELEAAQK;VAAGLQIK;VAALQNLVK;VLANPGNSQVAR;VQHQDALQISDVVMASLLR;YLEVVLNTLQQASQAQVDK</t>
  </si>
  <si>
    <t>AAVENLPTFLVELSR;DTAAWTVGR;ESTLEAIGYICQDIDPEQLQDK;GALQYLVPILTQTLTK;GDQENVHPDVMLVQPR;HFIMQVVCEATQCPDTR;LAATNALLNSLEFTK;LQQVLQMESHIQSTSDR;NSLTSKDPDIK;SNEILTAIIQGMR;SNEILTAIIQGMRK;TVSPDRLELEAAQK;VAAGLQIK;VLANPGNSQVAR;WLAIDANAR</t>
  </si>
  <si>
    <t>AAVENLPTFLVELSR;LAATNALLNSLEFTK;MELITILEK;VLANPGNSQVAR</t>
  </si>
  <si>
    <t>AAVENLPTFLVELSR;ALQSNIIPFCDEVMQLLLENLGNENVHR;GALQYLVPILTQTLTK;GALQYLVPILTQTLTKQDENDDDDDWNPCK;KEEPSNNVK;MELITILEK;SNEILTAIIQGMR;VAALQNLVK;VLANPGNSQVAR;VQHQDALQISDVVMASLLR</t>
  </si>
  <si>
    <t>VLANPGNSQVAR</t>
  </si>
  <si>
    <t>Moesin OS=Homo sapiens MSN PE=1 SV=3</t>
  </si>
  <si>
    <t>MSN</t>
  </si>
  <si>
    <t>P26038</t>
  </si>
  <si>
    <t>K139;K237;K306;K162;K72;K464;K165;K523;K253;K352;K262;K263;K458;K83;K296;K209;K448</t>
  </si>
  <si>
    <t>ALTSELANARDESK;APDFVFYAPR;AQMVQEDLEK;EGILNDDIYCPPETAVLLASYAVQSK;FYPEDVSEELIQDITQR;ISQLEMAR;KTQEQLALEMAELTAR;TQEQLALEMAELTAR</t>
  </si>
  <si>
    <t>ALELEQERK;APDFVFYAPR;AQMVQEDLEK;ERQEAEEAK;ESEAVEWQQK;FYPEDVSEELIQDITQR;GMLREDAVLEYLK;IGFPWSEIR;KAQQELEEQTR;KAQQELEEQTRR;KESPLLFK;KTQEQLALEMAELTAR;QLFDQVVK;RKPDTIEVQQMK;SGYLAGDK;TQEQLALEMAELTAR</t>
  </si>
  <si>
    <t>APDFVFYAPR;AQMVQEDLEK;EGILNDDIYCPPETAVLLASYAVQSK;FYPEDVSEELIQDITQR;GMLREDAVLEYLK;IGFPWSEIR;ILALCMGNHELYMR;IQVWHEEHR;ISQLEMAR;KAPDFVFYAPR;KAQQELEEQTR;KTANDMIHAENMR;KTQEQLALEMAELTAR;QIEEQTK;QIEEQTKK;QLFDQVVK;RKPDTIEVQQMK;RRKPDTIEVQQMK;SGYLAGDK;TANDMIHAENMR</t>
  </si>
  <si>
    <t>ALELEQER;ALTSELANARDESK;APDFVFYAPR;AQMVQEDLEK;AQQELEEQTR;IGFPWSEIR;KTQEQLALEMAELTAR;RKPDTIEVQQMK;TAMSTPHVAEPAENEQDEQDENGAEASADLR</t>
  </si>
  <si>
    <t>Plectin OS=Homo sapiens PLEC PE=1 SV=3</t>
  </si>
  <si>
    <t>PLEC</t>
  </si>
  <si>
    <t>Q15149</t>
  </si>
  <si>
    <t>ATTAALLLEAQAATGFLVDPVR;GIIRPGTAFELLEAQAATGYVIDPIK;LAQGHTTVDELAR;LLDAQLSTGGIVDPSK;LLDPEDVDVPQPDEK;LQAEEVAQQK;LQEAGILSAEELQR;LQLEACETR;QQEELLAEENQR;SLVPAAELLESR;SSIAGLLLK;TLLQGSGCLAGIYLEDTK;VLADPSDDTK</t>
  </si>
  <si>
    <t>AALAHSEEVTASQVAATK;AGVVGPELHEQLLSAEK;AHEEQLK;APVPASELLASGVLSR;CRPDQLTGLSLLPLSEK;DLLPSDMAVALLEAQAGTGHIIDPATSAR;DVAEVDTVR;EGLTSIEEVTK;ELQNAGDR;FLQEEAEK;GFFDPNTHENLTYLQLLER;GLLSAEVAR;GTQGAEEVLR;LAQGHTTVDELAR;LLDAQLSTGGIVDPSK;LLDPEDVDVPQPDEK;LLEAQIATGGVIDPVHSHR;LREQLQLLEEQHR;LSVAAQEAAR;QLAEAHAQAK;QLAEEDLAQQR;RSIQEELQQLR;SEEMQTVQQEQLLQETQALQQSFLSEK;SLAAEEEAAR;SLESLHSFVAAATK;SLVPAAELLESR;SQVEEELFSVR;SSIAGLLLK;VAQLLER;VLADPSDDTK;VPDVQDGVR;VPVDVAYQR</t>
  </si>
  <si>
    <t>AGVVGPELHEQLLSAEK;DLLPSDMAVALLEAQAGTGHIIDPATSAR;EAEGQLQK;GFFDPNTHENLTYLQLLER;LTVDEAVR;QQQQMEQER</t>
  </si>
  <si>
    <t>AALAHSEEVTASQVAATK;DDGTGQLLLPLSDAR;EAIAELER;ELIPTEEALR;GGELVYTDSEAR;LAEDEAFQR;LAQGHTTVDELAR;LLDPEDVDVPQPDEK;LQAEEVAQQK;LQEAGILSAEELQR;SDEGQLSPATR;SQVEEELFSVR;SSSVGSSSSYPISPAVSR;VPVDVAYR</t>
  </si>
  <si>
    <t>ALDTMNFDVIK;ALYDTFSAFGNILSCK;EFSPFGTITSAK;FGPALSVK;FSPAGPILSIR;GFGFVSFER;GFGFVSFERHEDAQK;IVATKPLYVALAQR;LFPLIQAMHPTLAGK;NFGEDMDDERLK;SGVGNIFIK;SKVDEAVAVLQAHQAK;SLGYAYVNFQQPADAER;VDEAVAVLQAHQAK;YQGVNLYVK</t>
  </si>
  <si>
    <t>ALDTMNFDVIK;AVDEMNGK;AVTEMNGR;FGPALSVK;FSPAGPILSIR;GFGFVCFSSPEEATK;GFGFVSFER;GFGFVSFERHEDAQK;ITGMLLEIDNSELLHMLESPESLR;IVATKPLYVALAQR;QAHLTNQYMQR;SGVGNIFIK;SLGYAYVNFQQPADAER;VMTDESGK;VVCDENGSK</t>
  </si>
  <si>
    <t>ALDTMNFDVIK;EFSPFGTITSAK;EFTNVYIK;FGPALSVK;GFGFVCFSSPEEATK;IVATKPLYVALAQR;LFPLIQAMHPTLAGK;NFGEDMDDER;NLDDGIDDER;VDEAVAVLQAHQAK</t>
  </si>
  <si>
    <t>Isoform 2 of Interferon regulatory factor 2-binding protein 2 OS=Homo sapiens IRF2BP2</t>
  </si>
  <si>
    <t>IRF2BP2</t>
  </si>
  <si>
    <t>Q7Z5L9-2</t>
  </si>
  <si>
    <t>K89</t>
  </si>
  <si>
    <t>GPADSLSTAAGAAELSAEGAGK;GSGEQDWVNRPK;QQGASGEVYCPSGEK;QSCYLCDLPR;RPASVSSSAAVEHEQR</t>
  </si>
  <si>
    <t>AAASLAAVSGTAAASLGSAQPTDLGAHK;DANQVHSTTR;DILLQQQQQLGHGGPEAAPR;EPALTAVAR;EVGGQGAGNTGGLEPVHPASLPDSSLATSAPLCCTLCHER;GPADSLSTAAGAAELSAEGAGK;INGEAQPWLSTSTEGLK;RPASVSSSAAVEHEQR;RPASVSSSAAVEHEQREAAAK;SRGSGEQDWVNRPK;TTPPEAAQNGQSPMAALILVADNAGGSHASK</t>
  </si>
  <si>
    <t>DILLQQQQQLGHGGPEAAPR;GPADSLSTAAGAAELSAEGAGK;LEDTHFVQCPSVPSHK;RPASVSSSAAVEHEQR</t>
  </si>
  <si>
    <t>AAASLAAVSGTAAASLGSAQPTDLGAHK;CPLVGSNVPWAFMQGEIATILAGDVK;DANQVHSTTR;DANQVHSTTRR;DILLQQQQQLGHGGPEAAPR;EPALTAVAR;FCFPCSR;GPADSLSTAAGAAELSAEGAGK;GSGEQDWVNRPK;MPWAMIWDFTEPVCR;QQGASGEVYCPSGEK;RPASVSSSAAVEHEQR;RPASVSSSAAVEHEQREAAAK;SRGSGEQDWVNRPK;TTPPEAAQNGQSPMAALILVADNAGGSHASK;TVRDTLLALHQHGHSGPFESK</t>
  </si>
  <si>
    <t>DILLQQQQQLGHGGPEAAPR;EPALTAVAR;GPADSLSTAAGAAELSAEGAGK</t>
  </si>
  <si>
    <t>DANQVHSTTR;DILLQQQQQLGHGGPEAAPR;EPALTAVAR;GPADSLSTAAGAAELSAEGAGK;GSGEQDWVNRPK;RPASVSSSAAVEHEQR;YPLAAAAERPPR</t>
  </si>
  <si>
    <t>Alanine--tRNA ligase, cytoplasmic OS=Homo sapiens AARS PE=1 SV=2</t>
  </si>
  <si>
    <t>AARS</t>
  </si>
  <si>
    <t>P49588</t>
  </si>
  <si>
    <t>K747;K762;K820;K19;K625;K564;K81;K231;K677;K384;K876;K930</t>
  </si>
  <si>
    <t>AVFDETYPDPVR;AVYTQDCPLAAAK;CLSVMEAK;DIINEEEVQFLK;GLEVTDDSPK;IVAVTGAEAQK;NVGCLQEALQLATSFAQLR;VGAEDADGIDMAYR;YNYHLDSSGSYVFENTVATVMALR</t>
  </si>
  <si>
    <t>AVFDETYPDPVR;AVYTQDCPLAAAK;CLSVMEAK;DIINEEEVQFLK;EIADLGEALATAVIPQWQK;FIDFFK;GLEVTDDSPK;GLVVDMDGFEEERK;GSLVAPDR;HNDLDDVGK;IQSLGDSK;ITCLCQVPQNAANR;IVAVTGAEAQK;KAEEIANEMIEAAK;LVSVLQNK;MALELLTQEFGIPIER;MDSTLTASEIR;MSNYDTDLFVPYFEAIQK;NSSHAGAFVIVTEEAIAK;NVGCLQEALQLATSFAQLR;QIWQNLGLDDTK;SIDTGMGLER;VDDSSEDKTEFTVK;VGAEDADGIDMAYR</t>
  </si>
  <si>
    <t>DVSAQATGK;EIADLGEALATAVIPQWQK;GAMSTQQIK;GLEVTDDSPK;GLVVDMDGFEEERK;GTGARPYTGK;HNDLDDVGK;LVSVLQNK;MALELLTQEFGIPIER;MDSTLTASEIR;NVGCLQEALQLATSFAQLR;VDDSSEDKTEFTVK;VGAEDADGIDMAYR</t>
  </si>
  <si>
    <t>GAMSTQQIK;GLEVTDDSPK;SVLGEADQK;VGAEDADGIDMAYR</t>
  </si>
  <si>
    <t>Isoform 2 of Alanine--tRNA ligase, cytoplasmic OS=Homo sapiens AARS</t>
  </si>
  <si>
    <t>P49588-2</t>
  </si>
  <si>
    <t>AVFDETYPDPVR;AVYTQDCPLAAAK;CLSVMEAK;DIINEEEVQFLK;EIADLGEALATAVIPQWQK;FIDFFK;GLEVTDDSPK;GLVVDMDGFEEERK;GSLVAPDR;HNDLDDVGK;IQSLGDSK;ITCLCQVPQNAANR;IVAVTGAEAQK;KAEEIANEMIEAAK;LVSVLQNK;MALELLTQEFGIPIER;MDSTLTASEIR;MSNYDTDLFVPYFEAIQK;NSSHAGAFVIVTEEAIAK;NVGCLQEALQLATSFAQLR;SIDTGMGLER;VDDSSEDKTEFTVK;VGAEDADGIDMAYR</t>
  </si>
  <si>
    <t>Filaggrin-2 OS=Homo sapiens FLG2 PE=1 SV=1</t>
  </si>
  <si>
    <t>FLG2</t>
  </si>
  <si>
    <t>Q5D862</t>
  </si>
  <si>
    <t>FSNSSSSNEFSK;HQEEESETEEDEEDTPGHK;QDGECGTLSK;QGNLSSSGNQEGSQKR;QSSYGQHGSGSSQSSGYGQYGSR;SGQSSYGQHSSGSSQSSGYGQHGSR;SSGFGQHESR</t>
  </si>
  <si>
    <t>ASHFQSHSSER;ENGQPQNCGGQWR;FSNSSSSNEFSK;HQEEESETEEDEEDTPGHK;HSQSGQGQSTQTGSR;LGSSCSGSGDSGR;QETTHGQTINTTR;QGNLSSSGNQEGSQK;QSSYGQHGSGSSQSSGYGQYGSR;SGQSSYGQHSSGSSQSSGYGQHGSR;SGSGQSSGFGQHGSGSGQSSGFGQHESGSGK;SHQSSYGQHGSGSSQSSGYGQHGSSSGQTSGFGQHR;SSGFGQHESR;SSQSNYGQHGSGSSQSSGYGQHGSSSGQTTGFGQHR;SVVTVIDVFYK</t>
  </si>
  <si>
    <t>FSNSSSSNEFSK</t>
  </si>
  <si>
    <t>SGQSSYGQHSSGSSQSSGYGQHGSR</t>
  </si>
  <si>
    <t>ASHFQSHSSER;FSNSSSSNEFSK;HQEEESETEEDEEDTPGHK;QSSYGQHGSGSSQSSGYGQYGSR</t>
  </si>
  <si>
    <t>ELHPVLK;FSNSSSSNEFSK;HQEEESETEEDEEDTPGHK;QDGECGTLSK;QGNLSSSGNQEGSQK;QSSYGQHGSGSSQSSGYGQYGSR;SGQSSYGQHSSGSSQSSGYGQHGSR;SGSGQSSGFGQHGSGSGQSSGFGQHESGSGK;SSGFGQHESR</t>
  </si>
  <si>
    <t>26S proteasome non-ATPase regulatory subunit 1 OS=Homo sapiens PSMD1 PE=1 SV=2</t>
  </si>
  <si>
    <t>PSMD1</t>
  </si>
  <si>
    <t>Q99460</t>
  </si>
  <si>
    <t>K136;K292;K20;K310;K124</t>
  </si>
  <si>
    <t>DSDSMETEEK;QAIGIALETR;QCVENADLPEGEK;QDVYDLLK;QFAALVASK;TNLYQDDAVTGEAAGLALGLVMLGSK;TPEASPEPK;TPEASPEPKDQTLK;VSTAVLSITAK</t>
  </si>
  <si>
    <t>AAVESLGFILFR;DSDSMETEEK;DTSEDIEELVEPVAAHGPK;KKEPEPNFQLLDNPAR;LLHVAVSDVNDDVR;LLHVAVSDVNDDVRR;MITSAAGIISLLDEDEPQLK;NAQAIEDMVGYAQETQHEK;QAIGIALETR;QCVENADLPEGEK;QFAALVASK;TPEASPEPK;TPEQCPSVVSLLSESYNPHVR;TVGTPIASVPGSTNTGTVPGSEK;VSTAVLSITAK;YQPFKPLSIGGIIILK</t>
  </si>
  <si>
    <t>AAVESLGFILFR;CIDHYTK;DSDSMETEEK;KKEPEPNFQLLDNPAR;LLHVAVSDVNDDVRR;MEVDEAEKKEEK;MITSAAGIISLLDEDEPQLK;NAQAIEDMVGYAQETQHEK;QAIGIALETR;QCVENADLPEGEK;QDVYDLLK;QFAALVASK;QGALIASALIMIQQTEITCPK;TNLYQDDAVTGEAAGLALGLVMLGSK;TPEASPEPK;TPEQCPSVVSLLSESYNPHVR;VINDKHDDVMAK;VLTMPETCR;VSTAVLSITAK</t>
  </si>
  <si>
    <t>QCVENADLPEGEK;QDVYDLLK;TPEASPEPK;VSTAVLSITAK</t>
  </si>
  <si>
    <t>RuvB-like 1 OS=Homo sapiens RUVBL1 PE=1 SV=1</t>
  </si>
  <si>
    <t>RUVBL1</t>
  </si>
  <si>
    <t>Q9Y265</t>
  </si>
  <si>
    <t>AQTEGINISEEALNHLGEIGTK;AVLLAGPPGTGK;EACGVIVELIK;GLGLDESGLAK;IASHSHVK;LDPSIFESLQK;QAASGLVGQENAR;TALALAIAQELGSK</t>
  </si>
  <si>
    <t>ALESSIAPIVIFASNR;AQTEGINISEEALNHLGEIGTK;AVLLAGPPGTGK;EACGVIVELIK;EHVEEISELFYDAK;GLGLDESGLAK;GTEDITSPHGIPLDLLDR;IASHSHVK;IRAQTEGINISEEALNHLGEIGTK;LDPSIFESLQK;QAASGLVGQENAR;TALALAIAQELGSK;YSVQLLTPANLLAK</t>
  </si>
  <si>
    <t>ALESSIAPIVIFASNR;AQTEGINISEEALNHLGEIGTK;AVLLAGPPGTGK;EACGVIVELIK;EHVEEISELFYDAK;GLGLDESGLAK;GTEDITSPHGIPLDLLDR;IASHSHVK;ILADQQDK;IRAQTEGINISEEALNHLGEIGTK;LDPSIFESLQK;QAASGLVGQENAR;TISHVIIGLK;YSVQLLTPANLLAK</t>
  </si>
  <si>
    <t>AVLLAGPPGTGK;GLGLDESGLAK;LDPSIFESLQK;QAASGLVGQENAR;TMLYTPQEMK</t>
  </si>
  <si>
    <t>Regulator of nonsense transcripts 1 OS=Homo sapiens UPF1 PE=1 SV=2</t>
  </si>
  <si>
    <t>UPF1</t>
  </si>
  <si>
    <t>Q92900</t>
  </si>
  <si>
    <t>K638;K439</t>
  </si>
  <si>
    <t>DETGELSSADEK;ESQTQDNITVR;IAYFTLPK;LQQLKDETGELSSADEK;QGNGPVLVCAPSNIAVDQLTEK;TEAANVEK;VLVEGPLNNLR</t>
  </si>
  <si>
    <t>CFLSWLVK;DFIILSCVR;ENPSATLEDLEKPGVDEEPQHVLLR;ESQTQDNITVR;IPSEQEQLR;LQQLKDETGELSSADEK;NVFLLGFIPAK;QGNGPVLVCAPSNIAVDQLTEK;QITAQQINKLEELWK;RFTAQGLPDLNHSQVYAVK;SREAIDSPVSFLALHNQIR;TVLQRPLSLIQGPPGTGK;TVTSATIVYHLAR;YEDAYQYQNIFGPLVK</t>
  </si>
  <si>
    <t>ESQTQDNITVR;TFAVDETSVSGYIYHK</t>
  </si>
  <si>
    <t>AGAKPDQIGIITPYEGQR;ANEHQGIGFLNDPR;DETGELSSADEK;ENPSATLEDLEKPGVDEEPQHVLLR;ESQTQDNITVR;IPSEQEQLR;NVFLLGFIPAK;RFTAQGLPDLNHSQVYAVK;SREAIDSPVSFLALHNQIR;TEAANVEK;TVLQRPLSLIQGPPGTGK;TVTSATIVYHLAR;VLVEGPLNNLR</t>
  </si>
  <si>
    <t>DETGELSSADEK;ESQTQDNITVR</t>
  </si>
  <si>
    <t>DETGELSSADEK;EAIIPGSVYDR;ESQTQDNITVR;QITAQQINK</t>
  </si>
  <si>
    <t>Glycine--tRNA ligase OS=Homo sapiens GARS PE=1 SV=3</t>
  </si>
  <si>
    <t>GARS</t>
  </si>
  <si>
    <t>P41250</t>
  </si>
  <si>
    <t>K204;K99;K547;K197;K501;K108;K646;K379;K318;K563;K733;K734;K82;K93;K419</t>
  </si>
  <si>
    <t>FADFMVK;SSMDGAGAEEVLAPLR;TFFSFPAVVAPFK;TVNVVQFEPSK;TVNVVQFEPSKGAIGK;VDDSSGSIGR</t>
  </si>
  <si>
    <t>APQVDVDK;AQVSGQSAR;CSVLPLSQNQEFMPFVK;EFTMAEIEHFVDPSEK;ELSEALTR;FADFMVK;GEFTIETEGK;LGDAVEQGVINNTVLGYFIGR;LLEFNQGK;LLEFNQGKLPFAAAQIGNSFR;LPFAAAQIGNSFR;QQGDLVR;SPITGNDLSPPVSFNLMFK;TFFSFPAVVAPFK;TLYVEEVVPNVIEPSFGLGR;TVNVVQFEPSK;VDDSSGSIGR;VREFTMAEIEHFVDPSEK;YPLFEGQETGKK;YPLFEGQETGKKETIEE</t>
  </si>
  <si>
    <t>APQVDVDK;SCYDLSCHAR;TVNVVQFEPSK;VDDSSGSIGR</t>
  </si>
  <si>
    <t>APQVDVDK;GEFTIETEGK;LPFAAAQIGNSFR;TVNVVQFEPSK;VDDSSGSIGR</t>
  </si>
  <si>
    <t>26S proteasome non-ATPase regulatory subunit 1 OS=Homo sapiens PSMD1 PE=1 SV=1</t>
  </si>
  <si>
    <t>A0A087WW66</t>
  </si>
  <si>
    <t>AAVESLGFILFR;DSDSMETEEK;DTSEDIEELVEPVAAHGPK;KKEPEPNFQLLDNPAR;LLHVAVSDVNDDVR;LLHVAVSDVNDDVRR;NAQAIEDMVGYAQETQHEK;QAIGIALETR;QCVENADLPEGEK;QFAALVASK;TPEASPEPK;TPEQCPSVVSLLSESYNPHVR;TVGTPIASVPGSTNTGTVPGSEK;VSTAVLSITAK;YQPFKPLSIGGIIILK</t>
  </si>
  <si>
    <t>AAVESLGFILFR;CIDHYTK;DSDSMETEEK;KKEPEPNFQLLDNPAR;LLHVAVSDVNDDVRR;MEVDEAEKKEEK;NAQAIEDMVGYAQETQHEK;QAIGIALETR;QCVENADLPEGEK;QDVYDLLK;QFAALVASK;QGALIASALIMIQQTEITCPK;TNLYQDDAVTGEAAGLALGLVMLGSK;TPEASPEPK;TPEQCPSVVSLLSESYNPHVR;VINDKHDDVMAK;VLTMPETCR;VSTAVLSITAK</t>
  </si>
  <si>
    <t>60S ribosomal protein L12 OS=Homo sapiens RPL12 PE=1 SV=1</t>
  </si>
  <si>
    <t>RPL12</t>
  </si>
  <si>
    <t>P30050</t>
  </si>
  <si>
    <t>K83</t>
  </si>
  <si>
    <t>CTGGEVGATSALAPK;EILGTAQSVGCNVDGR;IGPLGLSPK;KVGDDIAK;QAQIEVVPSASALIIK</t>
  </si>
  <si>
    <t>CTGGEVGATSALAPK;EILGTAQSVGCNVDGR;HPHDIIDDINSGAVECPAS;HSGNITFDEIVNIAR;IGPLGLSPK;KVGDDIAK;QAQIEVVPSASALIIK</t>
  </si>
  <si>
    <t>CTGGEVGATSALAPK;EILGTAQSVGCNVDGR;EILGTAQSVGCNVDGRHPHDIIDDINSGAVECPAS;HPHDIIDDINSGAVECPAS;HSGNITFDEIVNIAR;IGPLGLSPK;KVGDDIAK;QAQIEVVPSASALIIK</t>
  </si>
  <si>
    <t>CTGGEVGATSALAPK;EILGTAQSVGCNVDGR;HPHDIIDDINSGAVECPAS;IGPLGLSPK</t>
  </si>
  <si>
    <t>DAAFEALGTALK;EGLDEVAGIINDAK;EQHQHSDLDSNQTHSSGTVTSSSSTANIDDLK;FIQPNIGELPTALK;FVTDSNAVVQLK;GEAVQEELLK;GKPAAPGGAGNTGTK;HSMDQTGSK;IEDLEEGQQVIR;ITSELVSK;LDDIFEPVLIPEPK;MQGQSPPAPTR;NLGIPIITVLGDSK;QQTSLFIAR;TSLKEDEDK;TTGEVVSGVVSK;VNDFLAEIFK;YSDADIEPFLK</t>
  </si>
  <si>
    <t>ENPFLRQELLGWLAEK;FIQPNIGELPTALK;GKPAAPGGAGNTGTK;GLEAALVYVENAHVAGK;HSMDQTGSK;ITSELVSK;MQGQSPPAPTR;NAALNTIVTVYNVHGDQVFK;NSSQFFQSYVER;QVEEKPQR;SGPIFIVVPNGK;SQQELEAK;TAASGAAGDK;TSLKEDEDK;VNDFLAEIFK</t>
  </si>
  <si>
    <t>DAAFEALGTALK;EGLAELYEYK;NSSQFFQSYVER;SGPIFIVVPNGK;YSDADIEPFLK</t>
  </si>
  <si>
    <t>Isoform 3 of Eukaryotic peptide chain release factor GTP-binding subunit ERF3A OS=Homo sapiens GSPT1</t>
  </si>
  <si>
    <t>GSPT1</t>
  </si>
  <si>
    <t>P15170-3</t>
  </si>
  <si>
    <t>DMGTVVLGK;ENLSAAFSR;FTLRDEGK;FVKQDQVCIAR;SFVPNMIGGASQADLAVLVISAR;SVVAPPGAPK;TAGTICLETFK</t>
  </si>
  <si>
    <t>DIHFMPCSGLTGANLK;EHAMLAK;ENLSAAFSR;GEFETGFEK;GIEEEEILPGFILCDPNNLCHSGR;GQQLVMMPNK;HFTILDAPGHK;HLIVLINK;HNVEVLGILSDDVETDTVAPGENLK;KGEFETGFEK;KHFTILDAPGHK;MDDPTVNWSNER;QDQVCIAR;SVDGPIRLPIVDK;SVVAPPGAPK;TAGTICLETFK</t>
  </si>
  <si>
    <t>DIHFMPCSGLTGANIK;DMGTVVLGK;GIEEEEILPGFILCDPNNLCHSGR;GQQLVMMPNK;HFTILDAPGHK;HLIVLINK;KGEFETGFEK;MDDPTVNWSNERYEECK;NRETWYLSWALDTNQEERDK;QDQVCIAR;SFVPNMIGGASQADLAVLVISAR;TAGTICLETFK;TFDAQIVIIEHK</t>
  </si>
  <si>
    <t>GEFETGFEK;HFTILDAPGHK;MDDPTVNWSNER</t>
  </si>
  <si>
    <t>Heterogeneous nuclear ribonucleoprotein D0 OS=Homo sapiens HNRNPD PE=1 SV=1</t>
  </si>
  <si>
    <t>HNRNPD</t>
  </si>
  <si>
    <t>Q14103</t>
  </si>
  <si>
    <t>K129;K197</t>
  </si>
  <si>
    <t>FGEVVDCTIK;FGEVVDCTLKLDPITGR;HSEAATAQR;IDASKNEEDEGHSNSSPR;IFVGGLSPDTPEEK;KIFVGGLSPDTPEEK;NEEDEGHSNSSPR</t>
  </si>
  <si>
    <t>FGEVVDCTIK;FGEVVDCTLKLDPITGR;GFCFITFKEEEPVK;GFCFITFKEEEPVKK;GFGFVLFK;HSEAATAQR;IDASKNEEDEGHSNSSPR;IFVGGLSPDTPEEK;IREYFGGFGEVESIELPMDNK;KYHNVGLSK;NEEDEGHSNSSPR</t>
  </si>
  <si>
    <t>FGEVVDCTLK;GFGFVLFK</t>
  </si>
  <si>
    <t>FGEVVDCTLK;GFCFITFKEEEPVK;GFCFITFKEEEPVKK;GFGFVLFK;HSEAATAQREEWK;IDASKNEEDEGHSNSSPR;IFVGGLSPDTPEEK;KYHNVGLSK;MFIGGLSWDTTKK;NEEDEGHSNSSPR</t>
  </si>
  <si>
    <t>IFVGGLSPDTPEEK</t>
  </si>
  <si>
    <t>FGEVVDCTLK;IFVGGLSPDTPEEK;NEEDEGHSNSSPR</t>
  </si>
  <si>
    <t>Peptidyl-prolyl cis-trans isomerase FKBP4 OS=Homo sapiens FKBP4 PE=1 SV=3</t>
  </si>
  <si>
    <t>FKBP4</t>
  </si>
  <si>
    <t>Q02790</t>
  </si>
  <si>
    <t>K274;K409;K313;K76;K378;K222;K426;K250;K83;K354;K387;K244;K88;K28;K181</t>
  </si>
  <si>
    <t>ALELDSNNEK;LQAFSAAIESCNK;TQLAVCQQR;VFVHYTGWLLDGTK;VLQLYPNNK</t>
  </si>
  <si>
    <t>AEASSGDHPTDTEMK;AEASSGDHPTDTEMKEEQK;ATESGAQSAPLPMEGVDISPK;FDSSLDR;FDSSLDRK;FEIGEGENLDLPYGLER;FSFDLGK;GEGYAKPNEGAIVEVALEGYYK;IVSWLEYESSFSNEEAQK;LQAFSAAIESCNK;RGEAHLAVNDFELAR;TQLAVCQQR;VFVHYTGWLLDGTK;VGEVCHITCKPEYAYGSAGSPPK;VLQLYPNNK</t>
  </si>
  <si>
    <t>AEASSGDHPTDTEMK;AEASSGDHPTDTEMKEEQK;AKAEASSGDHPTDTEMKEEQK;AWDIAIATMK;LAEEENK;LQAFSAAIESCNK;RGEAHLAVNDFELAR;TQLAVCQQR;VFVHYTGWLLDGTK;VLQLYPNNK</t>
  </si>
  <si>
    <t>AEASSGDHPTDTEMKEEQK;ALELDSNNEK;ATESGAQSAPLPMEGVDISPK;EGTGTEMPMIGDR;TQLAVCQQR;VLQLYPNNK</t>
  </si>
  <si>
    <t>PDZ and LIM domain protein 5 OS=Homo sapiens PDLIM5 PE=1 SV=5</t>
  </si>
  <si>
    <t>PDLIM5</t>
  </si>
  <si>
    <t>Q96HC4</t>
  </si>
  <si>
    <t>K305;K485</t>
  </si>
  <si>
    <t>ASAAPKPEPVPVQK;EVVKPVPITSPAVSK;GPFLVALGK;KANNSQEPSPQLASSVASTR;QPTVTSVCSETSQELAEGQR;QPTVTSVCSETSQELAEGQRR;TAVNVPRQPTVTSVCSETSQELAEGQR</t>
  </si>
  <si>
    <t>ANNSQEPSPQLASSVASTR;APRPFGSVSSPK;ASAAPKPEPVPVQK;ESEADNTKK;EVVKPVPITSPAVSK;GALYCELCYEK;GPFLVALGK;ILAQITGTEHLK;KANNSQEPSPQLASSVASTR;QPTVTSVCSETSQELAEGQR;QPTVTSVCSETSQELAEGQRR;SWHPEEFNCAHCK;TAVNVPRQPTVTSVCSETSQELAEGQR;VTSTNNMAYNK</t>
  </si>
  <si>
    <t>APRPFGSVSSPK;GPFLVALGK</t>
  </si>
  <si>
    <t>ASAAPKPEPVPVQK;EVVKPVPITSPAVSK;GALYCELCYEK;GPFLVALGK;ILAQITGTEHLK;KANNSQEPSPQLASSVASTR;LIEDTEDWRPR;RLIEDTEDWRPR;RTPMCAHCNQVIR;SPSWQRPNQGVPSTGR;VTSTNNMAYNK;YTEFYHVPTHSDASKK</t>
  </si>
  <si>
    <t>GPFLVALGK</t>
  </si>
  <si>
    <t>EVVKPVPITSPAVSK;FFAPECGR;GPFLVALGK</t>
  </si>
  <si>
    <t>Ubiquitin-like modifier-activating enzyme 6 OS=Homo sapiens UBA6 PE=1 SV=1</t>
  </si>
  <si>
    <t>UBA6</t>
  </si>
  <si>
    <t>A0AVT1</t>
  </si>
  <si>
    <t>GMITVTDPDLIEK;NLVLAGIK;SYTAADATLK</t>
  </si>
  <si>
    <t>ALQLLHCFPLDIR;DDDHNGHIDFITAASNLR;EDFTLLDFINAVK;FDLNEPLHLSFLQNAAK;GMITVTDPDLIEK;IQEFKPSNK;LFCDFGDEFEVLDTTGEEPK;NLVLAGIK;QDVIITALDNVEAR;RPPSPIKFDLNEPLHLSFLQNAAK;SYTAADATLK;VCPTTETIYNDEFYTK;VVQTDETAR</t>
  </si>
  <si>
    <t>KPNVGCQQDSEELLK;LVKPTTEK;NFALLGVGTSK;VVQTDETAR</t>
  </si>
  <si>
    <t>ACIGDTLCQK;AVTIHDTEK;CLANLRPLLDSGTMGTK;EDFTLLDFINAVK;FISADVHGIWSR;IDAHLNK;IQEFKPSNK;IQSGHSLEGCFQVIK;KPDHVPISSEDER;KPNVGCQQDSEELLK;MYSIEPADRFK;NCFLNLAIPIVVFTETTEVRK;NFALLGVGTSK;NLVLAGIK;QDVIITALDNVEAR;SFPAAIEHTIQWAR;VVQTDETARKPDHVPISSEDER;YGIEPTMVVQGVK;YQCVVLTEMK</t>
  </si>
  <si>
    <t>NAIFQLEK</t>
  </si>
  <si>
    <t>AILSNEATK;GMITVTDPDLIEK;LETGQFLTFR</t>
  </si>
  <si>
    <t>26S proteasome non-ATPase regulatory subunit 2 OS=Homo sapiens PSMD2 PE=1 SV=3</t>
  </si>
  <si>
    <t>PSMD2</t>
  </si>
  <si>
    <t>Q13200</t>
  </si>
  <si>
    <t>K343;K551;K441;K168;K66;K858;K350;K41;K228;K107;K286;K105;K860;K119;K292;K397;K178;K754;K27;K31</t>
  </si>
  <si>
    <t>APVQPQQSPAAAPGGTDEKPSGK;ELDIMEPK;EWQELDDAEK;HLAGEVAK;LNILDTLSK;VGQAVDVVGQAGKPK</t>
  </si>
  <si>
    <t>AELATEEFLPVTPILEGFVILRK;APVQPQQSPAAAPGGTDEKPSGK;AVPLALALISVSNPR;DAGDKDKEQELSEEDK;DKEQELSEEDK;ELDIMEPK;EWQELDDAEK;HLAGEVAK;LAQGLTHLGK;LNILDTLSK;LVGSQEELASWGHEYVR;MNLASSFVNGFVNAAFGQDK;QLQDELEMLVER;QMAFMLGR;TITGFQTHTTPVLLAHGER;VGQAVDVVGQAGKPK;VQREPLLTLVK</t>
  </si>
  <si>
    <t>FGGSGSQVDSAR</t>
  </si>
  <si>
    <t>AELATEEFLPVTPILEGFVILRK;APVQPQQSPAAAPGGTDEKPSGK;TITGFQTHTTPVLLAHGER;VQQLLHICSEHFDSK</t>
  </si>
  <si>
    <t>APVQPQQSPAAAPGGTDEKPSGK;DKEQELSEEDK;FGGSGSQVDSAR;HLAGEVAK;TITGFQTHTTPVLLAHGER;VGQAVDVVGQAGKPK</t>
  </si>
  <si>
    <t>14-3-3 protein eta OS=Homo sapiens YWHAH PE=1 SV=4</t>
  </si>
  <si>
    <t>YWHAH</t>
  </si>
  <si>
    <t>Q04917</t>
  </si>
  <si>
    <t>K50;K142;K127;K162;K77;K125</t>
  </si>
  <si>
    <t>DSTLIMQLLR;NLLSVAYK;VLSSIEQK;YLAEVASGEK</t>
  </si>
  <si>
    <t>AVTELNEPLSNEDR;AVTELNEPLSNEDRNLLSVAYK;DSTLIMQLLR;ELETVCNDVLSLLDK;LAEQAER;NLLSVAYK;QAFDDAIAELDTLNEDSYK;VISSIEQK;YLAEVASGEK</t>
  </si>
  <si>
    <t>NLLSVAYK;VLSSIEQK</t>
  </si>
  <si>
    <t>DSTLIMQLLR;LAEQAER;NLLSVAYK;VISSIEQK</t>
  </si>
  <si>
    <t>NLLSVAYK</t>
  </si>
  <si>
    <t>DSTLIMQLLR;LAEQAER;NLLSVAYK;YLAEVASGEK</t>
  </si>
  <si>
    <t>Cysteine and glycine-rich protein 1 OS=Homo sapiens CSRP1 PE=1 SV=3</t>
  </si>
  <si>
    <t>CSRP1</t>
  </si>
  <si>
    <t>P21291</t>
  </si>
  <si>
    <t>K69</t>
  </si>
  <si>
    <t>CSQAVYAAEK;DGELYCK;GLESTTLADK;GLESTTLADKDGEIYCK;GYGYGQGAGTLSTDKGESLGIK;NLDSTTVAVHGEEIYCK;SCFLCMVCK</t>
  </si>
  <si>
    <t>CSQAVYAAEK;DGEIYCK;GLESTTLADK;GLESTTLADKDGEIYCK;GYGYGQGAGTLSTDKGESLGIK;GYGYGQGAGTLSTDKGESLGIKHEEAPGHRPTTNPNASK;HEEAPGHRPTTNPNASK;KCGVCQK;NLDSTTVAVHGEEIYCK;SCFLCMVCK;TVYFAEEVQCEGNSFHK</t>
  </si>
  <si>
    <t>GLESTTLADK;GLESTTLADKDGEIYCK;GYGYGQGAGTLSTDKGESLGIK</t>
  </si>
  <si>
    <t>CSQAVYAAEK;GLESTTLADKDGEIYCK;HEEAPGHRPTTNPNASK;NLDSTTVAVHGEEIYCK;TVYFAEEVQCEGNSFHK</t>
  </si>
  <si>
    <t>CSQAVYAAEK;GFGFGQGAGALVHSE;GLESTTLADK;GYGYGQGAGTLSTDK;HEEAPGHRPTTNPNASK</t>
  </si>
  <si>
    <t>Peroxiredoxin-6 OS=Homo sapiens PRDX6 PE=1 SV=3</t>
  </si>
  <si>
    <t>PRDX6</t>
  </si>
  <si>
    <t>P30041</t>
  </si>
  <si>
    <t>K125;K199;K63;K182;K209</t>
  </si>
  <si>
    <t>DFTPVCTTELGR;DINAYNCEEPTEK;LIALSIDSVEDHLAWSK;LPFPIIDDR;NFDEILR;VVFVFGPDK</t>
  </si>
  <si>
    <t>DFTPVCTTELGR;DGDSVMVLPTIPEEEAK;DINAYNCEEPTEK;ELAILLGMLDPAEK;ELAILLGMLDPAEKDEK;FHDFLGDSWGILFSHPR;LIALSIDSVEDHLAWSK;LPFPIIDDR;LPFPIIDDRNR;LSILYPATTGR;NFDEILR;NRELAILLGMLDPAEKDEK;VVFVFGPDK</t>
  </si>
  <si>
    <t>DINAYNCEEPTEK;ELAILLGMLDPAEK;ELAILLGMLDPAEKDEK;FHDFLGDSWGILFSHPR;LIALSIDSVEDHLAWSK;LPFPIIDDR;LSILYPATTGR;NFDEILR;VVFVFGPDK</t>
  </si>
  <si>
    <t>DFTPVCTTELGR;DGDSVMVLPTIPEEEAK;DINAYNCEEPTEK;LPFPIIDDR;VVFVFGPDK</t>
  </si>
  <si>
    <t>RuvB-like 2 OS=Homo sapiens RUVBL2 PE=1 SV=3</t>
  </si>
  <si>
    <t>RUVBL2</t>
  </si>
  <si>
    <t>Q9Y230</t>
  </si>
  <si>
    <t>K444;K279;K368;K234;K197;K164;K186;K427;K184;K456;K417;K365;K269</t>
  </si>
  <si>
    <t>AAGVVLEMIR;LLIVSTTPYSEK;QASQGMVGQLAAR;TQGFLALFSGDTGEIK;TTEMETIYDLGTK;VYSLFLDESR</t>
  </si>
  <si>
    <t>AVLIAGQPGTGK;EVVHTVSLHEIDVINSR;EYQDAFLFNELK;FVQCPDGELQK;GLGLDDALEPR;GTEVQVDDIK;GTEVQVDDIKR;LLIVSTTPYSEK;QASQGMVGQLAAR;TQGFLALFSGDTGEIK;TTEMETIYDLGTK;VQAGDVITIDK;VYSLFLDESR</t>
  </si>
  <si>
    <t>AVLIAGQPGTGK;EVVHTVSLHEIDVINSR;GLGLDDALEPR;GTSYQSPHGIPIDLLDR;IRGTSYQSPHGIPIDLLDR;TEALTQAFR;TTEMETIYDLGTK;VAEWREEGK;VYSLFLDESR</t>
  </si>
  <si>
    <t>GLGLDDALEPR;GTEVQVDDIK;GTSYQSPHGIPIDLLDR;LLIVSTTPYSEK;TTEMETIYDLGTK;VQAGDVITIDK</t>
  </si>
  <si>
    <t>ALTSEIALLQSR;ATSFLLALEPELEAR;DVPAYSQDTFK;FPLFGGWK;FVDHVFDEQVIDSLTVK;GEDEEENNLEVR;HFDETVNR;LPVALDPGAK;SLETEHK;TEGSDLCDR;VACITEQVLTLVNKR;VTAEVVLAHLGGGSTSR</t>
  </si>
  <si>
    <t>ALTSEIALLQSR;ATSFLLALEPELEAR;DTYIENEK;DVPAYSQDTFK;FPLFGGWK;HFDETVNR;RTVDLSSHLAK;SLETEHK;TEGSDLCDR;THYIVGYNLPSYEYLYNLGDQYALK;VACITEQVLTLVNKR;VTAEVVLAHLGGGSTSR;YDYQRQPDSGISSIR</t>
  </si>
  <si>
    <t>ALTSEIALLQSR;DVPAYSQDTFK;GEDEEENNLEVR;SEDLLDYGPFR;TEGSDLCDR</t>
  </si>
  <si>
    <t>Heterogeneous nuclear ribonucleoprotein M (Fragment) OS=Homo sapiens HNRNPM PE=1 SV=1</t>
  </si>
  <si>
    <t>HNRNPM</t>
  </si>
  <si>
    <t>M0QZM1</t>
  </si>
  <si>
    <t>FGSGMNMGR;INGGGGGSVPGIER;MGANNLER;MGANSLER;VGQTIER</t>
  </si>
  <si>
    <t>EVFSMAGVVVR;FGSGMNMGR;INGGGGGSVPGIER;MGAGMGFGLER;MGANNLER;MGANSLER;MGPAMGPALGAGIER;VGQTIER</t>
  </si>
  <si>
    <t>INGGGGGSVPGIER;MGAGLGHGMDR;MGANSLER;MGPAMGPALGAGIER</t>
  </si>
  <si>
    <t>FGSGMNMGR;GIGMGNIGPAGMGMEGIGFGINK;MGANSLER;MGLSMER;MGLVMDR;MGPAMGPALGAGIER;MGPLGLDHMASSIER;MVPAGMGAGLER;VGQTIER</t>
  </si>
  <si>
    <t>FGSGMNMGR;INGGGGGSVPGIER;MGPAMGPALGAGIER</t>
  </si>
  <si>
    <t>INGGGGGSVPGIER;MGAGLGHGMDR;MGAGMGFGLER;MGANSLER;MGPAMGPALGAGIER</t>
  </si>
  <si>
    <t>Cytoplasmic dynein 1 intermediate chain 2 OS=Homo sapiens DYNC1I2 PE=1 SV=3</t>
  </si>
  <si>
    <t>DYNC1I2</t>
  </si>
  <si>
    <t>Q13409</t>
  </si>
  <si>
    <t>EAVAPVQEESDLEK;EAVAPVQEESDLEKK;ETQTPVMAQPKEDEEEDDDVVAPKPPIEPEEEK;SVSTPSEAGSQDSGDGAVGSR;TLAEINANRADAEEEAATRIPA</t>
  </si>
  <si>
    <t>ADAEEEAATR;APPHELTEEEK;DLEDKEGEIQAGAK;EAVAPVQEESDLEK;EAVAPVQEESDLEKK;EDEEEDDDVVAPKPPIEPEEEK;EGEIQAGAK;EIAVGDSEGQIVIYDVGEQIAVPR;ETQTPVMAQPK;ETQTPVMAQPKEDEEEDDDVVAPKPPIEPEEEK;KDEENDSKAPPHELTEEEK;QQILHSEEFLSFFDHSTR;SVSTPSEAGSQDSGDGAVGSR</t>
  </si>
  <si>
    <t>SVSTPSEAGSQDSGDGAVGSR</t>
  </si>
  <si>
    <t>EAVAPVQEESDLEK;EGEIQAGAK;LAQIREEK;QQILHSEEFLSFFDHSTR;TLAEINANRADAEEEAATRIPA</t>
  </si>
  <si>
    <t>EAVAPVQEESDLEK;SVSTPSEAGSQDSGDGAVGSR</t>
  </si>
  <si>
    <t>EAVAPVQEESDLEK;EDEEEDDDVVAPKPPIEPEEEK;ETQTPVMAQPK;ETQTPVMAQPKEDEEEDDDVVAPKPPIEPEEEK;SVSTPSEAGSQDSGDGAVGSR</t>
  </si>
  <si>
    <t>SWI/SNF complex subunit SMARCC1 OS=Homo sapiens SMARCC1 PE=1 SV=3</t>
  </si>
  <si>
    <t>SMARCC1</t>
  </si>
  <si>
    <t>Q92922</t>
  </si>
  <si>
    <t>K880;K925;K882;K716;K948;K829;K588;K893;K592;K910;K428;K906;K905;K421</t>
  </si>
  <si>
    <t>AALEEFSR;ALPEFFNGK;EQDSEVSEDTK;EQDSEVSEDTKSEEK;SLVALLVETQMK;TPEIYLAYR</t>
  </si>
  <si>
    <t>AENKVENETDEGDK;AENKVENETDEGDKAQDGENEK;EKPVDLQNFGLR;EQDSEVSEDTK;EQDSEVSEDTKSEEK;FWESPETVSQLDSVR;KVEHEISEGNVATAAAAALASAATK;NFMIDTYR;QNFHMEQLK;SLVALLVETQMK;SQKEEDEQEDLTK;TQDECILHFLR;VREEVPLELVEAHVK</t>
  </si>
  <si>
    <t>NLTGDVCAVMR</t>
  </si>
  <si>
    <t>AENKVENETDEGDKAQDGENEK;ALPEFFNGK;EKPVDLQNFGLR;EQDSEVSEDTK;EQDSEVSEDTKSEEK;HLAAVEERK;HVTNPAFTK;RHQGTFTDEK;SQKEEDEQEDLTK;TPEIYLAYR;TQDECILHFLR;VREEVPLELVEAHVK;VSEHVGSR</t>
  </si>
  <si>
    <t>AALEEFSR;EQDSEVSEDTK;LNPQEYLTSTACR</t>
  </si>
  <si>
    <t>Ran-specific GTPase-activating protein OS=Homo sapiens RANBP1 PE=1 SV=1</t>
  </si>
  <si>
    <t>RANBP1</t>
  </si>
  <si>
    <t>P43487</t>
  </si>
  <si>
    <t>K68;K76;K111;K183;K150;K134</t>
  </si>
  <si>
    <t>EETKEDAEEKQ;FASENDLPEWK;FASENDLPEWKER;FLNAENAQK;FLNAENAQKFK;LEALSVKEETK;TLEEDEEELFK</t>
  </si>
  <si>
    <t>AWVWNTHADFADECPKPELLAIR;DTHEDHDTSTENTDESNHDPQFEPIVSLPEQEIK;FASENDLPEWK;FLNAENAQK;ICANHYITPMMELKPNAGSDR;LEALSVKEETK;LEALSVKEETKEDAEEK;TLEEDEEELFK</t>
  </si>
  <si>
    <t>DTHEDHDTSTENTDESNHDPQFEPIVSLPEQEIK;EETKEDAEEKQ;ERGTGDVK;FASENDLPEWK;FLNAENAQK;ICANHYITPMMELKPNAGSDR;KAGSGKNDHAEK;TLEEDEEELFK</t>
  </si>
  <si>
    <t>FASENDLPEWK;FLNAENAQK;TLEEDEEELFK</t>
  </si>
  <si>
    <t>Ubiquitin carboxyl-terminal hydrolase isozyme L1 OS=Homo sapiens UCHL1 PE=1 SV=2</t>
  </si>
  <si>
    <t>UCHL1</t>
  </si>
  <si>
    <t>P09936</t>
  </si>
  <si>
    <t>K71;K4;K115;K157;K83;K78;K135</t>
  </si>
  <si>
    <t>FSAVALCK;LGFEDGSVLK;MPFPVNHGASSEDTLLK;NEAIQAAHDAVAQEGQCR;QFLSETEK;QTIGNSCGTIGLIHAVANNQDK</t>
  </si>
  <si>
    <t>EFTEREQGEVR;FSAVALCK;LGFEDGSVLK;MPFPVNHGASSEDTLLK;NEAIQAAHDAVAQEGQCR;NEAIQAAHDAVAQEGQCRVDDK;QFLSETEK;QTIGNSCGTIGLIHAVANNQDK</t>
  </si>
  <si>
    <t>FSAVALCK;LGFEDGSVLK;MPFPVNHGASSEDTLLK;NEAIQAAHDAVAQEGQCRVDDK;QTIGNSCGTIGLIHAVANNQDK</t>
  </si>
  <si>
    <t>LGFEDGSVLK;MPFPVNHGASSEDTLLK;QFLSETEK</t>
  </si>
  <si>
    <t>AHDGGIYAISWSPDSTHLLSASGDK;CFSIDNPGYEPEVVAVHPGGDTVAIGGVDGNVR;FGAVFLWDSGSSVGEITGHNK;GHTNQVSR;IAVVGEGR;KVFASLPQVER;LATGSDDNCAAFFEGPPFK;LHHVSSLAWLDEHTLVTTSHDASVK;LYSILGTTLK;LYSILGTTLKDEGK;NIDNPALADIYTEHAHQVVVAK;SIQCLTVHKNGGK;VFASLPQVER;VVTVFSVADGYSENNVFYGHHAK;YEYQPFAGK</t>
  </si>
  <si>
    <t>AHDGGIYAISWSPDSTHLLSASGDK;LYSILGTTLK;LYSILGTTLKDEGK;NIDNPALADIYTEHAHQVVVAK;RIAVVGEGR;RIAVVGEGREK;VFASLPQVER;VVTVFSVADGYSENNVFYGHHAK;YEYQPFAGK</t>
  </si>
  <si>
    <t>VFASLPQVER;YEYQPFAGK</t>
  </si>
  <si>
    <t>Glutathione S-transferase P OS=Homo sapiens GSTP1 PE=1 SV=2</t>
  </si>
  <si>
    <t>GSTP1</t>
  </si>
  <si>
    <t>P09211</t>
  </si>
  <si>
    <t>K191;K82;K128;K121</t>
  </si>
  <si>
    <t>ASCLYGQLPK;DQQEAALVDMVNDGVEDLR;FQDGDLTLYQSNTILR</t>
  </si>
  <si>
    <t>AFLASPEYVNLPINGNGK;AFLASPEYVNLPINGNGKQ;ALPGQLKPFETLLSQNQGGK;ASCLYGQLPK;DQQEAALVDMVNDGVEDLR;FQDGDLTLYQSNTILR</t>
  </si>
  <si>
    <t>DQQEAALVDMVNDGVEDLR</t>
  </si>
  <si>
    <t>ALPGQLKPFETLLSQNQGGK;ASCLYGQLPK;DQQEAALVDMVNDGVEDLR;FQDGDLTLYQSNTILR;MLLADQGQSWKEEVVTVETWQEGSLK</t>
  </si>
  <si>
    <t>ASCLYGQLPK</t>
  </si>
  <si>
    <t>Isoform 3 of Large proline-rich protein BAG6 OS=Homo sapiens BAG6</t>
  </si>
  <si>
    <t>BAG6</t>
  </si>
  <si>
    <t>P46379-3</t>
  </si>
  <si>
    <t>K1082;K80;K22;K40;K56;K1079;K1063</t>
  </si>
  <si>
    <t>AAGARPLTSPESLSR;AGSSESIAAFIQR;DLEAPEVQESYR;EHIAASVSIPSEK;GPGASVHDR</t>
  </si>
  <si>
    <t>AAGARPLTSPESLSR;AGSSESIAAFIQR;APPQTHLPSGASSGTGSASATHGGGSPPGTR;ENASPAPGTTAEEAMSR;ESFSLVQVQPGVDIIR;KLQEYNVGGK;LLGNTFVALSDLR;LQEYNVGGK;SFFHQHYLGGQEPTPSNIR;VIHLVER</t>
  </si>
  <si>
    <t>AAGARPLTSPESLSR</t>
  </si>
  <si>
    <t>KLQEYNVGGK;LINLVGESLR;LLGNTFVALSDLR;LQEYNVGGK;RLQEDPNYSPQRFPNAQR;SFFHQHYLGGQEPTPSNIR;TLDSQTR;TNLEFLQEQFNSIAAHVLHCTDSGFGAR;VKPQPPLSDAYLSGMPAK</t>
  </si>
  <si>
    <t>APPQTHLPSGASSGTGSASATHGGGSPPGTR;DLEAPEVQESYR;ENASPAPGTTAEEAMSR;EPMEAEEVEER;LINLVGESLR</t>
  </si>
  <si>
    <t>Ribonuclease inhibitor OS=Homo sapiens RNH1 PE=1 SV=2</t>
  </si>
  <si>
    <t>RNH1</t>
  </si>
  <si>
    <t>P13489</t>
  </si>
  <si>
    <t>K86;K173;K283;K454;K452;K89;K287;K226</t>
  </si>
  <si>
    <t>ELSLAGNELGDEGAR</t>
  </si>
  <si>
    <t>DLCGIVASK;DSPCQLEALK;ELCQGLGQPGSVLR;ELDLSNNCLGDAGILQLVESVR;ELSLAGNELGDEGAR;ELTVSNNDINEAGVR;LDDCGLTEAR;LGDVGMAELCPGLLHPSSR;LSLQNCCLTGAGCGVLSSTLR;SNELGDVGVHCVLQGLQTPSCK;VNPALAELNLR;WAELLPLLQQCQVVR</t>
  </si>
  <si>
    <t>DSPCQLEALK;ELCQGLGQPGSVLR;ELDLSNNCLGDAGILQLVESVR;ELSLAGNELGDEGAR;ELTVSNNDINEAGVR;LDDCGLTEAR;LESCGVTSDNCR;LLCETLLEPGCQLESLWVK;SNELGDVGVHCVLQGLQTPSCK;VLWLADCDVSDSSCSSLAATLLANHSLR;VNPALAELNLR;WAELLPLLQQCQVVR</t>
  </si>
  <si>
    <t>ELSLAGNELGDEGAR;ELTVSNNDINEAGVR;LDDCGLTEAR;VNPALAELNLR</t>
  </si>
  <si>
    <t>APDFVFYAPR;EAQDDLVK;ELSEQIQR;FYPEDVAEELIQDITQK;IGFPWSEIR;QLFDQVVK;QQLETEK;RKPDTIEVQQMK;SQEQLAAELAEYTAK</t>
  </si>
  <si>
    <t>APDFVFYAPR;EGILSDEIYCPPETAVLLGSYAVQAK;IGFPWSEIR;KAPDFVFYAPR;QAVDQIK;QLFDQVVK;QLLTLSSELSQARDENK;QQLETEK;RKPDTIEVQQMK;RRKPDTIEVQQMK</t>
  </si>
  <si>
    <t>APDFVFYAPR;ELSEQIQR;IALLEEAR;IGFPWSEIR;RKPDTIEVQQMK;SGYLSSER</t>
  </si>
  <si>
    <t>Heterogeneous nuclear ribonucleoprotein A3 OS=Homo sapiens HNRNPA3 PE=1 SV=2</t>
  </si>
  <si>
    <t>HNRNPA3</t>
  </si>
  <si>
    <t>P51991</t>
  </si>
  <si>
    <t>EDSVKPGAHLTVK;IETIEVMEDR</t>
  </si>
  <si>
    <t>EDSVKPGAHLTVK;EDTEEYNLR;GFAFVTFDDHDTVDK;IETIEVMEDR;IFVGGIKEDTEEYNLR;LFIGGLSFETTDDSLREHFEK;RGFAFVTFDDHDTVDK;YGKIETIEVMEDR;YHTINGHNCEVK</t>
  </si>
  <si>
    <t>EDSVKPGAHLTVK;EDSVKPGAHLTVKK;GFAFVTFDDHDTVDK;GFGFVTYSCVEEVDAAMCARPHK;IFVGGIKEDTEEYNLR;IFVGGIKEDTEEYNLRDYFEK;MEVKPPPGRPQPDSGR;RGFAFVTFDDHDTVDK;SSGSPYGGGYGSGGGSGGYGSR;WGTLTDCVVMRDPQTK;YHTINGHNCEVK;YHTINGHNCEVKK</t>
  </si>
  <si>
    <t>EDSVKPGAHLTVK;EDTEEYNLR;IETIEVMEDR;SSGSPYGGGYGSGGGSGGYGSR</t>
  </si>
  <si>
    <t>Core histone macro-H2A.1 OS=Homo sapiens H2AFY PE=1 SV=4</t>
  </si>
  <si>
    <t>H2AFY</t>
  </si>
  <si>
    <t>O75367</t>
  </si>
  <si>
    <t>K117;K116;K18;K235;K251;K189;K167;K123</t>
  </si>
  <si>
    <t>AASADSTTEGTPADGFTVLSTK;AGVIFPVGR;AISSYFVSTMSSSIK;HILLAVANDEELNQLLK</t>
  </si>
  <si>
    <t>AASADSTTEGTPADGFTVLSTK;AGVIFPVGR;DDLGNTLEK;EFVEAVLELR;FVIHCNSPVWGADKCEELLEK;GVTIASGGVLPNIHPELLAK;HILLAVANDEELNQLLK;LEAIITPPPAK;NCLALADDK;NGPLEVAGAAVSAGHGLPAK;QTAAQLILK;SIAFPSIGSGR</t>
  </si>
  <si>
    <t>NGPLEVAGAAVSAGHGLPAK</t>
  </si>
  <si>
    <t>AASADSTTEGTPADGFTVLSTK;FVIHCNSPVWGADKCEELLEK;GVTIASGGVLPNIHPELLAK;HILLAVANDEELNQLLK</t>
  </si>
  <si>
    <t>AASADSTTEGTPADGFTVLSTK;SIAFPSIGSGR</t>
  </si>
  <si>
    <t>Protein ERGIC-53 OS=Homo sapiens LMAN1 PE=1 SV=2</t>
  </si>
  <si>
    <t>LMAN1</t>
  </si>
  <si>
    <t>P49257</t>
  </si>
  <si>
    <t>DIDNLVQR;YVSSLTEEISK;YVSSLTEEISKR</t>
  </si>
  <si>
    <t>DIDNLVQR;GHPDLQGQPAEEIFESVGDR;GHPDLQGQPAEEIFESVGDRELR;NNPAIVIIGNNGQIHYDHQNDGASQALASCQR;NSMSETVR;QVFEGQNR;RDIDNLVQR;RGAGMPGQHGQITQQELDTVVK;TQHEILR;YQEEFEHFQQELDK</t>
  </si>
  <si>
    <t>YVSSLTEEISKR</t>
  </si>
  <si>
    <t>EHLHIVK;GPHLVQSDGTVPFWAHAGNAIPSSDQIR;LVSGMQHPGSAGGVYETTQHFIDIK;NNPAIVIIGNNGQIHYDHQNDGASQALASCQR;YQEEFEHFQQELDK</t>
  </si>
  <si>
    <t>QVFEGQNR;YVSSLTEEISK</t>
  </si>
  <si>
    <t>Isoform 2 of Heterogeneous nuclear ribonucleoprotein D0 OS=Homo sapiens HNRNPD</t>
  </si>
  <si>
    <t>Q14103-2</t>
  </si>
  <si>
    <t>K100;K110;K178;K95;K199;K91;K164</t>
  </si>
  <si>
    <t>FGEVVDCTIK;FGEVVDCTLKLDPITGR;IDASKNEEDEGK;IFVGGLSPDTPEEK;KIFVGGLSPDTPEEK</t>
  </si>
  <si>
    <t>FGEVVDCTIK;FGEVVDCTLKLDPITGR;GFCFITFKEEEPVK;GFCFITFKEEEPVKK;GFGFVLFK;IDASKNEEDEGK;IFVGGLSPDTPEEK;IREYFGGFGEVESIELPMDNK;KYHNVGLSK</t>
  </si>
  <si>
    <t>FGEVVDCTLK;GFCFITFKEEEPVK;GFCFITFKEEEPVKK;GFGFVLFK;IFVGGLSPDTPEEK;KYHNVGLSK;MFIGGLSWDTTKK</t>
  </si>
  <si>
    <t>FGEVVDCTLK;IFVGGLSPDTPEEK</t>
  </si>
  <si>
    <t>60S acidic ribosomal protein P0 OS=Homo sapiens RPLP0 PE=1 SV=1</t>
  </si>
  <si>
    <t>RPLP0</t>
  </si>
  <si>
    <t>P05388</t>
  </si>
  <si>
    <t>K16;K38;K266;K77;K92;K297;K146;K57;K264;K26;K106</t>
  </si>
  <si>
    <t>AGAIAPCEVTVPAQNTGLGPEK;GNVGFVFTK;GTIEILSDVQLIK;NVASVCLQIGYPTVASVPHSIINGYK;TSFFQALGITTK</t>
  </si>
  <si>
    <t>AFLADPSAFVAAAPVAAATTAAPAAAAAPAK;AGAIAPCEVTVPAQNTGLGPEK;CFIVGADNVGSK;EDLTEIRDMLLANK;GHLENNPALEK;GNVGFVFTK;GTIEILSDVQLIK;IIQLLDDYPK;TSFFQALGITTK</t>
  </si>
  <si>
    <t>AFLADPSAFVAAAPVAAATTAAPAAAAAPAK;AGAIAPCEVTVPAQNTGLGPEK;EDLTEIRDMLLANK;GHLENNPALEK;GNVGFVFTK;IIQLLDDYPK;TSFFQALGITTK</t>
  </si>
  <si>
    <t>AGAIAPCEVTVPAQNTGLGPEK;GHLENNPALEK;GNVGFVFTK;IIQLLDDYPK</t>
  </si>
  <si>
    <t>Ubiquitin carboxyl-terminal hydrolase OS=Homo sapiens UCHL1 PE=1 SV=1</t>
  </si>
  <si>
    <t>D6R956</t>
  </si>
  <si>
    <t>LGFEDGSVLK;MPFPVNHGASSEDTLLK;NEAIQAAHDAVAQEGQCR;QFLSETEK;QTIGNSCGTIGLIHAVANNQDK</t>
  </si>
  <si>
    <t>LGFEDGSVLK;MPFPVNHGASSEDTLLK;NEAIQAAHDAVAQEGQCR;NEAIQAAHDAVAQEGQCRVDDK;QFLSETEK;QTIGNSCGTIGLIHAVANNQDK</t>
  </si>
  <si>
    <t>LGFEDGSVLK;MPFPVNHGASSEDTLLK;NEAIQAAHDAVAQEGQCRVDDK;QTIGNSCGTIGLIHAVANNQDK</t>
  </si>
  <si>
    <t>Isoform 3 of Heterogeneous nuclear ribonucleoprotein A/B OS=Homo sapiens HNRNPAB</t>
  </si>
  <si>
    <t>HNRNPAB</t>
  </si>
  <si>
    <t>Q99729-3</t>
  </si>
  <si>
    <t>K102;K119;K87;K169;K155;K83;K232;K92;K126;K131</t>
  </si>
  <si>
    <t>EVYQQQQYGSGGR;FGEVVDCTIK;FGEVVDCTIKMDPNTGR;GSGGGGGGGGQGSTNYGK;IFVGGLNPEATEEK</t>
  </si>
  <si>
    <t>EVYQQQQYGSGGR;FGEVVDCTIK;GFGFILFK;GFVFITFKEEEPVK;GFVFITFKEEEPVKK;GSGGGGGGGGQGSTNYGK;IFVGGLNPEATEEK;KFHTVSGSK</t>
  </si>
  <si>
    <t>FGEVVDCTLK</t>
  </si>
  <si>
    <t>EVYQQQQYGSGGR;FGEVVDCTLK;GFVFITFKEEEPVK;IFVGGLNPEATEEK;KFHTVSGSK;MFVGGLSWDTSKK</t>
  </si>
  <si>
    <t>EVYQQQQYGSGGR;FGEVVDCTLK;GFGFILFK;GSGGGGGGGGQGSTNYGK;IFVGGLNPEATEEK</t>
  </si>
  <si>
    <t>Protein RCC2 OS=Homo sapiens RCC2 PE=1 SV=2</t>
  </si>
  <si>
    <t>RCC2</t>
  </si>
  <si>
    <t>Q9P258</t>
  </si>
  <si>
    <t>K368;K320;K92;K377</t>
  </si>
  <si>
    <t>AGGAAVVITEPEHTK;SSTAAQEVK</t>
  </si>
  <si>
    <t>AAAAAWEEPSSGNGTAR;AGGAAVVITEPEHTK;AVQDLCGWR;DVACGANHTLVLDSQK;GNLYSFGCPEYGQLGHNSDGK;LIEGLSHEVIVSAACGR;NHTLALTETGSVFAFGENK;VAIFIEK;VFSWGFGGYGR</t>
  </si>
  <si>
    <t>AAAAAWEEPSSGNGTAR;AARPATAGK;AGGAAVVITEPEHTK;AQRIEYDCELVPR;AVQDLCGWR;GNLYSFGCPEYGQLGHNSDGK;GQLGHGDTK;GQLLIFGATNWDLIGRK;KLPEYNPR;LGHAEQKDEMVPR;LIEGLSHEVIVSAACGR;SSTAAQEVK;VFSWGFGGYGR</t>
  </si>
  <si>
    <t>AGGAAVVITEPEHTK</t>
  </si>
  <si>
    <t>Rab GDP dissociation inhibitor alpha OS=Homo sapiens GDI1 PE=1 SV=2</t>
  </si>
  <si>
    <t>GDI1</t>
  </si>
  <si>
    <t>P31150</t>
  </si>
  <si>
    <t>K137;K221;K54;K435;K437;K210;K269</t>
  </si>
  <si>
    <t>FDLGQDVIDFTGHALALYR;KFDLGQDVIDFTGHALALYR</t>
  </si>
  <si>
    <t>EVEPALELLEPIDQK;FLVFVANFDENDPK;FQLLEGPPESMGR;NTNDANSCQIIIPQNQVNR;SPYLYPLYGLGELPQGFAR;TDDYLDQPCLETVNR;TFEGVDPQTTSMR;VVEGSFVYK;YIAIASTTVETTDPEK</t>
  </si>
  <si>
    <t>EVEPALELLEPIDQK;FLMANGQLVK;KFDLGQDVIDFTGHALALYR;LYSESLAR;MLLYTEVTR;RFQLLEGPPESMGR;SPYLYPLYGLGELPQGFAR;TDDYLDQPCLETVNR;TFEGVDPQTTSMR;YIAIASTTVETTDPEK;YIAIASTTVETTDPEKEVEPALELLEPIDQK</t>
  </si>
  <si>
    <t>EVEPALELLEPIDQK;TFEGVDPQTTSMR</t>
  </si>
  <si>
    <t>Epiplakin OS=Homo sapiens EPPK1 PE=1 SV=2</t>
  </si>
  <si>
    <t>EPPK1</t>
  </si>
  <si>
    <t>P58107</t>
  </si>
  <si>
    <t>K2833;K97;K680;K574</t>
  </si>
  <si>
    <t>EGQGEGETQEAAAATAAAR;VLADPSDDTK</t>
  </si>
  <si>
    <t>AVPVWDVLASGYVSR;EGQGEGETQEAAAAAAAAR;EGQGEGETQEAAAATAAAR;GFFDPNTHENLTYLQLLER;GFFDPNTHENLTYLQLLQR;GFFDPNTHENLTYVQLLR;GSAVHQLSEELR;LLEAQIATGGVIDPVHSHR;LSVEEAVAAGVVGGEIQEK;RYLEGTSCIAGVLVPAK;TLQEVTEMDSVK;VLADPSDDTK</t>
  </si>
  <si>
    <t>AGTLTVEELGATLTSLLAQAQAQAR;EGQGEGETQEAAAAAAAAR;EGQGEGETQEAAAATAAAR;GFFDPNTHENLTYLQLLER;GFFDPNTHENLTYLQLLQR;YRAGTLTVEELGATLTSLLAQAQAQAR</t>
  </si>
  <si>
    <t>EGQGEGETQEAAAAAAAAR;EGQGEGETQEAAAATAAAR;ELSEQLGQAER;VIEETEER;VPVDVAYR</t>
  </si>
  <si>
    <t>AFAAQEDLEK;APDFVFYAPR;AQLENEK;IGFPWSEIR;NQEQLAAELAEFTAK;QLFDQVVK;QLQALSSELAQARDETK;RKPDTIEVQQMK</t>
  </si>
  <si>
    <t>APDFVFYAPR;FFPEDVSEELIQEITQR;IGFPWSEIR;ILALCMGNHELYMR;IQNWHEEHR;KAPDFVFYAPR;QLFDQVVK;RKPDTIEVQQMK;RRKPDTIEVQQMK</t>
  </si>
  <si>
    <t>APDFVFYAPR;IGFPWSEIR;RKPDTIEVQQMK</t>
  </si>
  <si>
    <t>SUMO-activating enzyme subunit 2 OS=Homo sapiens UBA2 PE=1 SV=2</t>
  </si>
  <si>
    <t>UBA2</t>
  </si>
  <si>
    <t>Q9UBT2</t>
  </si>
  <si>
    <t>K324;K253;K257;K65;K472;K336;K77;K245;K271;K316;K420;K467;K241</t>
  </si>
  <si>
    <t>ASNEDGDIK;ESVLQFYPK;LQADDFLQDYTLLINILHSEDLGK;VLVVGAGGIGCELLK;VTVLTLQDK</t>
  </si>
  <si>
    <t>ADPEAAWEPTEAEAR;ASNEDGDIK;DQQVLDVK;DVEFEVVGDAPEK;ESVLQFYPK;FAMVAPDVQIEDGK;GTILISSEEGETEANNHK;TFPGCTIR;VLVVGAGGIGCELLK;VTVLTLQDK</t>
  </si>
  <si>
    <t>ASNEDGDIK;ELAEAVAGGR;ESVLQFYPK;FAMVAPDVQIEDGK;KGVTECYECHPKPTQR;LLVPCALDPPNPNCYVCASKPEVTVR;LQADDFLQDYTLLINILHSEDLGK;MCLAADVPLIESGTAGYLGQVTTIK;YLFNQLFGEEDADQEVSPDRADPEAAWEPTEAEAR</t>
  </si>
  <si>
    <t>ADPEAAWEPTEAEAR;ESVLQFYPK;FAMVAPDVQIEDGK</t>
  </si>
  <si>
    <t>Threonine--tRNA ligase, cytoplasmic OS=Homo sapiens TARS PE=1 SV=3</t>
  </si>
  <si>
    <t>TARS</t>
  </si>
  <si>
    <t>P26639</t>
  </si>
  <si>
    <t>K288;K712;K222;K306;K549;K529;K504;K279;K717;K65;K313;K543;K243;K91;K75</t>
  </si>
  <si>
    <t>AEHDSILAEK;DQELYFFHELSPGSCFFLPK;ISGTVNIR;IYGISFPDPK;QVMVVPVGPTCDEYAQK</t>
  </si>
  <si>
    <t>ADMETLQR;AEHDSILAEK;AILGSVER;ETLLAMFK;FLGDIEVWDQAEK;GFQEVVTPNIFNSR;NELSGALTGLTR;QLENSLNEFGEK;TISETIER;TTPYQIACGISQGLADNTVIAK;VNTPTTTVYR</t>
  </si>
  <si>
    <t>AEHDSILAEK;FLGDIEVWDQAEK;MGGEEKPIGAGEEK</t>
  </si>
  <si>
    <t>AEHDSILAEK;IYGISFPDPK;MGGEEKPIGAGEEK;NELSGALTGLTR</t>
  </si>
  <si>
    <t>Cysteine and glycine-rich protein 2 OS=Homo sapiens CSRP2 PE=1 SV=3</t>
  </si>
  <si>
    <t>CSRP2</t>
  </si>
  <si>
    <t>Q16527</t>
  </si>
  <si>
    <t>K69;K65</t>
  </si>
  <si>
    <t>CGDSVYAAEK;GFGYGQGAGALVHAQ;NLDSTTVAIHDEEIYCK;SLESTTLTEK;TVYHAEEVQCDGR</t>
  </si>
  <si>
    <t>CCFLCMVCR;CGDSVYAAEK;GFGYGQGAGALVHAQ;GYGYGQGAGTLNMDR;GYGYGQGAGTLNMDRGER;LGIKPESVQPHRPTTNPNTSK;NLDSTTVAIHDEEIYCK;SLESTTLTEK;TVYHAEEVQCDGR</t>
  </si>
  <si>
    <t>CGDSVYAAEK;EGEIYCK;GFGYGQGAGALVHAQ;GYGYGQGAGTLNMDR;LGIKPESVQPHRPTTNPNTSK;TVYHAEEVQCDGR</t>
  </si>
  <si>
    <t>GFGYGQGAGALVHAQ;SLESTTLTEK</t>
  </si>
  <si>
    <t>GFGYGQGAGALVHAQ;GYGYGQGAGTLNMDR;SLESTTLTEK</t>
  </si>
  <si>
    <t>Isoform 2 of Heterogeneous nuclear ribonucleoprotein A/B OS=Homo sapiens HNRNPAB</t>
  </si>
  <si>
    <t>Q99729-2</t>
  </si>
  <si>
    <t>EVYQQQQYGSGGR;FGEVVDCTIK;FGEVVDCTIKMDPNTGR;IFVGGLNPEATEEK</t>
  </si>
  <si>
    <t>EVYQQQQYGSGGR;FGEVVDCTIK;GFGFILFK;GFVFITFKEEEPVK;GFVFITFKEEEPVKK;IFVGGLNPEATEEK;KFHTVSGSK</t>
  </si>
  <si>
    <t>EVYQQQQYGSGGR;FGEVVDCTLK;GFGFILFK;IFVGGLNPEATEEK</t>
  </si>
  <si>
    <t>Chloride intracellular channel protein 1 OS=Homo sapiens CLIC1 PE=1 SV=4</t>
  </si>
  <si>
    <t>CLIC1</t>
  </si>
  <si>
    <t>O00299</t>
  </si>
  <si>
    <t>K119;K49;K138;K20;K113;K57;K131;K166;K135</t>
  </si>
  <si>
    <t>GVTFNVTTVDTK;IGNCPFSQR;LAALNPESNTAGLDIFAK;NSNPALNDNLEK</t>
  </si>
  <si>
    <t>EEFASTCPDDEEIELAYEQVAK;FLDGNELTLADCNLLPK;GFTIPEAFR;GVTFNVTTVDTK;IGNCPFSQR;LAALNPESNTAGLDIFAK;NSNPALNDNLEK;VLDNYLTSPLPEEVDETSAEDEGVSQRK;YLSNAYAR</t>
  </si>
  <si>
    <t>EEFASTCPDDEEIELAYEQVAK;GVTFNVTTVDTK;LAALNPESNTAGLDIFAK</t>
  </si>
  <si>
    <t>GVTFNVTTVDTK;NSNPALNDNLEK</t>
  </si>
  <si>
    <t>Isoform 2 of Poly(U)-binding-splicing factor PUF60 OS=Homo sapiens PUF60</t>
  </si>
  <si>
    <t>PUF60</t>
  </si>
  <si>
    <t>Q9UHX1-2</t>
  </si>
  <si>
    <t>K80;K234</t>
  </si>
  <si>
    <t>DIDDDLEGEVTEECGK;QAFAPFGPIK</t>
  </si>
  <si>
    <t>AVTPPMPLLTPATPGGLPPAAAVAAAAATAK;GYGFIEYEK;IYVASVHQDLSDDDIK;LGLPPLTPEQQEALQK;QAFAPFGPIK;QGEEEDAEIIVK;QTIAHQQQQLTNLQMAAQR;SVFEAFGK;VGRPSNIGQAQPIIDQLAEEAR</t>
  </si>
  <si>
    <t>AVTPPMPLLTPATPGGLPPAAAVAAAAATAK;SVFEAFGK;VGRPSNIGQAQPIIDQLAEEAR;VVAEVYDQER</t>
  </si>
  <si>
    <t>AQSSQDAVSSMNLFDLGGQYLR;AVTPPMPLLTPATPGGLPPAAAVAAAAATAK;IYVASVHQDLSDDDIK;SVFEAFGK;VGRPSNIGQAQPIIDQLAEEAR</t>
  </si>
  <si>
    <t>LGLPPLTPEQQEALQK</t>
  </si>
  <si>
    <t>Isoform 2 of Threonine--tRNA ligase, cytoplasmic OS=Homo sapiens TARS</t>
  </si>
  <si>
    <t>P26639-2</t>
  </si>
  <si>
    <t>ADMETLQR;AEHDSILAEK;AILGSVER;ETLLAMFK;FLGDIEVWDQAEK;GFQEVVTPNIFNSR;NELSGALTGLTR;QLENSLNEFGEK;TISETIER;VNTPTTTVYR</t>
  </si>
  <si>
    <t>Tyrosine--tRNA ligase, cytoplasmic OS=Homo sapiens YARS PE=1 SV=4</t>
  </si>
  <si>
    <t>YARS</t>
  </si>
  <si>
    <t>P54577</t>
  </si>
  <si>
    <t>K119;K206;K114;K513;K412;K470;K127;K197;K335;K26;K147;K391</t>
  </si>
  <si>
    <t>DFAAEVVHPGDLK;IDVGEAEPR;LASAAYPDPSK;LSSVVTQHDSK</t>
  </si>
  <si>
    <t>DFAAEVVHPGDLK;HVLFPLK;IDVGEAEPR;LASAAYPDPSK;LSSVVTQHDSK;NLQEVLGEEK;NSEPEEVIPSR;NSVEVALNK;QVEPLDPPAGSAPGEHVFVK;SEFVILRDEK;TVVSGLVQFVPK;TYTAYVDLEK;VDAQFGGIDQR;YLPALGYSK</t>
  </si>
  <si>
    <t>DFAAEVVHPGDLK;ISEECIAQWK;LSSVVTQHDSK;LVVVLCNLKPQK;QVEHPLLSGLLYPGLQALDEEYLK;QVEPLDPPAGSAPGEHVFVK;TVVSGLVQFVPK</t>
  </si>
  <si>
    <t>DFAAEVVHPGDLK;HPDADSLYVEK</t>
  </si>
  <si>
    <t>Poly(U)-binding-splicing factor PUF60 OS=Homo sapiens PUF60 PE=1 SV=1</t>
  </si>
  <si>
    <t>Q9UHX1</t>
  </si>
  <si>
    <t>AVTPPMPLLTPATPGGLPPAAAVAAAAATAK;GYGFIEYEK;IYVASVHQDLSDDDIK;LGLPPLTPEQQEALQK;QAFAPFGPIK;QGEEEDAEIIVK;SVFEAFGK;VGRPSNIGQAQPIIDQLAEEAR</t>
  </si>
  <si>
    <t>Isoform 9 of Eukaryotic translation initiation factor 4 gamma 1 OS=Homo sapiens EIF4G1</t>
  </si>
  <si>
    <t>EIF4G1</t>
  </si>
  <si>
    <t>Q04637-9</t>
  </si>
  <si>
    <t>EAALPPVSPLK;EMDEAATAEER</t>
  </si>
  <si>
    <t>DKDDDEVFEK;EAVQCVQELASPSLLFIFVR;EFLPEGQDIGAFVAEQK;EMDEAATAEER;GLPLVDDGGWNTVPISK;GVIDLIFEK;IRDPNQGGK;NHDEESLECLCR;VEYTLGEESEAPGQR;VPTTEKPTVTVNFR</t>
  </si>
  <si>
    <t>EAVQCVQELASPSLLFIFVR;EMDEAATAEER;FMLQDVLDLR;FSALQQAVPTESTDNRR;GSSGGSGAKPSDAASEAARPATSTLNR;IHNAENIQPGEQK</t>
  </si>
  <si>
    <t>AALSEEELEK;EMDEAATAEER;GGPGGELPR;VEYTLGEESEAPGQR</t>
  </si>
  <si>
    <t>BAG family molecular chaperone regulator 2 OS=Homo sapiens BAG2 PE=1 SV=1</t>
  </si>
  <si>
    <t>BAG2</t>
  </si>
  <si>
    <t>O95816</t>
  </si>
  <si>
    <t>K186;K200;K111;K123;K195</t>
  </si>
  <si>
    <t>EAATAVEQEK;FLDDLGNAK;FQSIVIGCALEDQKK;TLQQNAESR;TLQQNAESRFN</t>
  </si>
  <si>
    <t>EAATAVEQEK;EELNLTANR;EILLEMIHSIQNSQDMR;FLDDLGNAK;FQSIVIGCALEDQK;FQSIVIGCALEDQKK;IIDEVVNK;LLESLDQLELR;TLQQNAESR;VEALREAATAVEQEK</t>
  </si>
  <si>
    <t>EAATAVEQEK;EILLEMIHSIQNSQDMR;TLQQNAESR</t>
  </si>
  <si>
    <t>EAATAVEQEK;FLDDLGNAK;LLESLDQLELR;TLQQNAESR</t>
  </si>
  <si>
    <t>DNA-(apurinic or apyrimidinic site) lyase OS=Homo sapiens APEX1 PE=1 SV=2</t>
  </si>
  <si>
    <t>APEX1</t>
  </si>
  <si>
    <t>P27695</t>
  </si>
  <si>
    <t>K24;K125</t>
  </si>
  <si>
    <t>GAVAEDGDELRTEPEAK;ICSWNVDGLR;VSYGIGDEEHDQEGR</t>
  </si>
  <si>
    <t>EAAGEGPALYEDPPDQK;EEAPDILCLQETK;EGYSGVGLLSR;ICSWNVDGLR;KGAVAEDGDELRTEPEAK;NAGFTPQER;QGFGELLQAVPLADSFR;TSPSGKPATLK;VSYGIGDEEHDQEGR</t>
  </si>
  <si>
    <t>GAVAEDGDELRTEPEAK;ICSWNVDGLR;LDYFLLSHSLLPALCDSK;TSPSGKPATLK;VSYGIGDEEHDQEGR</t>
  </si>
  <si>
    <t>EAAGEGPALYEDPPDQK;EEAPDILCLQETK;GAVAEDGDELR;GAVAEDGDELRTEPEAK</t>
  </si>
  <si>
    <t>Ubiquitin thioesterase OTUB1 OS=Homo sapiens OTUB1 PE=1 SV=2</t>
  </si>
  <si>
    <t>J3KR44</t>
  </si>
  <si>
    <t>EFCQQEVEPMCK;EYAEDDNIYQQK;IQQEIAVQNPLVSER</t>
  </si>
  <si>
    <t>AFGFSHLEALLDDSK;EFCQQEVEPMCK;EYAEDDNIYQQK;FFEHFIEGGR;GEGGTTNPHIFPEGSEPK;IQQEIAVQNPLVSER;LELSVLYK;VYLLYRPGHYDILYK</t>
  </si>
  <si>
    <t>AFGFSHLEALLDDSK;EYAEDDNIYQQK;FFEHFIEGGR;IQQEIAVQNPLVSER;LLTSGYLQR;VYLLYRPGHYDILYK</t>
  </si>
  <si>
    <t>EYAEDDNIYQQK;IQQEIAVQNPLVSER</t>
  </si>
  <si>
    <t>Bifunctional purine biosynthesis protein PURH OS=Homo sapiens ATIC PE=1 SV=3</t>
  </si>
  <si>
    <t>ATIC</t>
  </si>
  <si>
    <t>P31939</t>
  </si>
  <si>
    <t>K356;K66;K397;K507;K524;K199;K177;K406;K331;K14;K389</t>
  </si>
  <si>
    <t>LTEVSISSDAFFPFR;SLFSNVVTK;TVASPGVTVEEAVEQIDIGGVTLLR;VVIEACDELGIILAHTNLR</t>
  </si>
  <si>
    <t>ALFEEVPELLTEAEK;ALFEEVPELLTEAEKK;ANYWWLR;DVSELTGFPEMLGGR;HVSPAGAAVGIPLSEDEAK;LDFNLIR;NGQVIGIGAGQQSR;RSGVAYIAAPSGSAADK;SGVAYIAAPSGSAADK;TGLVEFAR;YTQSNSVCYAK</t>
  </si>
  <si>
    <t>ALFEEVPELLTEAEKK;EVSDGIIAPGYEEEALTILSK;TLTPISAAYAR</t>
  </si>
  <si>
    <t>NGQVIGIGAGQQSR;SLFSNVVTK</t>
  </si>
  <si>
    <t>Protein kinase C and casein kinase substrate in neurons protein 3 OS=Homo sapiens PACSIN3 PE=1 SV=2</t>
  </si>
  <si>
    <t>PACSIN3</t>
  </si>
  <si>
    <t>Q9UKS6</t>
  </si>
  <si>
    <t>AYAQQLADWAR;DLHQGIEAASDEEDLR;ESHAKADSAVSQEQLR;GGRSPDEVTLTSIVPTR;LCGDLVSCFQER</t>
  </si>
  <si>
    <t>ADSAVSQEQLR;ALYDYAGQEADELSFR;AQYEQTLAELHR;AWHAFFTAAER;DLHQGIEAASDEEDLR;GAFHRPVLGGFR;GGRSPDEVTLTSIVPTR;LCGDLVSCFQER</t>
  </si>
  <si>
    <t>ADSAVSQEQLRK;ALYDYAGQEADELSFR;AQYEQTLAELHR;DLHQGIEAASDEEDLRWWR;GGRSPDEVTLTSIVPTR;LCGDLVSCFQER;SPDEVTLTSIVPTR</t>
  </si>
  <si>
    <t>ADSAVSQEQLR</t>
  </si>
  <si>
    <t>ADSAVSQEQLR;AQYEQTLAELHR</t>
  </si>
  <si>
    <t>Protein-L-isoaspartate O-methyltransferase OS=Homo sapiens PCMT1 PE=1 SV=1</t>
  </si>
  <si>
    <t>PCMT1</t>
  </si>
  <si>
    <t>H7BY58</t>
  </si>
  <si>
    <t>ALDVGSGSGILTACFAR;DDPTLLSSGR;VQLVVGDGR</t>
  </si>
  <si>
    <t>ALDVGSGSGILTACFAR;DDPTLLSSGR;KDDPTLLSSGR;LILPVGPAGGNQMLEQYDK;MKPLMGVIYVPLTDK;SGGASHSELIHNLR;SGGASHSELIHNLRK;VFEVMLATDR;VQLVVGDGR</t>
  </si>
  <si>
    <t>MGYAEEAPYDAIHVGAAAPVVPQALIDQLKPGGR;MKPLMGVIYVPLTDK;SGGASHSELIHNLR;VFEVMLATDR;VIGIDHIK;VQLVVGDGR</t>
  </si>
  <si>
    <t>MKPLMGVIYVPLTDK;VQLVVGDGR</t>
  </si>
  <si>
    <t>Enhancer of mRNA-decapping protein 4 OS=Homo sapiens EDC4 PE=1 SV=1</t>
  </si>
  <si>
    <t>EDC4</t>
  </si>
  <si>
    <t>Q6P2E9</t>
  </si>
  <si>
    <t>K1157</t>
  </si>
  <si>
    <t>ALAEGQQR;EAFQSVVLPAFEK;LCTQLEGLQSTVTGHVER;SKNLTDAIAR;SLEPMAGQLSNSVATK</t>
  </si>
  <si>
    <t>AAADTLQGPMQAAYR;EAFQSVVLPAFEK;ETCSTLAESPR;GGQLQEQLTQQLSQALSSAVAGR;GLLPGLLPAPADK;HSQEELLQR;IVELPAPADFLSLSSETKPK;LCTQLEGLQSTVTGHVER;LFQFLQAEPHNSLGK;SLEPMAGQLSNSVATK</t>
  </si>
  <si>
    <t>IVELPAPADFLSLSSETKPK;LFQFLQAEPHNSLGK</t>
  </si>
  <si>
    <t>ALAEGQQR;GGQLQEQLTQQLSQALSSAVAGR;IVELPAPADFLSLSSETKPK;LCTQLEGLQSTVTGHVER</t>
  </si>
  <si>
    <t>GLLPGLLPAPADK</t>
  </si>
  <si>
    <t>WD repeat-containing protein 43 OS=Homo sapiens WDR43 PE=1 SV=3</t>
  </si>
  <si>
    <t>WDR43</t>
  </si>
  <si>
    <t>Q15061</t>
  </si>
  <si>
    <t>K191;K162;K434;K554;K241</t>
  </si>
  <si>
    <t>LISGGHDNR;SGGNEVSIEER</t>
  </si>
  <si>
    <t>GDNSSVSSLCISPDGK;KPLTSNCTIQIATPGK;LISGGHDNR;SGGNEVSIEER;STPKPIPILAAGFCSDK;VLVPGIPGHHAAIKPAPPQTEQVESK</t>
  </si>
  <si>
    <t>DGQVHLFEHILNGYCK;GKEDLQTNSFPVLLTQGLESNDFEMLNK;LGAMDIDTHKK;LISGGHDNR;LLNVWQVR;SGGNEVSIEER;TPVMNSEAK;VLVPGIPGHHAAIKPAPPQTEQVESK</t>
  </si>
  <si>
    <t>EICNAYTELNDPMR;GDIIGVQGNPGK;ILDDICVAK;INMVEELEK;LIFYDLR;LPETNLFETEETRK;SEEEFIHINNK</t>
  </si>
  <si>
    <t>AVECPPPR;ILDDICVAK;LIFYDLR;LPETNLFETEETRK;RGDIIGVQGNPGK;VNGEDPYPHK;YSHLQPGDHLTDITLK</t>
  </si>
  <si>
    <t>INMVEELEK;LPETNLFETEETR</t>
  </si>
  <si>
    <t>Vesicle-associated membrane protein-associated protein A OS=Homo sapiens VAPA PE=1 SV=3</t>
  </si>
  <si>
    <t>Q9P0L0</t>
  </si>
  <si>
    <t>K188;K146;K161;K211</t>
  </si>
  <si>
    <t>EAKPDELMDSK;GPFTDVVTTNLK;HEQILVLDPPTDLK;VAHSDKPGSTSTASFR</t>
  </si>
  <si>
    <t>AVPLNASK;CVFEMPNENDK;EAKPDELMDSK;FKGPFTDVVTTNLK;FMVQTIFAPPNTSDMEAVWK;GPFTDVVTTNLK;HEQILVLDPPTDLK;KVAHSDKPGSTSTASFR;LNDMEPSK;QDGPMPKPHSVSLNDTETRK;VAHSDKPGSTSTASFR</t>
  </si>
  <si>
    <t>HEQILVLDPPTDLK;VAHSDKPGSTSTASFR</t>
  </si>
  <si>
    <t>AAILPTSIFLTNKK;DDGVSIPGEYTSFLAPISSSK;DLNCVPEIADTLGAVAK;EFIQEPAK;LSPWIRPDSK;QGFDFLCMPVFHPR;VPLVAPEDLR;VPLVAPEDLRDDIIENAPTTHTEEYSGEEK;YSQYQQAIYK</t>
  </si>
  <si>
    <t>ADIIVSELLGSFADNELSPECLDGAQHFLK;DDGVSIPGEYTSFLAPISSSK;DLNCVPEIADTLGAVAK;DRDPEAQFEMPYVVR;DWNTLIVGK;QGFDFLCMPVFHPR;SDLLLSGR;VLTNHIHTGHHSSMFWMR;VPLVAPEDLRDDIIENAPTTHTEEYSGEEK</t>
  </si>
  <si>
    <t>AKKDDTDDEIAK;APVPTGEVYFADSFDR;DDTDDEIAK;GTLSGWILSK;KDDTDDEIAK;YDGKWEVEEMK</t>
  </si>
  <si>
    <t>AKKDDTDDEIAK;APVPTGEVYFADSFDR;DDTDDEIAK;GTLSGWILSK;KDDTDDEIAK;LNKPFLFDTK</t>
  </si>
  <si>
    <t>AKKDDTDDEIAK;DDTDDEIAK;GTLSGWILSK;KDDTDDEIAK</t>
  </si>
  <si>
    <t>Peptidyl-prolyl cis-trans isomerase F, mitochondrial OS=Homo sapiens PPIF PE=1 SV=1</t>
  </si>
  <si>
    <t>PPIF</t>
  </si>
  <si>
    <t>P30405</t>
  </si>
  <si>
    <t>K190;K73</t>
  </si>
  <si>
    <t>FPDENFTLK;KIESFGSK;VIPSFMCQAGDFTNHNGTGGK</t>
  </si>
  <si>
    <t>FPDENFTLK;GSGDPSSSSSSGNPLVYLDVDANGKPLGR;HVGPGVLSMANAGPNTNGSQFFICTIK;HVVFGHVK;KIESFGSK;VIPSFMCQAGDFTNHNGTGGK</t>
  </si>
  <si>
    <t>VIPSFMCQAGDFTNHNGTGGK</t>
  </si>
  <si>
    <t>FPDENFTLK</t>
  </si>
  <si>
    <t>Peroxiredoxin-5, mitochondrial OS=Homo sapiens PRDX5 PE=1 SV=4</t>
  </si>
  <si>
    <t>PRDX5</t>
  </si>
  <si>
    <t>P30044</t>
  </si>
  <si>
    <t>ETDLLLDDSLVSIFGNR;FSMVVQDGIVK;LLADPTGAFGK;VNLAELFK</t>
  </si>
  <si>
    <t>ETDLLLDDSLVSIFGNR;ETDLLLDDSLVSIFGNRR;FSMVVQDGIVK;GVLFGVPGAFTPGCSK;LLADPTGAFGK;THLPGFVEQAEALK;VGDAIPAVEVFEGEPGNK;VNLAELFK</t>
  </si>
  <si>
    <t>LLADPTGAFGK;VNLAELFK</t>
  </si>
  <si>
    <t>LLADPTGAFGK;VGDAIPAVEVFEGEPGNK;VNLAELFK</t>
  </si>
  <si>
    <t>Isoform 2 of Inorganic pyrophosphatase 2, mitochondrial OS=Homo sapiens PPA2</t>
  </si>
  <si>
    <t>PPA2</t>
  </si>
  <si>
    <t>Q9H2U2-2</t>
  </si>
  <si>
    <t>LIAINANDPEASK;SLVESVSSSPNK;YVANIFPYK</t>
  </si>
  <si>
    <t>ESNEEEQVWHFLGK;ILSCGEVIHVK;LIAINANDPEASK;NVTGHYISPFHDIPLK;SLVESVSSSPNK;STNCFGDNDPIDVCEIGSK;VPDGKPENQFAFNGEFK</t>
  </si>
  <si>
    <t>YVANIFPYK</t>
  </si>
  <si>
    <t>ARNDEYENLFNMIVEIPR;ESNEEEQVWHFLGK;GYIWNYGTLPQTWEDPHEK;ILGILALIDEGETDWK;SLVESVSSSPNK;STNCFGDNDPIDVCEIGSK</t>
  </si>
  <si>
    <t>LIAINANDPEASK;YVANLFPYK</t>
  </si>
  <si>
    <t>AVPLNASK;CVFEMPNENDK;EAKPDELMDSK;FKGPFTDVVTTNLK;FMVQTIFAPPNTSDMEAVWK;GPFTDVVTTNLK;HEQILVLDPPTDLK;KVAHSDKPGSTSTASFR;QDGPMPKPHSVSLNDTETRK;VAHSDKPGSTSTASFR</t>
  </si>
  <si>
    <t>F-actin-capping protein subunit alpha-1 OS=Homo sapiens CAPZA1 PE=1 SV=3</t>
  </si>
  <si>
    <t>CAPZA1</t>
  </si>
  <si>
    <t>P52907</t>
  </si>
  <si>
    <t>K103;K118;K19;K256;K273;K278;K97;K178;K281;K133;K166;K226</t>
  </si>
  <si>
    <t>DVQDSLTVSNEAQTAK;EASDPQPEEADGGLK;ESCDSALR;LLLNNDNLLR</t>
  </si>
  <si>
    <t>DVQDSLTVSNEAQTAK;EASDPQPEEADGGLK;ESCDSALR;FITHAPPGEFNEVFNDVR;FTITPPTAQVVGVLK;LLLNNDNLLR;TIDGQQTIIACIESHQFQPK</t>
  </si>
  <si>
    <t>ESCDSALR;FITHAPPGEFNEVFNDVR;LLLNNDNLLR;TIDGQQTIIACIESHQFQPK</t>
  </si>
  <si>
    <t>DVQDSLTVSNEAQTAK;EASDPQPEEADGGLK</t>
  </si>
  <si>
    <t>Transaldolase OS=Homo sapiens TALDO1 PE=1 SV=2</t>
  </si>
  <si>
    <t>TALDO1</t>
  </si>
  <si>
    <t>P37837</t>
  </si>
  <si>
    <t>K204;K307;K71;K277;K230;K314;K130;K258;K81;K115;K321;K219;K215;K269</t>
  </si>
  <si>
    <t>AAQASDLEK;ALAGCDFLTISPK;LSFDKDAMVAR;SYEPLEDPGVK</t>
  </si>
  <si>
    <t>AAQASDLEK;ALAGCDFLTISPK;KLGGSQEDQIK;LGGSQEDQIK;LLGELLQDNAK;LSSTWEGIQAGK;LVPVLSAK;MESALDQLK;VSTEVDAR</t>
  </si>
  <si>
    <t>AAQASDLEK;LSSTWEGIQAGK;LVPVLSAK;MFNAENGK;VSTEVDAR</t>
  </si>
  <si>
    <t>ALAGCDFLTISPK;LLGELLQDNAK;MESALDQLK;SYEPLEDPGVK</t>
  </si>
  <si>
    <t>AFGFSHLEALLDDSK;EFCQQEVEPMCK;EYAEDDNIYQQK;FFEHFIEGGR;IQQEIAVQNPLVSER;LELSVLYK</t>
  </si>
  <si>
    <t>AFGFSHLEALLDDSK;EYAEDDNIYQQK;FFEHFIEGGR;IQQEIAVQNPLVSER;LLTSGYLQR</t>
  </si>
  <si>
    <t>IIVDELKQEVISTSSK;QEVISTSSK;YWLCAATGPSIK</t>
  </si>
  <si>
    <t>DGQAMLWDLNEGK;FSPNSSNPIIVSCGWDK;GHNGWVTQIATTPQFPDMILSASR;HLYTLDGGDIINALCFSPNR;IIVDELKQEVISTSSK;LTRDETNYGIPQR;QEVISTSSK;TNHIGHTGYLNTVTVSPDGSLCASGGK</t>
  </si>
  <si>
    <t>DETNYGIPQR;IIVDELK;QEVISTSSK</t>
  </si>
  <si>
    <t>Plastin-1 OS=Homo sapiens PLS1 PE=1 SV=2</t>
  </si>
  <si>
    <t>PLS1</t>
  </si>
  <si>
    <t>Q14651</t>
  </si>
  <si>
    <t>K333</t>
  </si>
  <si>
    <t>QFVTPADVVSGNPK</t>
  </si>
  <si>
    <t>AYFHLLNQIAPK;KLENCNYAVELGK;LSPEELLLR;QFVTPADVVSGNPK;SISTSLPVLDLIDAIAPNAVR;VAFVNWINK</t>
  </si>
  <si>
    <t>AYFHLLNQIAPK;KIENCNYAVELGK;LSPEELLLR;QFVTPADVVSGNPK;SISTSLPVLDLIDAIAPNAVR</t>
  </si>
  <si>
    <t>IENCNYAVELGK;LSPEELLLR;QFVTPADVVSGNPK</t>
  </si>
  <si>
    <t>Isoform 3 of LIM and senescent cell antigen-like-containing domain protein 1 OS=Homo sapiens LIMS1</t>
  </si>
  <si>
    <t>LIMS1</t>
  </si>
  <si>
    <t>P48059-3</t>
  </si>
  <si>
    <t>NDPYHPDHFNCANCGK;VIEGDVVSALNK</t>
  </si>
  <si>
    <t>AWCVNCFACSTCNTK;CDLCQEVLADIGFVK;CHAIIDEQPLIFK;FVEFDMKPVCK;GELYCLPCHDK;HLCRPCHNR;NDPYHPDHFNCANCGK;VIEGDVVSALNK</t>
  </si>
  <si>
    <t>VIEGDVVSALNK</t>
  </si>
  <si>
    <t>AWCVNCFACSTCNTK;CHAIIDEQPLIFK;FVEFDMKPVCK;VIEGDVVSALNK</t>
  </si>
  <si>
    <t>Abl interactor 1 OS=Homo sapiens ABI1 PE=1 SV=4</t>
  </si>
  <si>
    <t>ABI1</t>
  </si>
  <si>
    <t>Q8IZP0</t>
  </si>
  <si>
    <t>EIGILTTNKNTSR;HGNNQPAR;LGSQHSPGR</t>
  </si>
  <si>
    <t>HNSTTSSTSSGGYR;IIAPANMERPVR;KPIDYTVLDDVGHGVK;LGSQHSPGR;RALIESYQNLTR;TLEPVKPPTVPNDYMTSPAR;VADYCENNYIQATDK</t>
  </si>
  <si>
    <t>DKDDELSFMEGAIIYVIK;EIGILTTNK;HGNNQPAR;HNSTTSSTSSGGYR;HNSTTSSTSSGGYRR;KPIDYTVLDDVGHGVK;TLEPVKPPTVPNDYMTSPAR;VADYCENNYIQATDK;VVAIYDYTK</t>
  </si>
  <si>
    <t>VVAIYDYTK</t>
  </si>
  <si>
    <t>Serine/threonine-protein phosphatase PP1-alpha catalytic subunit OS=Homo sapiens PPP1CA PE=1 SV=1</t>
  </si>
  <si>
    <t>PPP1CA</t>
  </si>
  <si>
    <t>P62136</t>
  </si>
  <si>
    <t>K305;K238;K98;K141;K113;K260;K147;K26</t>
  </si>
  <si>
    <t>LLEVQGSRPGK;LNLDSIIGR;NVQLTENEIR;TFTDCFNCLPIAAIVDEK</t>
  </si>
  <si>
    <t>AHQVVEDGYEFFAK;EIFLSQPILLELEAPLK;LNLDSIIGR;NVQLTENEIR;SREIFLSQPILLELEAPLK;TFTDCFNCLPIAAIVDEK;YGQFSGLNPGGRPITPPR</t>
  </si>
  <si>
    <t>AHQVVEDGYEFFAK;EIFLSQPILLELEAPLK;GNHECASINR;LLEVQGSRPGK;NVQLTENEIR;SREIFLSQPILLELEAPLK;TFTDCFNCLPIAAIVDEK;YGQFSGLNPGGRPITPPR</t>
  </si>
  <si>
    <t>NVQLTENEIR</t>
  </si>
  <si>
    <t>Annexin A5 OS=Homo sapiens ANXA5 PE=1 SV=2</t>
  </si>
  <si>
    <t>ANXA5</t>
  </si>
  <si>
    <t>P08758</t>
  </si>
  <si>
    <t>K186;K290;K86;K101;K97;K76;K126;K58;K108;K79;K29;K193;K301</t>
  </si>
  <si>
    <t>GLGTDEESILTLLTSR;VLTEIIASR</t>
  </si>
  <si>
    <t>DLIDDLK;DLLDDLKSELTGKFEK;ETSGNLEQLLLAVVK;FITIFGTR;GAGTDDHTLIR;GLGTDEESILTLLTSR;GTVTDFPGFDERADAETLRK;LYDAYELK;QEISAAFK;QVYEEEYGSSLEDDVVGDTSGYYQR;SEIDLFNIR;SEIDLFNIRK</t>
  </si>
  <si>
    <t>FITIFGTR;GAGTDDHTLIR;GLGTDEESILTLLTSR</t>
  </si>
  <si>
    <t>LYDAYELK;SEIDLFNIR;VLTEIIASR</t>
  </si>
  <si>
    <t>TAR DNA-binding protein 43 OS=Homo sapiens TARDBP PE=1 SV=1</t>
  </si>
  <si>
    <t>TARDBP</t>
  </si>
  <si>
    <t>Q13148</t>
  </si>
  <si>
    <t>K102;K114;K140;K263;K145;K95;K176;K160;K192;K121;K181</t>
  </si>
  <si>
    <t>AFAFVTFADDQIAQSLCGEDLIIK;FTEYETQVK</t>
  </si>
  <si>
    <t>FGGNPGGFGNQGGFGNSR;FTEYETQVK;LVEGILHAPDAGWGNLVYVVNYPK;TSDLIVLGLPWK</t>
  </si>
  <si>
    <t>FTEYETQVK;LVEGILHAPDAGWGNLVYVVNYPK;RKMDETDASSAVK;TSDLIVLGLPWK;TTEQDLK;VTEDENDEPIEIPSEDDGTVLLSTVTAQFPGACGLR</t>
  </si>
  <si>
    <t>FGGNPGGFGNQGGFGNSR</t>
  </si>
  <si>
    <t>Suprabasin OS=Homo sapiens SBSN PE=1 SV=2</t>
  </si>
  <si>
    <t>SBSN</t>
  </si>
  <si>
    <t>Q6UWP8</t>
  </si>
  <si>
    <t>FGQGAHHAAGQAGNEAGR;FGQGVDNAAGQAGNEAGR</t>
  </si>
  <si>
    <t>FGQGAHHAAGQAGNEAGR;FGQGVDNAAGQAGNEAGR;FGQGVHHAAGQAGNEAGR;LGHGVNNAAGQVGK;LIHHGVHHGANQAGSEAGK</t>
  </si>
  <si>
    <t>FGQGAHHAAGQAGNEAGR;FGQGVHHAAGQAGNEAGR</t>
  </si>
  <si>
    <t>FGQGAHHAAGQAGNEAGR;FGQGVHHAAGQAGNEAGR;LGQGAHHAAGQAGK</t>
  </si>
  <si>
    <t>Isoform 2 of Peroxisomal multifunctional enzyme type 2 OS=Homo sapiens HSD17B4</t>
  </si>
  <si>
    <t>HSD17B4</t>
  </si>
  <si>
    <t>P51659-2</t>
  </si>
  <si>
    <t>AVANYDSVEEGEK;IDVVVNNAGILR;VAVAIPNRPPDAVLTDTTSLNQAALYR</t>
  </si>
  <si>
    <t>ATSTATSGFAGAIGQK;AVANYDSVEEGEK;IDVVVNNAGILR;LGLLGLANSLAIEGR;LGLLGLANSLAIEGRK;SNIHCNTIAPNAGSR;VAVAIPNRPPDAVLTDTTSLNQAALYR;VLQQFADNDVSR</t>
  </si>
  <si>
    <t>AVANYDSVEEGEK</t>
  </si>
  <si>
    <t>AVANYDSVEEGEK;ICDFENASKPQSIQESTGSIIEVLSK;IDSEGGVSANHTSR;ISDEDWDIIHR;LGLLGLANSLAIEGR;NHPMTPEAVK;VAVAIPNRPPDAVLTDTTSLNQAALYR</t>
  </si>
  <si>
    <t>ATSTATSGFAGAIGQK;AVANYDSVEEGEK</t>
  </si>
  <si>
    <t>Protein S100-A10 OS=Homo sapiens S100A10 PE=1 SV=2</t>
  </si>
  <si>
    <t>S100A10</t>
  </si>
  <si>
    <t>P60903</t>
  </si>
  <si>
    <t>K18;K54;K37;K57;K28;K47</t>
  </si>
  <si>
    <t>EFPGFLENQKDPLAVDK;FAGDKGYLTK</t>
  </si>
  <si>
    <t>DLDQCRDGK;EFPGFLENQK;EFPGFLENQKDPLAVDK</t>
  </si>
  <si>
    <t>EFPGFLENQKDPLAVDK</t>
  </si>
  <si>
    <t>EFPGFLENQK</t>
  </si>
  <si>
    <t>ANKLDHVVTIIK;GQLCELSCSTDYR;TGEEIFGTIGMRPNAK;TGFSTSPESPYTHWK;VEEVELPVEK;WLAPDGLIFPDR</t>
  </si>
  <si>
    <t>ATLYVTAIEDR;DVAIKEPLVDVVDPK;GQLCELSCSTDYR;IHWWENVYGFDMSCIK;NSMFHNR;QLVTNACLIK;TGEEIFGTIGMRPNAK;TGFSTSPESPYTHWK</t>
  </si>
  <si>
    <t>TGEEIFGTIGMRPNAK;VEEVELPVEK</t>
  </si>
  <si>
    <t>IITEGASILRQEK;LEESVALR</t>
  </si>
  <si>
    <t>AHEAQDAGYR;DAMPSDANLNSINK;GLTPTGMLPSGVLSGGK;TQEHFTHNTVR;YENNVMNIR;YLFLGDYVDR</t>
  </si>
  <si>
    <t>AHEAQDAGYR;EGRLEESVALR;FKEPPAYGPMCDILWSDPLEDFGNEK;LFEVGGSPANTR;LSTTDRVVK;SQTTGFPSLITIFSAPNYLDVYNNK;TQEHFTHNTVR;YENNVMNIR</t>
  </si>
  <si>
    <t>GLTPTGMLPSGVLSGGK</t>
  </si>
  <si>
    <t>Triosephosphate isomerase OS=Homo sapiens TPI1 PE=1 SV=3</t>
  </si>
  <si>
    <t>TPI1</t>
  </si>
  <si>
    <t>P60174</t>
  </si>
  <si>
    <t>K156;K175</t>
  </si>
  <si>
    <t>ELASQPDVDGFLVGGASLKPEFVDIINAK;ELASQPDVDGFLVGGASLKPEFVDIINAKQ;IIYGGSVTGATCK;SNVSDAVAQSTR;TATPQQAQEVHEK</t>
  </si>
  <si>
    <t>ELASQPDVDGFLVGGASLKPEFVDIINAK;IIYGGSVTGATCK;QSLGELIGTLNAAK;RHVFGESDELIGQK;SNVSDAVAQSTR;TATPQQAQEVHEK;VAHALAEGLGVIACIGEK;VPADTEVVCAPPTAYIDFAR;VTNGAFTGEISPGMIK;VVFEQTK</t>
  </si>
  <si>
    <t>ELASQPDVDGFLVGGASLKPEFVDIINAK;TATPQQAQEVHEK</t>
  </si>
  <si>
    <t>HVFGESDELIGQK;SNVSDAVAQSTR;TATPQQAQEVHEK;VTNGAFTGEISPGMIK</t>
  </si>
  <si>
    <t>Isoform 3 of Ubiquitin-conjugating enzyme E2 D3 OS=Homo sapiens UBE2D3</t>
  </si>
  <si>
    <t>UBE2D3</t>
  </si>
  <si>
    <t>P61077-3</t>
  </si>
  <si>
    <t>EISDIAR;VLLSICSLLCDPNPDDPLVPEIAR</t>
  </si>
  <si>
    <t>IYHPNINSNGSICLDILR;SQWSPALTISK;VLLSICSLLCDPNPDDPLVPEIAR</t>
  </si>
  <si>
    <t>SQWSPALTISK</t>
  </si>
  <si>
    <t>Isoform 2 of Serine/threonine-protein phosphatase PP1-alpha catalytic subunit OS=Homo sapiens PPP1CA</t>
  </si>
  <si>
    <t>P62136-2</t>
  </si>
  <si>
    <t>LNLDSIIGR;NVQLTENEIR;TFTDCFNCLPIAAIVDEK</t>
  </si>
  <si>
    <t>AHQVVEDGYEFFAK;EIFLSQPILLELEAPLK;GNHECASINR;NVQLTENEIR;SREIFLSQPILLELEAPLK;TFTDCFNCLPIAAIVDEK;YGQFSGLNPGGRPITPPR</t>
  </si>
  <si>
    <t>High mobility group protein B1 OS=Homo sapiens HMGB1 PE=1 SV=3</t>
  </si>
  <si>
    <t>HMGB1</t>
  </si>
  <si>
    <t>P09429</t>
  </si>
  <si>
    <t>K154;K55;K65;K114;K157;K112;K59;K127;K43;K128;K146;K30</t>
  </si>
  <si>
    <t>IKGEHPGLSIGDVAK;KHPDASVNFSEFSK;LGEMWNNTAADDKQPYEK;MSSYAFFVQTCR</t>
  </si>
  <si>
    <t>GKFEDMAK;HPDASVNFSEFSK;IKGEHPGLSIGDVAK;IKGEHPGLSIGDVAKK;KHPDASVNFSEFSK;KLGEMWNNTAADDKQPYEK;LGEMWNNTAADDKQPYEK;MSSYAFFVQTCR;RPPSAFFLFCSEYRPK</t>
  </si>
  <si>
    <t>IKGEHPGLSIGDVAK;MSSYAFFVQTCR;RPPSAFFLFCSEYRPK</t>
  </si>
  <si>
    <t>HPDASVNFSEFSK;IKGEHPGLSIGDVAK</t>
  </si>
  <si>
    <t>RNA-binding protein 4 OS=Homo sapiens RBM4 PE=1 SV=1</t>
  </si>
  <si>
    <t>RBM4</t>
  </si>
  <si>
    <t>Q9BWF3</t>
  </si>
  <si>
    <t>AEDAVEAIR;SLFEQYGK;VADLTEQYNEQYGAVR;VLECDIIK</t>
  </si>
  <si>
    <t>ATAPVPTVGEGYGYGHESELSQASAAAR;EATEQEIR;GLDNTEFQGK;LHGVNINVEASK;LHVGNISPTCTNK;RMHVQLSTSR;TAAEDAIR;VADLTEQYNEQYGAVR</t>
  </si>
  <si>
    <t>AEDAVEAIR;EATEQEIR</t>
  </si>
  <si>
    <t>ATAPVPTVGEGYGYGHESELSQASAAAR;LFIGNLPR;RMHVQLSTSR;SLFEQYGK;VADLTEQYNEQYGAVR</t>
  </si>
  <si>
    <t>AEDAVEAIR;VADLTEQYNEQYGAVR</t>
  </si>
  <si>
    <t>MICAL-like protein 1 OS=Homo sapiens MICALL1 PE=1 SV=2</t>
  </si>
  <si>
    <t>MICALL1</t>
  </si>
  <si>
    <t>Q8N3F8</t>
  </si>
  <si>
    <t>ESELIYVFK;QQHQQQLAEDAK</t>
  </si>
  <si>
    <t>APSASPLALHASR;DVPGGGPSSSAPAGAEADGPK;LAFEVAEK;QQHQQQLAEDAK;SSLQQENLVEQAGSSSLVNGR;VEQMPQASPGLAPR</t>
  </si>
  <si>
    <t>APSASPLALHASR;DVPGGGPSSSAPAGAEADGPK;GTPKPSEGTPAPR;HRPDLLDFDSLSK;QQHQQQLAEDAK;VLMQELVTLIEQR</t>
  </si>
  <si>
    <t>APSASPLALHASR;DVPGGGPSSSAPAGAEADGPK</t>
  </si>
  <si>
    <t>Isoform 6 of PDZ and LIM domain protein 5 OS=Homo sapiens PDLIM5</t>
  </si>
  <si>
    <t>Q96HC4-6</t>
  </si>
  <si>
    <t>ESEADNTKK;GALYCELCYEK;GPFLVALGK;ILAQITGTEHLK;SWHPEEFNCAHCK</t>
  </si>
  <si>
    <t>GALYCELCYEK;GPFLVALGK;ILAQITGTEHLK;LIEDTEDWRPR;RLIEDTEDWRPR;RTPMCAHCNQVIR;SPSWQRPNQGVPSTGR;YTEFYHVPTHSDASKK</t>
  </si>
  <si>
    <t>FFAPECGR;GPFLVALGK</t>
  </si>
  <si>
    <t>Nodal modulator 1 OS=Homo sapiens NOMO1 PE=1 SV=1</t>
  </si>
  <si>
    <t>NOMO1</t>
  </si>
  <si>
    <t>A0A087X117</t>
  </si>
  <si>
    <t>AEGNDHIER;IQSTVTQPGGK;SSIDSEPALVLGPLK</t>
  </si>
  <si>
    <t>ALGQAASDNSGPEDAK;EHLYFETVTIK;GASSPLITVFTDDK;GQPLGPAGVQVSLR;HHVLGTITTDK;ITVTPSSK;SSIDSEPALVLGPLK;VLNGPEGDGVPEAVVTLNNQIK;VVLSSQDK</t>
  </si>
  <si>
    <t>IQSTVTQPGGK</t>
  </si>
  <si>
    <t>ALGQAASDNSGPEDAK;EQQLAEIEAR;GASSPLITVFTDDK;IQSTVTQPGGK</t>
  </si>
  <si>
    <t>Ras-related protein Rab-1B OS=Homo sapiens RAB1B PE=1 SV=1</t>
  </si>
  <si>
    <t>RAB1B</t>
  </si>
  <si>
    <t>Q9H0U4</t>
  </si>
  <si>
    <t>K116</t>
  </si>
  <si>
    <t>EFADSLGIPFLETSAK;LLLIGDSGVGK;LQLWDTAGQER</t>
  </si>
  <si>
    <t>EFADSLGIPFLETSAK;KVVDNTTAK;QWLQEIDRYASENVNK;RMGPGAASGGERPNLK;TITSSYYR</t>
  </si>
  <si>
    <t>EFADSLGIPFLETSAK;MGPGAASGGERPNLK;NATNVEQAFMTMAAEIK;QWLQEIDRYASENVNK;YASENVNK</t>
  </si>
  <si>
    <t>IQLWDTAGQER;LLIIGDSGVGK;MGPGAASGGERPNLK</t>
  </si>
  <si>
    <t>Cysteine and histidine-rich domain-containing protein 1 OS=Homo sapiens CHORDC1 PE=1 SV=2</t>
  </si>
  <si>
    <t>CHORDC1</t>
  </si>
  <si>
    <t>Q9UHD1</t>
  </si>
  <si>
    <t>FQEHIIQAPKPVEAIK;GRHNSEKPPEPVKPEVK;LSSGNEENKKEEDNDEIK;LWGVIDVK;RPSPDEPMTNLELK;TTDFSDFLSIVGCTK</t>
  </si>
  <si>
    <t>ELCELKPK;FQEHIIQAPKPVEAIK;GRHNSEKPPEPVKPEVK;IGTSCKNGGCSK;LSSGNEENKKEEDNDEIK;RPSPDEPMTNLELK;TSDFNTFLAQEGCTK</t>
  </si>
  <si>
    <t>TSDFNTFLAQEGCTK</t>
  </si>
  <si>
    <t>HLA class I histocompatibility antigen, Cw-6 alpha chain OS=Homo sapiens HLA-C PE=1 SV=2</t>
  </si>
  <si>
    <t>HLA-C</t>
  </si>
  <si>
    <t>A2AEA2</t>
  </si>
  <si>
    <t>K200;K145</t>
  </si>
  <si>
    <t>FDSDAASPR;WAAVVVPSGQEQR</t>
  </si>
  <si>
    <t>AYLEGTCVEWLR;DGEDQTQDTELVETRPAGDGTFQK;FDSDAASPR;THVTHHPISDHEATLR;WAAVVVPSGQEQR</t>
  </si>
  <si>
    <t>APWVEQEGPEYWDRETQK;DGEDQTQDTELVETRPAGDGTFQK;MSGCDLGPDGR;SWTAADTAAQITQR</t>
  </si>
  <si>
    <t>DGEDQTQDTELVETRPAGDGTFQK;FDSDAASPR;SWTAADTAAQITQR;WAAVVVPSGQEQR</t>
  </si>
  <si>
    <t>Isoform 4 of 4F2 cell-surface antigen heavy chain OS=Homo sapiens SLC3A2</t>
  </si>
  <si>
    <t>SLC3A2</t>
  </si>
  <si>
    <t>P08195-4</t>
  </si>
  <si>
    <t>K191;K202;K178;K197</t>
  </si>
  <si>
    <t>DLLLTSSYLSDSGSTGEHTK;SLLHGDFHAFSAGPGLFSYIR;VAEDEAEAAAAAK</t>
  </si>
  <si>
    <t>DDVAQTDLLQIDPNFGSK;DLLLTSSYLSDSGSTGEHTK;EDFDSLLQSAK;GQSEDPGSLLSLFR;IGDLQAFQGHGAGNLAGLK;LKLEPHEGLLLR;VAEDEAEAAAAAK</t>
  </si>
  <si>
    <t>ADLLLSTQPGREEGSPLELER;DLLLTSSYLSDSGSTGEHTK;IGDLQAFQGHGAGNLAGLK</t>
  </si>
  <si>
    <t>EDFDSLLQSAK;EVELNELEPEK;VAEDEAEAAAAAK;VILDLTPNYR</t>
  </si>
  <si>
    <t>Transducin beta-like protein 3 OS=Homo sapiens TBL3 PE=1 SV=2</t>
  </si>
  <si>
    <t>TBL3</t>
  </si>
  <si>
    <t>Q12788</t>
  </si>
  <si>
    <t>K804;K492;K664;K458;K453;K633;K328;K711</t>
  </si>
  <si>
    <t>GTQLLSSGSDGLVK</t>
  </si>
  <si>
    <t>AALEALLPYTER;AGQVMCVAQGSGHTHSVGTVCCSR;DINSVAIAPNDK;DVTEAEQAEEQARQEEQVVR;GTQLLSSGSDGLVK;LDDHALTGASDSR;NTAPDNGPILLQAQTTQR;SPGLYFLTAGDQGTLR;TLDAHEDK</t>
  </si>
  <si>
    <t>DVTEAEQAEEQARQEEQVVR;GTQLLSSGSDGLVK;LLATGSQDR;TVPVFESVEAAVLLPEEPVSQLGVK</t>
  </si>
  <si>
    <t>DVTEAEQAEEQAR</t>
  </si>
  <si>
    <t>DVTEAEQAEEQAR;LDDHALTGASDSR</t>
  </si>
  <si>
    <t>Apoptosis-inducing factor 1, mitochondrial OS=Homo sapiens AIFM1 PE=1 SV=1</t>
  </si>
  <si>
    <t>AIFM1</t>
  </si>
  <si>
    <t>O95831</t>
  </si>
  <si>
    <t>ALGTEVIQLFPEK;CLIATGGTPR;SATEQSGTGIR;TGGLEIDSDFGGFR</t>
  </si>
  <si>
    <t>AALSASEGEEVPQDK;ALGTEVIQLFPEK;APSHVPFLLIGGGTAAFAAAR;CLIATGGTPR;DGEQHEDLNEVAK;ISGLGLTPEQK;KVVQLDVR;SATEQSGTGIR;TGGLEIDSDFGGFR;VMPNAIVQSVGVSSGK</t>
  </si>
  <si>
    <t>ISGLGLTPEQK;RVEHHDHAVVSGR</t>
  </si>
  <si>
    <t>ELWFSDDPNVTK;ISGLGLTPEQK</t>
  </si>
  <si>
    <t>Ubiquitin carboxyl-terminal hydrolase 14 OS=Homo sapiens USP14 PE=1 SV=3</t>
  </si>
  <si>
    <t>USP14</t>
  </si>
  <si>
    <t>P54578</t>
  </si>
  <si>
    <t>K238;K342;K441;K291;K443;K313;K454;K214;K130;K300;K62;K449;K224</t>
  </si>
  <si>
    <t>AQLFALTGVQPAR;LQEEITKQSPTLQR</t>
  </si>
  <si>
    <t>AQLFALTGVQPAR;ENQLQLSCFINQEVK;ETDSSSASAATPSK;FDDDKVSIVTPEDILR;VSIVTPEDILR;YLFTGLK</t>
  </si>
  <si>
    <t>ETDSSSASAATPSK;LEAIEDDSVK;QSPTLQR;VSIVTPEDILR</t>
  </si>
  <si>
    <t>AQLFALTGVQPAR;LEAIEDDSVK;VSIVTPEDILR</t>
  </si>
  <si>
    <t>Isoform 2 of 40S ribosomal protein S20 OS=Homo sapiens RPS20</t>
  </si>
  <si>
    <t>RPS20</t>
  </si>
  <si>
    <t>P60866-2</t>
  </si>
  <si>
    <t>KTPCGEGSK;LIDLHSPSEIVK;TPVEPEVAIHR</t>
  </si>
  <si>
    <t>DTGKTPVEPEVAIHR;LIDLHSPSEIVK;RLIDLHSPSEIVK;TPVEPEVAIHR</t>
  </si>
  <si>
    <t>TPVEPEVAIHR</t>
  </si>
  <si>
    <t>DTGKTPVEPEVAIHR;LIDLHSPSEIVK;TPVEPEVAIHR</t>
  </si>
  <si>
    <t>LIDLHSPSEIVK;TPVEPEVAIHR</t>
  </si>
  <si>
    <t>Secretory carrier-associated membrane protein 3 OS=Homo sapiens SCAMP3 PE=1 SV=3</t>
  </si>
  <si>
    <t>SCAMP3</t>
  </si>
  <si>
    <t>O14828</t>
  </si>
  <si>
    <t>K48;K55;K83;K76;K287;K75</t>
  </si>
  <si>
    <t>TAAANAAAGAAENAFR;TAAANAAAGAAENAFRAP</t>
  </si>
  <si>
    <t>DGGNPFAEPSELDNPFQDPAVIQHRPSR;NYGSYSTQASAAAATAELLK;TAAANAAAGAAENAFR;TAAANAAAGAAENAFRAP</t>
  </si>
  <si>
    <t>DGGNPFAEPSELDNPFQDPAVIQHRPSR;ELQHAALGGTATR;ERELQHAALGGTATR;NYGSYSTQASAAAATAELLK;TAAANAAAGAAENAFR;TAAANAAAGAAENAFRAP</t>
  </si>
  <si>
    <t>ELQHAALGGTATR</t>
  </si>
  <si>
    <t>Eukaryotic translation initiation factor 2 subunit 2 OS=Homo sapiens EIF2S2 PE=1 SV=2</t>
  </si>
  <si>
    <t>EIF2S2</t>
  </si>
  <si>
    <t>P20042</t>
  </si>
  <si>
    <t>K99;K52;K142;K125;K79;K124;K227;K132</t>
  </si>
  <si>
    <t>IFDIDEAEEGVK;TGFQAVTGK</t>
  </si>
  <si>
    <t>DEALEDEDNK;EYVTCHTCR;IFDIDEAEEGVK;TGFQAVTGK</t>
  </si>
  <si>
    <t>EKNPDMVAGEK;EYVTCHTCR;TGFQAVTGK</t>
  </si>
  <si>
    <t>DYTYEELLNR;EVEPEPTEDK</t>
  </si>
  <si>
    <t>DYTYEELLNR;EVEPEPTEDK;EVEPEPTEDKDLEADEEDTR;IFDIDEAEEGVK;TGFQAVTGK</t>
  </si>
  <si>
    <t>Carbonyl reductase [NADPH] 1 OS=Homo sapiens CBR1 PE=1 SV=3</t>
  </si>
  <si>
    <t>CBR1</t>
  </si>
  <si>
    <t>P16152</t>
  </si>
  <si>
    <t>K186;K174;K148</t>
  </si>
  <si>
    <t>GQAAVQQLQAEGLSPR</t>
  </si>
  <si>
    <t>FHQLDIDDLQSIR;GQAAVQQLQAEGLSPR;LGVTVLSR;SCSPELQQK</t>
  </si>
  <si>
    <t>DVCTELLPLIKPQGR;FHQLDIDDLQSIR;FRSETITEEELVGLMNK;GQAAVQQLQAEGLSPR;IGVTVLSR;VVNVSSIMSVR</t>
  </si>
  <si>
    <t>Band 4.1-like protein 2 OS=Homo sapiens EPB41L2 PE=1 SV=1</t>
  </si>
  <si>
    <t>EPB41L2</t>
  </si>
  <si>
    <t>O43491</t>
  </si>
  <si>
    <t>K171;K712;K100;K374;K99;K514;K203;K892;K13;K827;K195;K135;K45;K184;K114;K178;K144;K126;K995;K693;K270;K28</t>
  </si>
  <si>
    <t>EISPGSGPGEIR;EVPIVQTETK;TEMVTISDASQRTEISTK</t>
  </si>
  <si>
    <t>DYFGLLFQESPEQK;EISPGSGPGEIR;EVAENQQNQSSDPEEEK;GLSPAQADSQFLENAK;KVEPVTQK;VRPAELEQFESTIGFK</t>
  </si>
  <si>
    <t>EISPGSGPGEIR;EVAENQQNQSSDPEEEK;EVQTNELK;VRPAELEQFESTIGFK;VVEREEAVPEASPVTQAGASVITVETVIQENVGAQK</t>
  </si>
  <si>
    <t>EISPGSGPGEIR</t>
  </si>
  <si>
    <t>Insulin-degrading enzyme OS=Homo sapiens IDE PE=1 SV=4</t>
  </si>
  <si>
    <t>IDE</t>
  </si>
  <si>
    <t>P14735</t>
  </si>
  <si>
    <t>K1018;K206;K308;K884;K697;K938;K542;K929;K192;K657;K826</t>
  </si>
  <si>
    <t>EATPYPALIK;GLELANGIK</t>
  </si>
  <si>
    <t>EALDDVTLPR;EMLAVDAPR;EQLGYIVFSGPR;ESLDDLTNLVVK;NEFIPTNFEILPLEK;NLYVTFPIPDLQK;SIEDMTEEAFQK</t>
  </si>
  <si>
    <t>KLSAECAK;NEFIPTNFEILPLEK</t>
  </si>
  <si>
    <t>EATPYPALIK;EQLGYIVFSGPR;SIEDMTEEAFQK;VEAFLITMEK;VLLISDPTTDK</t>
  </si>
  <si>
    <t>FMQTFVLAPEGSVPNK;ILIAKPIMFR;NSSYVHGGVDASGKPQEAVYGQNDIHHK;VEAKPEVQSQPPR</t>
  </si>
  <si>
    <t>GVGGKLPNFGFVVFDDSEPVQR;IIRYPDSHQLFVGNLPHDIDENELK;NLEELEEK;VEAKPEVQSQPPR</t>
  </si>
  <si>
    <t>EAHEPLAVADAK;LIAHAGSLLNLAK;LSELLPEEVEAEVK;TYDPSGDSTLPTCSK;VAEEEETSVKK;VKVEEEEEEK</t>
  </si>
  <si>
    <t>EAHEPLAVADAK;FQDTAEALAAFTALMEGK;LSELLPEEVEAEVK;TYDPSGDSTLPTCSK</t>
  </si>
  <si>
    <t>VAEEEETSVK</t>
  </si>
  <si>
    <t>Isoform 2 of Eukaryotic translation initiation factor 3 subunit B OS=Homo sapiens EIF3B</t>
  </si>
  <si>
    <t>EIF3B</t>
  </si>
  <si>
    <t>P55884-2</t>
  </si>
  <si>
    <t>K516;K608;K744;K718;K202;K230;K228;K552;K345;K284;K288;K762;K254;K729;K324;K535;K772;K257;K216;K599;K364;K213;K209;K604</t>
  </si>
  <si>
    <t>AQAVSEDAGGNEGR;GTQGVVTNFEIFR</t>
  </si>
  <si>
    <t>AQAVSEDAGGNEGR;DRPQEADGIDSVIVVDNVPQVGPDRLEK;GTQGVVTNFEIFR;TEPAAEAEAASGPSESPSPPAAEELPGSHAEPPVPAQGEAPGEQAR;VNLFTDFDK</t>
  </si>
  <si>
    <t>DRPQEADGIDSVIVVDNVPQVGPDRLEK;GIALWGGEK;GYIFLEYASPAHAVDAVK</t>
  </si>
  <si>
    <t>AQAVSEDAGGNEGR;VNLFTDFDK</t>
  </si>
  <si>
    <t>DSPLLLQQISAMR;ETVSQRPGATVPTDFATFPSSAFLR;LQEELSQAESTIDELK;MQEQQADLQR;QSQIQVFEDGADTTSPETPDSSASK;RVEAAQETVADYQQTIK</t>
  </si>
  <si>
    <t>AFLQGGQEATDIALLLR;DADERIEK;ERVDELTTDLEILKAEIEEK;QLEEQNAR</t>
  </si>
  <si>
    <t>AEITDAEGLGLK;ELTNQQEASVER;GSDGAASSYQLK;RVEAAQETVADYQQTIK</t>
  </si>
  <si>
    <t>Leukotriene A-4 hydrolase OS=Homo sapiens LTA4H PE=1 SV=2</t>
  </si>
  <si>
    <t>LTA4H</t>
  </si>
  <si>
    <t>P09960</t>
  </si>
  <si>
    <t>AILPCQDTPSVK</t>
  </si>
  <si>
    <t>AILPCQDTPSVK;DLSSHQLNEFLAQTLQR;EDDLNSFNATDLK;ELVALMSAIR;TFGETHPFTK;VVINGQEVK</t>
  </si>
  <si>
    <t>ASMHPVTAMLVGK;EHPYLFSQCQAIHCR;LVVDLTDIDPDVAYSSVPYEK;SAYEFSETESMLK;SHDQAVR;SLSNVIAHEISHSWTGNLVTNK</t>
  </si>
  <si>
    <t>EDDLNSFNATDLK</t>
  </si>
  <si>
    <t>40S ribosomal protein S16 OS=Homo sapiens RPS16 PE=1 SV=2</t>
  </si>
  <si>
    <t>RPS16</t>
  </si>
  <si>
    <t>P62249</t>
  </si>
  <si>
    <t>K50;K33;K4;K98;K109;K60;K90</t>
  </si>
  <si>
    <t>GPLQSVQVFGR;LLEPVLLLGK;TLLVADPR</t>
  </si>
  <si>
    <t>LLEPVLLLGK</t>
  </si>
  <si>
    <t>ALVAYYQK;GPLQSVQVFGR;LLEPVLLLGK;TATAVAHCK;YVDEASKK</t>
  </si>
  <si>
    <t>GPLQSVQVFGR;LLEPVLLLGK</t>
  </si>
  <si>
    <t>Serine/threonine-protein phosphatase PP1-beta catalytic subunit OS=Homo sapiens PPP1CB PE=1 SV=3</t>
  </si>
  <si>
    <t>PPP1CB</t>
  </si>
  <si>
    <t>P62140</t>
  </si>
  <si>
    <t>K259;K140;K233;K97;K112;K25;K146;K303</t>
  </si>
  <si>
    <t>IVQMTEAEVR;TFTDCFNCLPIAAIVDEK;YQYGGLNSGRPVTPPR</t>
  </si>
  <si>
    <t>AHQVVEDGYEFFAK;EIFLSQPILLELEAPLK;SREIFLSQPILLELEAPLK;TFTDCFNCLPIAAIVDEK</t>
  </si>
  <si>
    <t>AHQVVEDGYEFFAK;EIFLSQPILLELEAPLK;GNHECASINR;SREIFLSQPILLELEAPLK;TFTDCFNCLPIAAIVDEK</t>
  </si>
  <si>
    <t>IVQMTEAEVR</t>
  </si>
  <si>
    <t>40S ribosomal protein S18 OS=Homo sapiens RPS18 PE=1 SV=3</t>
  </si>
  <si>
    <t>RPS18</t>
  </si>
  <si>
    <t>P62269</t>
  </si>
  <si>
    <t>K54;K78;K94;K106;K47</t>
  </si>
  <si>
    <t>KADIDLTK;YSQVLANGLDNK</t>
  </si>
  <si>
    <t>IAFAITAIK;KADIDLTK;RAGELTEDEVER;VITIMQNPR;VLNTNIDGR;YSQVLANGLDNK</t>
  </si>
  <si>
    <t>IPDWFLNR</t>
  </si>
  <si>
    <t>IPDWFLNR;VITIMQNPR</t>
  </si>
  <si>
    <t>HLA class I histocompatibility antigen, A-2 alpha chain OS=Homo sapiens HLA-A PE=1 SV=1</t>
  </si>
  <si>
    <t>HLA-A</t>
  </si>
  <si>
    <t>P01892</t>
  </si>
  <si>
    <t>K168;K340;K292;K200;K364;K145;K267;K151</t>
  </si>
  <si>
    <t>WAAVVVPSGQEQR</t>
  </si>
  <si>
    <t>APWIEQEGPEYWDGETRK;AYLEGTCVEWLR;DGEDQTQDTELVETRPAGDGTFQK;FDSDAASQR;FIAVGYVDDTQFVR;KGGSYSQAASSDSAQGSDVSLTACKV;WAAVVVPSGQEQR;YFFTSVSRPGR</t>
  </si>
  <si>
    <t>DGEDQTQDTELVETRPAGDGTFQK</t>
  </si>
  <si>
    <t>DGEDQTQDTELVETRPAGDGTFQK;FDSDAASQR;WAAVVVPSGQEQR</t>
  </si>
  <si>
    <t>Histone-binding protein RBBP4 OS=Homo sapiens RBBP4 PE=1 SV=3</t>
  </si>
  <si>
    <t>RBBP4</t>
  </si>
  <si>
    <t>Q09028</t>
  </si>
  <si>
    <t>K4;K22;K25</t>
  </si>
  <si>
    <t>INHEGEVNR;LNVWDLSK;TPSSDVLVFDYTK</t>
  </si>
  <si>
    <t>INHEGEVNR;LNVWDLSK;TPSSDVLVFDYTK;TVALWDLR;VINEEYK</t>
  </si>
  <si>
    <t>RLNVWDLSK;TVALWDLR</t>
  </si>
  <si>
    <t>EAAFDDAVEER;LNVWDLSK;TPSSDVLVFDYTK</t>
  </si>
  <si>
    <t>Eukaryotic translation initiation factor 3 subunit G OS=Homo sapiens EIF3G PE=1 SV=2</t>
  </si>
  <si>
    <t>EIF3G</t>
  </si>
  <si>
    <t>O75821</t>
  </si>
  <si>
    <t>K65;K209;K180;K195</t>
  </si>
  <si>
    <t>ADDNATIR;CVTSELLK</t>
  </si>
  <si>
    <t>ADDNATIR;EDLNCQEEEDPMNK;ELAEQLGLSTGEK;ETDLQELFRPFGSISR;VTNLSEDTR</t>
  </si>
  <si>
    <t>ADDNATIR;CVTSELLK;EDLNCQEEEDPMNK;EKLPGELEPVQATQNK;ETDLQELFRPFGSISR</t>
  </si>
  <si>
    <t>ELAEQLGLSTGEK;LPGELEPVQATQNK;VTNLSEDTR</t>
  </si>
  <si>
    <t>SUMO-activating enzyme subunit 1 OS=Homo sapiens SAE1 PE=1 SV=1</t>
  </si>
  <si>
    <t>SAE1</t>
  </si>
  <si>
    <t>Q9UBE0</t>
  </si>
  <si>
    <t>K32;K53;K109;K228;K208;K183;K61;K195;K45</t>
  </si>
  <si>
    <t>AQNLNPMVDVK;NLILAGVK</t>
  </si>
  <si>
    <t>AQNLNPMVDVK;GLTMLDHEQVTPEDPGAQFLIR;LDSSETTMVK;NLILAGVK;VDQICHK;VDTEDIEK</t>
  </si>
  <si>
    <t>FFTGDVFGYHGYTFANLGEHEFVEEK;VDQICHK;VSQGVEDGPDTK</t>
  </si>
  <si>
    <t>LDSSETTMVK;VSQGVEDGPDTK</t>
  </si>
  <si>
    <t>CPSIAAAIAAVNALHGR;DLEEFFSTVGK;TDASSASSFLDSDELER;TGIDLGTTGR;VLGVPIIVQASQAEK</t>
  </si>
  <si>
    <t>AAAMANNLQK;DLEEFFSTVGK;LSSANGHEER</t>
  </si>
  <si>
    <t>DLEEFFSTVGK;GIFEPFGR;LSSANGHEER;TDASSASSFLDSDELER;VLGVPIIVQASQAEK</t>
  </si>
  <si>
    <t>Enoyl-CoA hydratase, mitochondrial OS=Homo sapiens ECHS1 PE=1 SV=4</t>
  </si>
  <si>
    <t>ECHS1</t>
  </si>
  <si>
    <t>P30084</t>
  </si>
  <si>
    <t>K204;K261</t>
  </si>
  <si>
    <t>AFAAGADIK;ALNALCDGLIDELNQALK;AQFAQPEILIGTIPGAGGTQR;NNTVGLIQLNRPK</t>
  </si>
  <si>
    <t>AFAAGADIK;AQFAQPEILIGTIPGAGGTQR;EGMTAFVEK;EMQNLSFQDCYSSK;ICPVETLVEEAIQCAEK;KLFYSTFATDDRK;NNTVGLIQLNRPK</t>
  </si>
  <si>
    <t>ALNALCDGLIDELNQALK</t>
  </si>
  <si>
    <t>AFAAGADIK;EGMTAFVEK</t>
  </si>
  <si>
    <t>Peptidyl-prolyl cis-trans isomerase D OS=Homo sapiens PPID PE=1 SV=3</t>
  </si>
  <si>
    <t>PPID</t>
  </si>
  <si>
    <t>Q08752</t>
  </si>
  <si>
    <t>K341;K257;K218;K331</t>
  </si>
  <si>
    <t>NIGNTFFK</t>
  </si>
  <si>
    <t>AIQAELLK;AVIETADR;EGDDGGIFPK;HVVFGQVIK;ILLITEDLK;LQPIALSCVLNIGACK;NIGNTFFK;NTNGSQFFITTVPTPHLDGK</t>
  </si>
  <si>
    <t>AIQAELLK;AQGIAPEDK;ILLITEDLK;LCVIAECGELK</t>
  </si>
  <si>
    <t>AVIETADR</t>
  </si>
  <si>
    <t>5'-3' exoribonuclease 2 OS=Homo sapiens XRN2 PE=1 SV=1</t>
  </si>
  <si>
    <t>XRN2</t>
  </si>
  <si>
    <t>Q9H0D6</t>
  </si>
  <si>
    <t>NLTVILSDASAPGEGEHK;NSPGSQVASNPR</t>
  </si>
  <si>
    <t>AVMLPGAR;DQPAFTPSGILTPHALGSR;ELTMASLPFTFDVER;KPAAVLKPSDWEK;KYAWQGVALLPFVDER;NKFDVDAADEK;NLTVILSDASAPGEGEHK;NSPGSQVASNPR;RDQPAFTPSGILTPHALGSR</t>
  </si>
  <si>
    <t>NSPGSQVASNPR</t>
  </si>
  <si>
    <t>AALEEVYPDLTPEETR</t>
  </si>
  <si>
    <t>Carbonyl reductase [NADPH] 3 OS=Homo sapiens CBR3 PE=1 SV=3</t>
  </si>
  <si>
    <t>CBR3</t>
  </si>
  <si>
    <t>O75828</t>
  </si>
  <si>
    <t>K112</t>
  </si>
  <si>
    <t>FHQLDIDDLQSIR;GQAAVQQLQAEGLSPR;LGVTVLSR</t>
  </si>
  <si>
    <t>FHQLDIDDLQSIR;GQAAVQQLQAEGLSPR;IGVTVLSR</t>
  </si>
  <si>
    <t>26S protease regulatory subunit 7 OS=Homo sapiens PSMC2 PE=1 SV=3</t>
  </si>
  <si>
    <t>PSMC2</t>
  </si>
  <si>
    <t>P35998</t>
  </si>
  <si>
    <t>K340;K415;K66;K402;K11;K13;K407;K17;K84;K20;K146;K268;K210;K34;K100;K110;K46;K316;K356;K116;K248;K58;K57;K422;K120</t>
  </si>
  <si>
    <t>FDDGAGGDNEVQR;LCPNSTGAEIR;QTLQSEQPLQVAR</t>
  </si>
  <si>
    <t>ALDEGDIALLK;FDDGAGGDNEVQR;GVLLFGPPGTGK;KIEFSLPDLEGR;LREVVETPLLHPER;QTLQSEQPLQVAR</t>
  </si>
  <si>
    <t>ALDEGDIALLK;FDDGAGGDNEVQR;TKEDEKDDKPIR</t>
  </si>
  <si>
    <t>ALDEGDIALLK;FDDGAGGDNEVQR;QTLQSEQPLQVAR</t>
  </si>
  <si>
    <t>Tryptophan--tRNA ligase, cytoplasmic OS=Homo sapiens WARS PE=1 SV=2</t>
  </si>
  <si>
    <t>WARS</t>
  </si>
  <si>
    <t>P23381</t>
  </si>
  <si>
    <t>K102;K33;K431;K27;K366;K47</t>
  </si>
  <si>
    <t>DIIACGFDINK;EVTDEIVK;GIFGFTDSDCIGK</t>
  </si>
  <si>
    <t>AGNASKDEIDSAVK;ALIEVLQPLIAEHQAR;ATGQRPHHFLR;DTIEEHR;TDIQCLIPCAIDQDPYFR</t>
  </si>
  <si>
    <t>ALIEVLQPLIAEHQAR</t>
  </si>
  <si>
    <t>EVTDEIVK</t>
  </si>
  <si>
    <t>DNA primase large subunit OS=Homo sapiens PRIM2 PE=1 SV=2</t>
  </si>
  <si>
    <t>PRIM2</t>
  </si>
  <si>
    <t>P49643</t>
  </si>
  <si>
    <t>ISLDQIDLLSTK</t>
  </si>
  <si>
    <t>EQEIVASSPSLSGLK;IPFADALDLFR;ISPGGISQILDLVK;LGFESIYK</t>
  </si>
  <si>
    <t>DIVAIILNEFR;HSDPELLK;IILSNPPSQGDYHGCPFR;IPFADALDLFR;ISLDQIDLLSTK;ISPGGISQILDLVK;RTDYTPFSCLK;SLPAVQSDER;TLREQEIVASSPSLSGLK</t>
  </si>
  <si>
    <t>EQEIVASSPSLSGLK</t>
  </si>
  <si>
    <t>Isoform 2 of Exosome complex component RRP45 OS=Homo sapiens EXOSC9</t>
  </si>
  <si>
    <t>EXOSC9</t>
  </si>
  <si>
    <t>Q06265-2</t>
  </si>
  <si>
    <t>K267;K281;K300</t>
  </si>
  <si>
    <t>FGFAESIANQR;VAEITELILK;VLGQVSCELVSPK</t>
  </si>
  <si>
    <t>APIDTSDVEEK;EDDEGGGDQAIILDGIK;FGFAESIANQR;VAEITELILK;VLGQVSCELVSPK</t>
  </si>
  <si>
    <t>FGFAESIANQR;VAEITELILK</t>
  </si>
  <si>
    <t>FGFAESIANQR</t>
  </si>
  <si>
    <t>NHL repeat-containing protein 2 OS=Homo sapiens NHLRC2 PE=1 SV=1</t>
  </si>
  <si>
    <t>NHLRC2</t>
  </si>
  <si>
    <t>Q8NBF2</t>
  </si>
  <si>
    <t>FAGSGNEENR</t>
  </si>
  <si>
    <t>MVSVLPIFR</t>
  </si>
  <si>
    <t>AILFSQPLQITDTQQGCIAPVELR;DGIFSESTFNSPQGVAIMNNIIYVADTENHLIR;FAGSGNEENR;FAGSGNEENRNNAYPHK;NLLYVADSYNHK;SENAVVDGPFLVEK;SLSGLLPAQTSLEYALLDAVTQQEK</t>
  </si>
  <si>
    <t>VSTVAGIGIQGTDK</t>
  </si>
  <si>
    <t>SENAVVDGPFLVEK;VSTVAGIGIQGTDK</t>
  </si>
  <si>
    <t>40S ribosomal protein S16 OS=Homo sapiens RPS16 PE=1 SV=1</t>
  </si>
  <si>
    <t>Q6IPX4</t>
  </si>
  <si>
    <t>K50;K33;K4;K60</t>
  </si>
  <si>
    <t>GPLQSVQVFGR;LLEPVLLLGK;TATAVAHCK</t>
  </si>
  <si>
    <t>Isoform 2 of Ran-binding protein 3 OS=Homo sapiens RANBP3</t>
  </si>
  <si>
    <t>RANBP3</t>
  </si>
  <si>
    <t>Q9H6Z4-2</t>
  </si>
  <si>
    <t>K408</t>
  </si>
  <si>
    <t>ESLAESAAAYTK;SVLRPAVLQAPQPK</t>
  </si>
  <si>
    <t>ESLAESAAAYTK;KDPATQQAFVFGQNLR;LNDMASTDDGTLQSR;NESSNASEEEACEK;SVLRPAVLQAPQPK</t>
  </si>
  <si>
    <t>NESSNASEEEACEK;SPSEAADEEKEPQK;SRVEQEQEAK</t>
  </si>
  <si>
    <t>ESLAESAAAYTK</t>
  </si>
  <si>
    <t>Ubiquitin carboxyl-terminal hydrolase 5 OS=Homo sapiens USP5 PE=1 SV=2</t>
  </si>
  <si>
    <t>USP5</t>
  </si>
  <si>
    <t>P45974</t>
  </si>
  <si>
    <t>K357;K743;K360;K423;K793</t>
  </si>
  <si>
    <t>IFQNAPTDPTQDFSTQVAK;SAADSISESVPVGPK</t>
  </si>
  <si>
    <t>DGLGGLPDIVR;EVQDGIAPR;IFQNAPTDPTQDFSTQVAK;IGEWELIQESGVPLKPLFGPGYTGIR;IVILPDYLEIAR;WVIYNDQK</t>
  </si>
  <si>
    <t>ATNNSLER;SSENPNEVFR</t>
  </si>
  <si>
    <t>EEDPATGTGDPPR;SAADSISESVPVGPK</t>
  </si>
  <si>
    <t>26S protease regulatory subunit 6A OS=Homo sapiens PSMC3 PE=1 SV=3</t>
  </si>
  <si>
    <t>PSMC3</t>
  </si>
  <si>
    <t>P17980</t>
  </si>
  <si>
    <t>K372;K35;K70;K278;K173;K233;K276;K327;K16;K155;K250;K53;K294;K144;K266;K146;K56;K245;K300;K209;K211</t>
  </si>
  <si>
    <t>CTDDFNGAQCK</t>
  </si>
  <si>
    <t>AMEVDERPTEQYSDIGGLDK;APSIIFIDELDAIGTK;QIQELVEAIVLPMNHK;QTYFLPVIGLVDAEK;VIAATNRVDILDPALLR</t>
  </si>
  <si>
    <t>DSYLILETLPTEYDSR</t>
  </si>
  <si>
    <t>QTYFLPVIGLVDAEK;VIAATNRVDILDPALLR</t>
  </si>
  <si>
    <t>MSTEEIIQR;VDILDPALLR</t>
  </si>
  <si>
    <t>Ras GTPase-activating-like protein IQGAP1 OS=Homo sapiens IQGAP1 PE=1 SV=1</t>
  </si>
  <si>
    <t>IQGAP1</t>
  </si>
  <si>
    <t>P46940</t>
  </si>
  <si>
    <t>K1155;K953;K1465;K556;K1230;K348;K503;K1027;K1528;K1165;K1088;K1477;K942;K1445;K1475;K1144;K1562;K1111;K997;K88;K811</t>
  </si>
  <si>
    <t>FALGIFAINEAVESGDVGK;FVHLLDQSDQDFQEELDLMK;LGNFFSPK</t>
  </si>
  <si>
    <t>ALQSPALGLR;FQPGETLTEILETPATSEQEAEHQR;ILAIGLINEALDEGDAQK;LEGVLAEVAQHYQDTLIR</t>
  </si>
  <si>
    <t>HTDNVIQWLNAMDEIGLPK;ILAIGLINEALDEGDAQK;LEGVLAEVAQHYQDTLIR;MLQHAASNK</t>
  </si>
  <si>
    <t>EDSNLTLQEK</t>
  </si>
  <si>
    <t>NADH dehydrogenase [ubiquinone] iron-sulfur protein 2, mitochondrial OS=Homo sapiens NDUFS2 PE=1 SV=2</t>
  </si>
  <si>
    <t>NDUFS2</t>
  </si>
  <si>
    <t>O75306</t>
  </si>
  <si>
    <t>K304</t>
  </si>
  <si>
    <t>GEFGVYLVSDGSSRPYR;IIAQCLNK;LDELEELLTNNR;NITLNFGPQHPAAHGVLR;TQPYDVYDQVEFDVPVGSR</t>
  </si>
  <si>
    <t>APGFAHLAGLDK;GEFGVYLVSDGSSRPYR;MPPGEIKVDDAK;NFSLRLDELEELLTNNR;NITLNFGPQHPAAHGVLR;TQPYDVYDQVEFDVPVGSR;TSMESLIHHFK</t>
  </si>
  <si>
    <t>GSGIQWDLR</t>
  </si>
  <si>
    <t>AYAQGISR;DILADLIPK;EVGKDVSDEK;GFSIPECQK;IVPNVLLEQGK;LVAQLYK</t>
  </si>
  <si>
    <t>DILADLIPK;EGSGIGAIDSNLDWSHNFTNMLGYTDHQFTELTR;IVPNVLLEQGK</t>
  </si>
  <si>
    <t>IVPNVLLEQGK</t>
  </si>
  <si>
    <t>Isoform 2 of Nucleosome assembly protein 1-like 4 OS=Homo sapiens NAP1L4</t>
  </si>
  <si>
    <t>NAP1L4</t>
  </si>
  <si>
    <t>Q99733-2</t>
  </si>
  <si>
    <t>LTDQVMQNPR;VLAALQER</t>
  </si>
  <si>
    <t>AAATAEEPDPK;CAHIEAK;FYEEVHDLER;LDNVPHTPSSYIETLPK;LTDQVMQNPR;QVPNESFFNFFNPLK;VLAALQER;YAALYQPLFDK</t>
  </si>
  <si>
    <t>GIPEFWFTIFR</t>
  </si>
  <si>
    <t>AAATAEEPDPK;FYEEVHDLER;LTDQVMQNPR</t>
  </si>
  <si>
    <t>HGYIGEFEIIDDHR;IVVNLTGR;MNVLADALK;QFGFIVLTTSAGIMDHEEAR;WQNNLLPSR</t>
  </si>
  <si>
    <t>MNVLADALK</t>
  </si>
  <si>
    <t>Dolichyl-diphosphooligosaccharide--protein glycosyltransferase 48 kDa subunit OS=Homo sapiens DDOST PE=1 SV=4</t>
  </si>
  <si>
    <t>DDOST</t>
  </si>
  <si>
    <t>P39656</t>
  </si>
  <si>
    <t>K189;K77;K182;K391;K301</t>
  </si>
  <si>
    <t>NTLLIAGLQAR;SSLNPILFR</t>
  </si>
  <si>
    <t>SSLNPILFR;TADDPSLSLIK;TLVLLDNLNVR;VGPVSHHR</t>
  </si>
  <si>
    <t>GVGMVADPDNPLVLDILTGSSTSYSFFPDKPITQYPHAVGK;NTLLIAGLQAR;SSLNPILFR;TLVLLDNLNVR;VGPVSHHR</t>
  </si>
  <si>
    <t>SSLNPILFR;TADDPSLSLIK</t>
  </si>
  <si>
    <t>Prostaglandin E synthase 3 OS=Homo sapiens PTGES3 PE=1 SV=1</t>
  </si>
  <si>
    <t>PTGES3</t>
  </si>
  <si>
    <t>A0A087WYT3</t>
  </si>
  <si>
    <t>DVNVNFEK;LTFSCLGGSDNFK</t>
  </si>
  <si>
    <t>GESGQSWPR;HLNEIDLFHCIDPNDSK;LTFSCLGGSDNFK;SILCCLR</t>
  </si>
  <si>
    <t>DVNVNFEK;GESGQSWPR;LNWLSVDFNNWK;LTFSCLGGSDNFK</t>
  </si>
  <si>
    <t>26S protease regulatory subunit 4 OS=Homo sapiens PSMC1 PE=1 SV=1</t>
  </si>
  <si>
    <t>PSMC1</t>
  </si>
  <si>
    <t>P62191</t>
  </si>
  <si>
    <t>K69;K237;K98;K413;K232;K326;K258;K359;K48;K86;K217;K293;K430;K178;K387;K265;K420;K91</t>
  </si>
  <si>
    <t>GVLLYGPPGTGK;TMLELLNQLDGFDSR</t>
  </si>
  <si>
    <t>AVANQTSATFLR;DLLEPGCSVLLNHK;IETLDPALIRPGR;TMLELLNQLDGFDSR;VAEEHAPSIVFIDEIDAIGTK</t>
  </si>
  <si>
    <t>DLLEPGCSVLLNHK;VAEEHAPSIVFIDEIDAIGTK;VTNEDFKK</t>
  </si>
  <si>
    <t>AVANQTSATFLR;DDLSGADIK</t>
  </si>
  <si>
    <t>DTFNHLTTWLEDAR;EHGLIFMETSAK;KEEGEAFAR;LQIWDTAGQESFR;TASNVEEAFINTAK;YIIIGDTGVGK</t>
  </si>
  <si>
    <t>KEEGEAFAR;TASNVEEAFINTAK</t>
  </si>
  <si>
    <t>IQEGVFDINNEANGIK;TASNVEEAFINTAK</t>
  </si>
  <si>
    <t>Ran-binding protein 3 OS=Homo sapiens RANBP3 PE=1 SV=1</t>
  </si>
  <si>
    <t>Q9H6Z4</t>
  </si>
  <si>
    <t>NESSNASEEEACEK;SRVEQEQEAK</t>
  </si>
  <si>
    <t>IREDLPNLESSEETEQINK;LFDIFSQQVATVIQSR;LLDEAIQAVK;QIVLTGILEQVVNCR;TQCALAASK</t>
  </si>
  <si>
    <t>HFHNTLEHLR;LLDEAIQAVK;MQHQGHSR;VADLYELVQYAGNIIPR</t>
  </si>
  <si>
    <t>LLDEAIQAVK;SEDPDQQYLILNTAR</t>
  </si>
  <si>
    <t>Eukaryotic translation initiation factor 2 subunit 1 OS=Homo sapiens EIF2S1 PE=1 SV=3</t>
  </si>
  <si>
    <t>EIF2S1</t>
  </si>
  <si>
    <t>P05198</t>
  </si>
  <si>
    <t>K259;K87;K154;K141;K190;K143;K276;K106;K123;K61</t>
  </si>
  <si>
    <t>HAVSDPSILDSLDLNEDEREVLINNINR;VVTDTDETELAR</t>
  </si>
  <si>
    <t>DEQLESLFQR;TAWVFDDK;TEGLSVLSQAMAVIK;TVYSILR;VVTDTDETELAR</t>
  </si>
  <si>
    <t>INLIAPPR;YVMTTTTLER</t>
  </si>
  <si>
    <t>DEQLESLFQR;TAWVFDDK;VVTDTDETELAR</t>
  </si>
  <si>
    <t>Neutral amino acid transporter B(0) OS=Homo sapiens SLC1A5 PE=1 SV=2</t>
  </si>
  <si>
    <t>SLC1A5</t>
  </si>
  <si>
    <t>Q15758</t>
  </si>
  <si>
    <t>K372;K247;K10;K502;K537;K522</t>
  </si>
  <si>
    <t>STEPELIQVK</t>
  </si>
  <si>
    <t>EVLDSFLDLAR;NIFPSNLVSAAFR;SELPLDPLPVPTEEGNPLLK;STEPELIQVK</t>
  </si>
  <si>
    <t>CVEENNGVAK;EVLDSFLDLAR;HYRGPAGDATVASEK</t>
  </si>
  <si>
    <t>HLA class I histocompatibility antigen, B-7 alpha chain OS=Homo sapiens HLA-B PE=1 SV=3</t>
  </si>
  <si>
    <t>HLA-B</t>
  </si>
  <si>
    <t>P01889</t>
  </si>
  <si>
    <t>K170;K292;K200;K92;K145;K267</t>
  </si>
  <si>
    <t>FDSDAASPR</t>
  </si>
  <si>
    <t>DGEDQTQDTELVETRPAGDR;FDSDAASPR;GHDQYAYDGK;THVTHHPISDHEATLR;WAAVVVPSGEEQR</t>
  </si>
  <si>
    <t>SWTAADTAAQITQR</t>
  </si>
  <si>
    <t>FDSDAASPR;SWTAADTAAQITQR</t>
  </si>
  <si>
    <t>Deoxyuridine 5'-triphosphate nucleotidohydrolase, mitochondrial OS=Homo sapiens DUT PE=1 SV=4</t>
  </si>
  <si>
    <t>DUT</t>
  </si>
  <si>
    <t>P33316</t>
  </si>
  <si>
    <t>K179</t>
  </si>
  <si>
    <t>IFYPEIEEVQALDDTER;LSEHATAPTR</t>
  </si>
  <si>
    <t>GSGGFGSTGKN;IFYPEIEEVQALDDTER;LSEHATAPTR</t>
  </si>
  <si>
    <t>GSGGFGSTGKN;LSEHATAPTR</t>
  </si>
  <si>
    <t>GNVGVVLFNFGK;LSEHATAPTR</t>
  </si>
  <si>
    <t>Isoform 2 of Regulator of chromosome condensation OS=Homo sapiens RCC1</t>
  </si>
  <si>
    <t>RCC1</t>
  </si>
  <si>
    <t>P18754-2</t>
  </si>
  <si>
    <t>SMVPVQVQLDVPVVK;VVLSVSSGGQHTVLLVK;VVQVSAGDSHTAALTDDGR</t>
  </si>
  <si>
    <t>SGQVYSFGCNDEGALGR;SGQVYSFGCNDEGALGRDTSVEGSEMVPGKVELQEK;SMVPVQVQLDVPVVK;VPELFANR</t>
  </si>
  <si>
    <t>DTSVEGSEMVPGK</t>
  </si>
  <si>
    <t>HGYIGEFEIIDDHR;IVVNLTGR;MNVLADALK</t>
  </si>
  <si>
    <t>Isoform 5 of RNA-binding protein 14 OS=Homo sapiens RBM14</t>
  </si>
  <si>
    <t>RBM14</t>
  </si>
  <si>
    <t>Q96PK6-5</t>
  </si>
  <si>
    <t>IFVGNVSAACTSQELR;VADLTEQYNEQYGAVR</t>
  </si>
  <si>
    <t>ATAPVPTVGEGYGYGHESELSQASAAAR;IFVGNVSAACTSQELR;RMHVQLSTSR;VADLTEQYNEQYGAVR</t>
  </si>
  <si>
    <t>ATAPVPTVGEGYGYGHESELSQASAAAR;RMHVQLSTSR;VADLTEQYNEQYGAVR</t>
  </si>
  <si>
    <t>VADLTEQYNEQYGAVR</t>
  </si>
  <si>
    <t>RLGPGGLDPVEVYESLPEELQK;TEEDSEEVREQK</t>
  </si>
  <si>
    <t>EGEEAGPGDPLLEAVPK;LQAEAQQLR;SMPWNVDTLSK</t>
  </si>
  <si>
    <t>EGEEAGPGDPLLEAVPK;ELEVAEGGK;LQAEAQQLR</t>
  </si>
  <si>
    <t>Hydroxyacyl-coenzyme A dehydrogenase, mitochondrial OS=Homo sapiens HADH PE=1 SV=1</t>
  </si>
  <si>
    <t>HADH</t>
  </si>
  <si>
    <t>A0A0A0MSE2</t>
  </si>
  <si>
    <t>AGDEFVEK</t>
  </si>
  <si>
    <t>AGDEFVEK;DTPGFIVNR;FAGLHFFNPVPVMK;LLVPYLMEAIR;TFESLVDFSK</t>
  </si>
  <si>
    <t>DTPGFIVNR</t>
  </si>
  <si>
    <t>AGDEFVEK;TFESLVDFSK</t>
  </si>
  <si>
    <t>Phosphoglycerate mutase 1 OS=Homo sapiens PGAM1 PE=1 SV=2</t>
  </si>
  <si>
    <t>PGAM1</t>
  </si>
  <si>
    <t>P18669</t>
  </si>
  <si>
    <t>K100;K138;K39;K157;K251;K5;K113;K106</t>
  </si>
  <si>
    <t>HLEGLSEEAIMELNLPTGIPIVYELDK;YADLTEDQLPSCESLK</t>
  </si>
  <si>
    <t>ALPFWNEEIVPQIK;FSGWYDADLSPAGHEEAK;RVLIAAHGNSLR;VLIAAHGNSLR;YADLTEDQLPSCESLK</t>
  </si>
  <si>
    <t>RVLIAAHGNSLR;YADLTEDQLPSCESLK</t>
  </si>
  <si>
    <t>AMEAVAAQGK</t>
  </si>
  <si>
    <t>Cdc42-interacting protein 4 OS=Homo sapiens TRIP10 PE=1 SV=3</t>
  </si>
  <si>
    <t>TRIP10</t>
  </si>
  <si>
    <t>Q15642</t>
  </si>
  <si>
    <t>EGGEGYVPTSYLR</t>
  </si>
  <si>
    <t>APSDSSLGTPSDGRPELR;EGGEGYVPTSYLR;HARPPDPPASAPPDSSSNSASQDTK;SGFARPGDVEFEDFSQPMNR;VAANAVDPK</t>
  </si>
  <si>
    <t>FSQQQSFVQILQEVNDFAGQR</t>
  </si>
  <si>
    <t>APSDSSLGTPSDGRPELR;LDQDINATK</t>
  </si>
  <si>
    <t>FNADEFEDMVAEK;GAFGKPQGTVAR;MLSCAGADR</t>
  </si>
  <si>
    <t>ELNEALELK;RALPNNTSSSPQPK;TCPVQLWVDSTPPPGTR</t>
  </si>
  <si>
    <t>CSDSDGLAPPQHLIR;DAQAGKEPGGSR;RALPNNTSSSPQPK;RTEEENLR</t>
  </si>
  <si>
    <t>ALPNNTSSSPQPK;ELNEALELK</t>
  </si>
  <si>
    <t>Beta-catenin-like protein 1 OS=Homo sapiens CTNNBL1 PE=1 SV=1</t>
  </si>
  <si>
    <t>CTNNBL1</t>
  </si>
  <si>
    <t>A0A087WUB9</t>
  </si>
  <si>
    <t>EHEEHVCSILASLLR;FTENDSEKVDR;FVDILGLR;GEGLQLMNLMLR;MILTFEK;TIFPLFMK</t>
  </si>
  <si>
    <t>FTENDSEK</t>
  </si>
  <si>
    <t>LALLNVATQGVHLWDLQDR;LDNNLDSVSLLIDHVCSR;QAVELQR;VLEALQVLR</t>
  </si>
  <si>
    <t>LALLNVATQGVHLWDLQDR;RLSQSDEDVIR</t>
  </si>
  <si>
    <t>GYNFEDLTDR</t>
  </si>
  <si>
    <t>Transforming protein RhoA OS=Homo sapiens RHOA PE=1 SV=1</t>
  </si>
  <si>
    <t>RHOA</t>
  </si>
  <si>
    <t>P61586</t>
  </si>
  <si>
    <t>K140;K133;K104;K135</t>
  </si>
  <si>
    <t>IGAFGYMECSAK</t>
  </si>
  <si>
    <t>EVFEMATR;HFCPNVPIILVGNKK;KLVIVGDGACGK;TCLLIVFSK</t>
  </si>
  <si>
    <t>HFCPNVPIILVGNKK;TCLLIVFSK</t>
  </si>
  <si>
    <t>MKQEPVKPEEGR</t>
  </si>
  <si>
    <t>NVLLLGEDGAGK;SVSSNVASVSPIPAGSK</t>
  </si>
  <si>
    <t>AEDNFEDIITKPPVRK;AGATSEGVLANFFNSLLSK;SVSSNVASVSPIPAGSK</t>
  </si>
  <si>
    <t>Spermidine synthase OS=Homo sapiens SRM PE=1 SV=1</t>
  </si>
  <si>
    <t>SRM</t>
  </si>
  <si>
    <t>P19623</t>
  </si>
  <si>
    <t>K96;K277;K57;K135;K194</t>
  </si>
  <si>
    <t>VLIIGGGDGGVLR;YQDILVFR</t>
  </si>
  <si>
    <t>AAFVLPEFAR;VLIIGGGDGGVLR;YYNSDVHR</t>
  </si>
  <si>
    <t>AAFVLPEFAR;VLIIGGGDGGVLR;YQDILVFR</t>
  </si>
  <si>
    <t>Oxysterol-binding protein 1 OS=Homo sapiens OSBP PE=1 SV=1</t>
  </si>
  <si>
    <t>OSBP</t>
  </si>
  <si>
    <t>P22059</t>
  </si>
  <si>
    <t>GATVLPANTPGNVGSGK;GVVGPGPAAIAALGGGGAGPPVVGGGGGR</t>
  </si>
  <si>
    <t>VEDLSTCNDLIAK</t>
  </si>
  <si>
    <t>GHEAEESR;HQLEETKK;LTEDLEYHELLDR;QHNHLER</t>
  </si>
  <si>
    <t>VQPVIGENGGDAR</t>
  </si>
  <si>
    <t>Isoform 2 of ADP-ribosylation factor GTPase-activating protein 1 OS=Homo sapiens ARFGAP1</t>
  </si>
  <si>
    <t>ARFGAP1</t>
  </si>
  <si>
    <t>Q8N6T3-2</t>
  </si>
  <si>
    <t>IFDDVSSGVSQLASK</t>
  </si>
  <si>
    <t>DVTTFFSGK;FGSQASQK;IFDDVSSGVSQLASK;NSNSDGGEGGEGTK</t>
  </si>
  <si>
    <t>FGSQASQK;NSNSDGGEGGEGTKK</t>
  </si>
  <si>
    <t>VSGQPQSVTASSDK</t>
  </si>
  <si>
    <t>Vacuolar protein sorting-associated protein 29 OS=Homo sapiens VPS29 PE=1 SV=1</t>
  </si>
  <si>
    <t>VPS29</t>
  </si>
  <si>
    <t>F8VXU5</t>
  </si>
  <si>
    <t>K82</t>
  </si>
  <si>
    <t>ESYDYLK;TLAGDVHIVR</t>
  </si>
  <si>
    <t>GDFDENLNYPEQK;IQHILCTGNLCTK;LVLVLGDLHIPHR;TLAGDVHIVR</t>
  </si>
  <si>
    <t>VVTVGQFK</t>
  </si>
  <si>
    <t>GDFDENLNYPEQK</t>
  </si>
  <si>
    <t>Nucleosome assembly protein 1-like 1 OS=Homo sapiens NAP1L1 PE=1 SV=1</t>
  </si>
  <si>
    <t>NAP1L1</t>
  </si>
  <si>
    <t>P55209</t>
  </si>
  <si>
    <t>K32;K116;K82;K381;K165;K389;K105</t>
  </si>
  <si>
    <t>GIPEFWLTVFK;YAVLYQPLFDK</t>
  </si>
  <si>
    <t>FYEEVHDLER;GIPEFWLTVFK;YAVLYQPLFDK</t>
  </si>
  <si>
    <t>GIPEFWLTVFK</t>
  </si>
  <si>
    <t>FYEEVHDLER</t>
  </si>
  <si>
    <t>LMDVCATSR;SVRVPNGGGGGGGLPISTVR;VTLVFEHVDQDLR</t>
  </si>
  <si>
    <t>DLKPENILVTSGGTVK;LADFGLAR;VPNGGGGGGGLPISTVR</t>
  </si>
  <si>
    <t>Ribosome maturation protein SBDS OS=Homo sapiens SBDS PE=1 SV=1</t>
  </si>
  <si>
    <t>SBDS</t>
  </si>
  <si>
    <t>A0A087X020</t>
  </si>
  <si>
    <t>DLDEVLQTHSVFVNVSK;FILPVNEGK;GSLEVLNLK;RPYTVILIER</t>
  </si>
  <si>
    <t>DLDEVLQTHSVFVNVSK;GSLEVLNLK</t>
  </si>
  <si>
    <t>LTNVAVVR</t>
  </si>
  <si>
    <t>Stomatin-like protein 2, mitochondrial OS=Homo sapiens STOML2 PE=1 SV=1</t>
  </si>
  <si>
    <t>STOML2</t>
  </si>
  <si>
    <t>Q9UJZ1</t>
  </si>
  <si>
    <t>K250;K114;K140;K145</t>
  </si>
  <si>
    <t>AEQINQAAGEASAVLAK;DVQGTDASLDEELDR;ESAINVAEGK;ESAINVAEGKK;ILEPGLNILIPVLDR</t>
  </si>
  <si>
    <t>DVQGTDASLDEELDRVK</t>
  </si>
  <si>
    <t>QAQILASEAEK</t>
  </si>
  <si>
    <t>Adenylate kinase isoenzyme 1 OS=Homo sapiens AK1 PE=1 SV=1</t>
  </si>
  <si>
    <t>AK1</t>
  </si>
  <si>
    <t>Q5T9B7</t>
  </si>
  <si>
    <t>K47</t>
  </si>
  <si>
    <t>GQLVPLETVLDMLR</t>
  </si>
  <si>
    <t>IIFVVGGPGSGK;VNAEGSVDSVFSQVCTHLDALK</t>
  </si>
  <si>
    <t>IIFVVGGPGSGK;SEVSSGSAR;VNAEGSVDSVFSQVCTHLDALK</t>
  </si>
  <si>
    <t>EVQQGEEFER</t>
  </si>
  <si>
    <t>40S ribosomal protein S30 OS=Homo sapiens FAU PE=1 SV=1</t>
  </si>
  <si>
    <t>FAU</t>
  </si>
  <si>
    <t>E9PR30</t>
  </si>
  <si>
    <t>FVNVVPTFGK</t>
  </si>
  <si>
    <t>FVNVVPTFGK;FVNVVPTFGKK</t>
  </si>
  <si>
    <t>Chloride channel CLIC-like protein 1 OS=Homo sapiens CLCC1 PE=1 SV=1</t>
  </si>
  <si>
    <t>CLCC1</t>
  </si>
  <si>
    <t>Q96S66</t>
  </si>
  <si>
    <t>SEAAGSPDQGSTYSPAR</t>
  </si>
  <si>
    <t>AFDVPDAEAR;ESSTESSQSAKPVSGQDTSGNTEGSPAAEK;KREDYESQSNPVFR</t>
  </si>
  <si>
    <t>AFDVPDAEAR;GQMGPTEQGPYAK;SEAAGSPDQGSTYSPAR</t>
  </si>
  <si>
    <t>Isoform 3 of NADH-cytochrome b5 reductase 3 OS=Homo sapiens CYB5R3</t>
  </si>
  <si>
    <t>CYB5R3</t>
  </si>
  <si>
    <t>P00387-3</t>
  </si>
  <si>
    <t>GPSGLLVYQGK</t>
  </si>
  <si>
    <t>DILLRPELEELR;GPSGLLVYQGK</t>
  </si>
  <si>
    <t>DILLRPELEELR;IDGNLVVRPYTPISSDDDK</t>
  </si>
  <si>
    <t>Proteasomal ubiquitin receptor ADRM1 OS=Homo sapiens ADRM1 PE=1 SV=2</t>
  </si>
  <si>
    <t>ADRM1</t>
  </si>
  <si>
    <t>Q16186</t>
  </si>
  <si>
    <t>K34;K395;K21;K398;K83;K397;K97;K42;K386;K62;K390;K379</t>
  </si>
  <si>
    <t>AMQNNAKPEQK;SQSAAVTPSSTTSSTR;YLVEFR</t>
  </si>
  <si>
    <t>AMQNNAKPEQK;SQSAAVTPSSTTSSTR</t>
  </si>
  <si>
    <t>SQSAAVTPSSTTSSTR</t>
  </si>
  <si>
    <t>ALDLLDR;ELIFQETAR</t>
  </si>
  <si>
    <t>DVYIVQDLMETDLYK;ELIFQETAR</t>
  </si>
  <si>
    <t>ELIFQETAR;ICDFGLAR;NYLQSLPSK;RTEGVGPGVPGEVEMVK</t>
  </si>
  <si>
    <t>RNA-binding protein Raly OS=Homo sapiens RALY PE=1 SV=1</t>
  </si>
  <si>
    <t>RALY</t>
  </si>
  <si>
    <t>Q9UKM9</t>
  </si>
  <si>
    <t>LSPVPVPR</t>
  </si>
  <si>
    <t>LSPVPVPR;SDVETIFSK</t>
  </si>
  <si>
    <t>LQASNVTNK;VFIGNLNTALVK</t>
  </si>
  <si>
    <t>SDVETIFSK</t>
  </si>
  <si>
    <t>PDZ domain-containing protein GIPC1 OS=Homo sapiens GIPC1 PE=1 SV=2</t>
  </si>
  <si>
    <t>GIPC1</t>
  </si>
  <si>
    <t>O14908</t>
  </si>
  <si>
    <t>K80;K263;K128;K10;K210</t>
  </si>
  <si>
    <t>AFDMISQR</t>
  </si>
  <si>
    <t>GPATVEDLPSAFEEK;SAGGRPGSGPQLGTGR;SRGPATVEDLPSAFEEK</t>
  </si>
  <si>
    <t>GPATVEDLPSAFEEK;VDDLLESYMGIR</t>
  </si>
  <si>
    <t>Coactosin-like protein OS=Homo sapiens COTL1 PE=1 SV=3</t>
  </si>
  <si>
    <t>COTL1</t>
  </si>
  <si>
    <t>Q14019</t>
  </si>
  <si>
    <t>ELEEDFIK</t>
  </si>
  <si>
    <t>EFVISDRK;ELEEDFIK;FALITWIGENVSGLQR</t>
  </si>
  <si>
    <t>EVVQNFAK</t>
  </si>
  <si>
    <t>Leucine-rich repeat-containing protein 47 OS=Homo sapiens LRRC47 PE=1 SV=1</t>
  </si>
  <si>
    <t>LRRC47</t>
  </si>
  <si>
    <t>Q8N1G4</t>
  </si>
  <si>
    <t>ELLLTGPGLEER;QLQLEAEEQRK</t>
  </si>
  <si>
    <t>EGGDGEEQDVGDAGR;MVSGCQTR</t>
  </si>
  <si>
    <t>EGGDGEEQDVGDAGR;ELLLTGPGLEER</t>
  </si>
  <si>
    <t>Isoform 3 of Phosphatidylinositol transfer protein beta isoform OS=Homo sapiens PITPNB</t>
  </si>
  <si>
    <t>PITPNB</t>
  </si>
  <si>
    <t>P48739-3</t>
  </si>
  <si>
    <t>MIAPEGSLVFHEK</t>
  </si>
  <si>
    <t>ADEDPALFQSVK;NETGGGEGIEVLK</t>
  </si>
  <si>
    <t>RMEDETQK</t>
  </si>
  <si>
    <t>G-rich sequence factor 1 OS=Homo sapiens GRSF1 PE=1 SV=3</t>
  </si>
  <si>
    <t>GRSF1</t>
  </si>
  <si>
    <t>Q12849</t>
  </si>
  <si>
    <t>K242</t>
  </si>
  <si>
    <t>IASFPTAK</t>
  </si>
  <si>
    <t>GLPFQANAQDIINFFAPLKPVR;IASFPTAK;SSPVVNDGVVR</t>
  </si>
  <si>
    <t>GLPFQANAQDIINFFAPLKPVR</t>
  </si>
  <si>
    <t>GDALIEMESEQDVQK</t>
  </si>
  <si>
    <t>Protein Smaug homolog 2 OS=Homo sapiens SAMD4B PE=1 SV=1</t>
  </si>
  <si>
    <t>SAMD4B</t>
  </si>
  <si>
    <t>Q5PRF9</t>
  </si>
  <si>
    <t>NALQELQQIIITPIK;VVSLLLSHLPLLQPGNTEAK</t>
  </si>
  <si>
    <t>NALQELQQIIITPIK;NTFQEDGSGMK</t>
  </si>
  <si>
    <t>DGAPGEPPLPGAEPPLAHPGTDK</t>
  </si>
  <si>
    <t>ADP-ribosylation factor-like protein 3 OS=Homo sapiens ARL3 PE=1 SV=2</t>
  </si>
  <si>
    <t>ARL3</t>
  </si>
  <si>
    <t>P36405</t>
  </si>
  <si>
    <t>K35;K54;K11</t>
  </si>
  <si>
    <t>ILLLGLDNAGK</t>
  </si>
  <si>
    <t>ILLLGLDNAGK;RFEETGQELAELLEEEK</t>
  </si>
  <si>
    <t>DLFDFSTR;SFHPEQDAGK</t>
  </si>
  <si>
    <t>GPVTNAAILLAPVSMLSSDFRPSLPLPHFNK;HLLGAEHGDEPR</t>
  </si>
  <si>
    <t>SFHPEQDAGK;VTELEDEVR</t>
  </si>
  <si>
    <t>ER membrane protein complex subunit 1 OS=Homo sapiens EMC1 PE=1 SV=1</t>
  </si>
  <si>
    <t>EMC1</t>
  </si>
  <si>
    <t>Q8N766</t>
  </si>
  <si>
    <t>K517;K359;K648;K734;K344</t>
  </si>
  <si>
    <t>FNVEDGEIVQQVR</t>
  </si>
  <si>
    <t>ALVQTEDHLLLFLQQLAGK;SSEHVHSQGR</t>
  </si>
  <si>
    <t>VLPTQPNPVDASR</t>
  </si>
  <si>
    <t>Sequestosome-1 OS=Homo sapiens SQSTM1 PE=1 SV=1</t>
  </si>
  <si>
    <t>SQSTM1</t>
  </si>
  <si>
    <t>Q13501</t>
  </si>
  <si>
    <t>K264;K435;K420</t>
  </si>
  <si>
    <t>AGEARPGPTAESASGPSEDPSVNFLK;LTPVSPESSSTEEK</t>
  </si>
  <si>
    <t>AGEARPGPTAESASGPSEDPSVNFLK;DHRPPCAQEAPR</t>
  </si>
  <si>
    <t>AGEARPGPTAESASGPSEDPSVNFLK</t>
  </si>
  <si>
    <t>Desmocollin-3 OS=Homo sapiens DSC3 PE=1 SV=3</t>
  </si>
  <si>
    <t>DSC3</t>
  </si>
  <si>
    <t>Q14574</t>
  </si>
  <si>
    <t>GGHTEVDNCR;YSILQQTPR</t>
  </si>
  <si>
    <t>GAGHHHTLDSCR;GGHTEVDNCR;YTYSEWHSFTQPR</t>
  </si>
  <si>
    <t>YSILQQTPR</t>
  </si>
  <si>
    <t>Isoform 2 of Transcription elongation factor B polypeptide 2 OS=Homo sapiens TCEB2</t>
  </si>
  <si>
    <t>TCEB2</t>
  </si>
  <si>
    <t>Q15370-2</t>
  </si>
  <si>
    <t>TTIFTDAK</t>
  </si>
  <si>
    <t>TLGECGFTSQTARPQAPATVGLAFR;TTIFTDAK</t>
  </si>
  <si>
    <t>TLGECGFTSQTARPQAPATVGLAFR</t>
  </si>
  <si>
    <t>DDQLLDDGK</t>
  </si>
  <si>
    <t>60S ribosomal protein L35a OS=Homo sapiens RPL35A PE=1 SV=2</t>
  </si>
  <si>
    <t>RPL35A</t>
  </si>
  <si>
    <t>P18077</t>
  </si>
  <si>
    <t>K8;K95;K63;K73;K45</t>
  </si>
  <si>
    <t>NNTVTPGGKPNK</t>
  </si>
  <si>
    <t>DETEFYLGK</t>
  </si>
  <si>
    <t>Isoform B of Ras-related C3 botulinum toxin substrate 1 OS=Homo sapiens RAC1</t>
  </si>
  <si>
    <t>RAC1</t>
  </si>
  <si>
    <t>P63000-2</t>
  </si>
  <si>
    <t>K152;K185;K115;K142;K172;K202;K166;K135</t>
  </si>
  <si>
    <t>HHCPNTPIILVGTK;TVFDEAIR</t>
  </si>
  <si>
    <t>CVVVGDGAVGK;TVFDEAIR</t>
  </si>
  <si>
    <t>TVFDEAIR</t>
  </si>
  <si>
    <t>UDP-N-acetylhexosamine pyrophosphorylase OS=Homo sapiens UAP1 PE=1 SV=3</t>
  </si>
  <si>
    <t>UAP1</t>
  </si>
  <si>
    <t>Q16222</t>
  </si>
  <si>
    <t>VAVLLLAGGQGTR</t>
  </si>
  <si>
    <t>FVFDIFQFAK;VAVLLLAGGQGTR</t>
  </si>
  <si>
    <t>FVFDIFQFAK</t>
  </si>
  <si>
    <t>EVLGSATR</t>
  </si>
  <si>
    <t>HCG25371, isoform CRA_b OS=Homo sapiens UQCRHL PE=3 SV=1</t>
  </si>
  <si>
    <t>UQCRHL</t>
  </si>
  <si>
    <t>A0A096LP55</t>
  </si>
  <si>
    <t>DHCVAHK;EQCEQLEK</t>
  </si>
  <si>
    <t>EQCEQLEK</t>
  </si>
  <si>
    <t>Centrosomal protein of 55 kDa OS=Homo sapiens CEP55 PE=1 SV=3</t>
  </si>
  <si>
    <t>CEP55</t>
  </si>
  <si>
    <t>Q53EZ4</t>
  </si>
  <si>
    <t>SPTAALNESLVECPK</t>
  </si>
  <si>
    <t>KPESEGYLQEEK;TSVDEITSGK</t>
  </si>
  <si>
    <t>KTETAAHSLPQQTK</t>
  </si>
  <si>
    <t>KPESEGYLQEEK</t>
  </si>
  <si>
    <t>ELGSSTNALR;LVPGRHDIAFVEFENDGQAGAAR;TVEQTATTTNK</t>
  </si>
  <si>
    <t>TVEQTATTTNK</t>
  </si>
  <si>
    <t>DnaJ homolog subfamily C member 7 OS=Homo sapiens DNAJC7 PE=1 SV=2</t>
  </si>
  <si>
    <t>DNAJC7</t>
  </si>
  <si>
    <t>Q99615</t>
  </si>
  <si>
    <t>K137;K273;K442;K155;K368;K128;K41;K384;K182;K390;K329</t>
  </si>
  <si>
    <t>EALGDAQQSVR</t>
  </si>
  <si>
    <t>HSGASAEVQKEEEK;NAQAQQEFK</t>
  </si>
  <si>
    <t>EVGEAFTILSDPK</t>
  </si>
  <si>
    <t>Mitochondrial carrier homolog 2 OS=Homo sapiens MTCH2 PE=1 SV=1</t>
  </si>
  <si>
    <t>MTCH2</t>
  </si>
  <si>
    <t>Q9Y6C9</t>
  </si>
  <si>
    <t>K100;K111;K122</t>
  </si>
  <si>
    <t>GLFTGLTPR;SAATLITHPFHVITLR</t>
  </si>
  <si>
    <t>GNSLFFR;VLQHYQESDKGEELGPGNVQK</t>
  </si>
  <si>
    <t>GLFTGLTPR</t>
  </si>
  <si>
    <t>EKC/KEOPS complex subunit LAGE3 OS=Homo sapiens LAGE3 PE=1 SV=2</t>
  </si>
  <si>
    <t>LAGE3</t>
  </si>
  <si>
    <t>Q14657</t>
  </si>
  <si>
    <t>K95</t>
  </si>
  <si>
    <t>DADADAGGGADGGDGRGGHSCR</t>
  </si>
  <si>
    <t>DADADAGGGADGGDGRGGHSCR;GGVDTAAAPAGGAPPAHAPGPGR</t>
  </si>
  <si>
    <t>GGVDTAAAPAGGAPPAHAPGPGR</t>
  </si>
  <si>
    <t>Vacuolar protein sorting-associated protein 4B OS=Homo sapiens VPS4B PE=1 SV=2</t>
  </si>
  <si>
    <t>VPS4B</t>
  </si>
  <si>
    <t>O75351</t>
  </si>
  <si>
    <t>K155;K217;K163;K147;K180</t>
  </si>
  <si>
    <t>LHLGTTQNSLTEADFR;SLSNTKPTVNEHDLLK</t>
  </si>
  <si>
    <t>AGNYEEALQLYQHAVQYFLHVVK</t>
  </si>
  <si>
    <t>GILLFGPPGTGK</t>
  </si>
  <si>
    <t>Eukaryotic translation initiation factor 3 subunit A OS=Homo sapiens EIF3A PE=1 SV=1</t>
  </si>
  <si>
    <t>EIF3A</t>
  </si>
  <si>
    <t>Q14152</t>
  </si>
  <si>
    <t>K409;K654;K651;K351;K402;K824;K13;K711;K45;K672;K775;K23;K694;K720;K632;K420;K777</t>
  </si>
  <si>
    <t>AVEDIHGLFSLSK;VLLATLSIPITPER</t>
  </si>
  <si>
    <t>NLTQDEMQR</t>
  </si>
  <si>
    <t>NQLTAMSSVLAK</t>
  </si>
  <si>
    <t>Suppressor of G2 allele of SKP1 homolog OS=Homo sapiens SUGT1 PE=1 SV=3</t>
  </si>
  <si>
    <t>SUGT1</t>
  </si>
  <si>
    <t>Q9Y2Z0</t>
  </si>
  <si>
    <t>LEGDAALNR;LEGQGDVPTPK</t>
  </si>
  <si>
    <t>FFQSFSDALIDEDPQAALEELTK</t>
  </si>
  <si>
    <t>LEGQGDVPTPK</t>
  </si>
  <si>
    <t>39S ribosomal protein L42, mitochondrial OS=Homo sapiens MRPL42 PE=1 SV=1</t>
  </si>
  <si>
    <t>MRPL42</t>
  </si>
  <si>
    <t>S4R2Z7</t>
  </si>
  <si>
    <t>VEHLEEGPMIEQLSK</t>
  </si>
  <si>
    <t>Pyridoxine-5'-phosphate oxidase OS=Homo sapiens PNPO PE=1 SV=1</t>
  </si>
  <si>
    <t>PNPO</t>
  </si>
  <si>
    <t>Q9NVS9</t>
  </si>
  <si>
    <t>EAFEETHLTSLDPVK</t>
  </si>
  <si>
    <t>FFTNFESR</t>
  </si>
  <si>
    <t>Adenine phosphoribosyltransferase OS=Homo sapiens APRT PE=1 SV=2</t>
  </si>
  <si>
    <t>APRT</t>
  </si>
  <si>
    <t>P07741</t>
  </si>
  <si>
    <t>K51;K34;K114;K167</t>
  </si>
  <si>
    <t>AELEIQK</t>
  </si>
  <si>
    <t>LAPVPFFSLLQYE;VVVVDDLLATGGTMNAACELLGR</t>
  </si>
  <si>
    <t>IDYIAGLDSR</t>
  </si>
  <si>
    <t>Calmegin OS=Homo sapiens CLGN PE=1 SV=1</t>
  </si>
  <si>
    <t>CLGN</t>
  </si>
  <si>
    <t>O14967</t>
  </si>
  <si>
    <t>EADESTGSGDGPIK</t>
  </si>
  <si>
    <t>GVWRPPLVDNPNYQGIWSPR;LHFIFR</t>
  </si>
  <si>
    <t>Serine/threonine-protein phosphatase CPPED1 OS=Homo sapiens CPPED1 PE=1 SV=3</t>
  </si>
  <si>
    <t>CPPED1</t>
  </si>
  <si>
    <t>Q9BRF8</t>
  </si>
  <si>
    <t>AIPLVLVSGNHDIGNTPTAETVEEFCR;LTEQAVQAINK</t>
  </si>
  <si>
    <t>GIEDDLMDLIK</t>
  </si>
  <si>
    <t>LTEQAVQAINK</t>
  </si>
  <si>
    <t>VVLVLAGR</t>
  </si>
  <si>
    <t>YSVDIPLDK</t>
  </si>
  <si>
    <t>Isoform 4 of NEDD8-activating enzyme E1 regulatory subunit OS=Homo sapiens NAE1</t>
  </si>
  <si>
    <t>NAE1</t>
  </si>
  <si>
    <t>Q13564-4</t>
  </si>
  <si>
    <t>EGQGNLPVR;LLQSIGQAPESISEK</t>
  </si>
  <si>
    <t>DAAAVGNHVAK</t>
  </si>
  <si>
    <t>EGQGNLPVR</t>
  </si>
  <si>
    <t>NVQSVSIIDTELK</t>
  </si>
  <si>
    <t>AGTEPSDAIR</t>
  </si>
  <si>
    <t>Uncharacterized protein (Fragment) OS=Homo sapiens PE=4 SV=1</t>
  </si>
  <si>
    <t>H3BNC9</t>
  </si>
  <si>
    <t>LGNDFHTNK</t>
  </si>
  <si>
    <t>GLIVYQLENQPSEFR</t>
  </si>
  <si>
    <t>MWDLSSNQAIQIAQHDAPVK</t>
  </si>
  <si>
    <t>ID</t>
  </si>
  <si>
    <t>Molecules in Network</t>
  </si>
  <si>
    <t>Score</t>
  </si>
  <si>
    <t>Focus Molecules</t>
  </si>
  <si>
    <t>Top Diseases and Functions</t>
  </si>
  <si>
    <t>1</t>
  </si>
  <si>
    <t>ACO2,ADA,ADRBK2,ARHGEF2,ARPC1B,CAPN1,CARS,GMPS,GNL3,Gsk3,Histone H1,HNRNPUL1,LSS,MYBBP1A,NCAPD2,NCAPH,PALLD,PGM3,PLRG1,POLD1,POLDIP2,PPP3CA,PRKAB2,PRKDC,RBBP6,RFC1,RFC4,RPA,RPS7,SMC2,SMC4,SON,TOP2B,TP53,XRCC6</t>
  </si>
  <si>
    <t>41</t>
  </si>
  <si>
    <t>32</t>
  </si>
  <si>
    <t>DNA Replication, Recombination, and Repair, Cancer, Hematological Disease</t>
  </si>
  <si>
    <t>2</t>
  </si>
  <si>
    <t>AZGP1,CDK2,CDK4,CDK6,CDK12,CSDE1,E2f,FOSL2,GATA3,IFN Beta,IGF2BP2,IKZF1,Interferon alpha,IPO5,IPO7,KAT7,MAPK1,MCM2,MCM3,MCM5,MED15,MKI67,MTHFD1,PDLIM3,PNN,PSME2,RNA polymerase II,RPL10A,RPL23A,SATB1,SRSF1,TAOK1,TGM1,UBE2L6,WARS</t>
  </si>
  <si>
    <t>39</t>
  </si>
  <si>
    <t>31</t>
  </si>
  <si>
    <t>Cellular Development, Cellular Growth and Proliferation, Embryonic Development</t>
  </si>
  <si>
    <t>3</t>
  </si>
  <si>
    <t>ACADVL,ATP2A2,BOP1,CARM1,CCT7,CDK1,DDX17,DNMT1,DYNC1H1,DYNC1I2,EPPK1,EZH2,FAM96B,GCN1,HADHA,Histone h3,Histone h4,JARID2,mediator,MMS19,NIPBL,PPP1CA,PRMT1,PRMT5,RBM39,Rnr,RPLP2,RPS21,RPS24,SBF1,WDR1,WDR12,WDR77,XPO1,YWHAE</t>
  </si>
  <si>
    <t>Post-Translational Modification, Amino Acid Metabolism, Small Molecule Biochemistry</t>
  </si>
  <si>
    <t>4</t>
  </si>
  <si>
    <t>20s proteasome,ACTN1,Alpha catenin,BAG3,CORO1C,DDOST,DSG1,ELAVL1,HCLS1,HNRNPH2,HNRNPL,Hsp90,JUP,LUZP1,MYL12A,MYO18A,P38 MAPK,Pka,PPP3CB,PSMC2,PSMC3,PSMC4,PSMC5,PSMC6,PSMD1,PSMD9,RPL4,RPL34,RPN2,SNRPG,SPTAN1,SPTBN1,STT3B,SVIL,TIAL1</t>
  </si>
  <si>
    <t>37</t>
  </si>
  <si>
    <t>30</t>
  </si>
  <si>
    <t>Cell-To-Cell Signaling and Interaction, Cellular Assembly and Organization, Cellular Function and Maintenance</t>
  </si>
  <si>
    <t>5</t>
  </si>
  <si>
    <t>Actin,ACTL6A,ARID1A,BCL11B,CBLL1,CORO1A,CUL2,Cyclin E,ERAP1,ERH,EZR,FMR1,GRAP2,GTPBP4,KIAA1429,MSN,NCOR1,NFkB (complex),P glycoprotein,PDCD11,PKC alpha/beta,PPP1CB,Rb,RDX,RUVBL2,SEC61A1,SLTM,SMARCA2,SMARCB1,SMARCC1,SMARCC2,SMARCE1,TRA2B,WTAP,ZC3H13</t>
  </si>
  <si>
    <t>35</t>
  </si>
  <si>
    <t>29</t>
  </si>
  <si>
    <t>Cell Cycle, Cellular Assembly and Organization, DNA Replication, Recombination, and Repair</t>
  </si>
  <si>
    <t>6</t>
  </si>
  <si>
    <t>AHSA1,AMPK,ANXA5,ANXA6,ATP1A1,CAT,CBS/CBSL,COX5A,Cyclin A,DDX1,DDX3X,DGKA,DNAJA2,ERK1/2,GALNT2,GLUD1,GSN,HSPA9,IDE,IDH3A,IMMT,Inflammasome (Nalp3, Asc, Casp1),LIMS1,LONP1,MAP2K1/2,MAT2B,MICALL1,MRPS22,PDHB,Ras,SDHA,TRIM33,TUFM,VDAC1,VDAC2</t>
  </si>
  <si>
    <t>Lipid Metabolism, Small Molecule Biochemistry, Molecular Transport</t>
  </si>
  <si>
    <t>7</t>
  </si>
  <si>
    <t>ARID2,BAZ1B,BCL11A,BRD7,C1QBP,CBX3,CHAF1B,CHD8,CTSC,DNAJA3,ERK,HCFC1,Hdac,HDAC2,HDAC4,Hsp27,Hsp70,LMAN1,Mi2,Mitochondrial complex 1,NCOR2,NDRG1,NDUFS1,NUSAP1,PBRM1,PLCB3,PPP1CC,RBBP4,RBM33,SMARCA5,thymidine kinase,TPX2,YLPM1,YY1,ZNF143</t>
  </si>
  <si>
    <t>33</t>
  </si>
  <si>
    <t>28</t>
  </si>
  <si>
    <t>Cell Cycle, DNA Replication, Recombination, and Repair, Gene Expression</t>
  </si>
  <si>
    <t>8</t>
  </si>
  <si>
    <t>ABCB7,Akt,CBL,CCAR2,CD3,CRTC2,CSE1L,Fibrinogen,G protein beta gamma,GID8,GLRX3,Igm,INPP5D,LCP2,Lfa-1,MAPK3,NFAT (complex),Nfat (family),PHB2,PI3K (family),PLC,PRCP,RANBP9,RANBP10,RNF40,Shc,SLC4A7,Sos,SRC,SRC (family),STOML2,TFRC,VAV,WDR26,ZAP70</t>
  </si>
  <si>
    <t>20</t>
  </si>
  <si>
    <t>21</t>
  </si>
  <si>
    <t>Cell Morphology, Cellular Function and Maintenance, Cell-To-Cell Signaling and Interaction</t>
  </si>
  <si>
    <t>9</t>
  </si>
  <si>
    <t>ABCE1,ACTR2,ACTR3,Ap1,ATXN2,BCR (complex),calpain,caspase,CDK13,CEBPZ,CEP170,Cg,CLTC,DOCK8,F Actin,Focal adhesion kinase,IQGAP1,Jnk,Mapk,Mek,NOP58,p85 (pik3r),PABPC1,PDCD6IP,PI3K (complex),Pkc(s),RPL36,RPLP0,SLC3A2,Talin,TARDBP,TCR,TMED10,UBE3A,Vegf</t>
  </si>
  <si>
    <t>17</t>
  </si>
  <si>
    <t>19</t>
  </si>
  <si>
    <t>Cellular Assembly and Organization, Cellular Function and Maintenance, Molecular Transport</t>
  </si>
  <si>
    <t>10</t>
  </si>
  <si>
    <t>ADSL,ATP5B,BUB3,BUB1B,C9orf114,CD2BP2,CDK12,CELF1,CST5,EIF2B1,EIF5B,ESRRA,EZR,FHL1,GSDMA,HNRNPA3,HNRNPDL,HNRNPU,KDM5B,KRT23,NF2,NOP2,OTUD4,PDCL3,PKM,PLS3,PPIC,PRPF6,RUNX1,SLC9A3R2,SRSF1,SUPV3L1,TBL3,TOP2A,U2SURP</t>
  </si>
  <si>
    <t>14</t>
  </si>
  <si>
    <t>Cancer, Hematological Disease, Immunological Disease</t>
  </si>
  <si>
    <t>11</t>
  </si>
  <si>
    <t>14-3-3,AKR7A2,ARAF,CBL,CPSF3,EIF3,EIF3A,EIF3B,EIF3E,EIF3F,EIF3L,FAM76B,FBXO32,FIP1L1,FOXO3,HDAC7,IK,MAP7D1,MDM4,MFAP1,NELFCD,PARD3,PCF11,PPFIA1,PRKAA2,PRKAB1,PRKAG1,RRM1,SLC25A3,SMU1,SUZ12,UBASH3B,YWHAG,ZCCHC8,ZNF598</t>
  </si>
  <si>
    <t>Gene Expression, Protein Synthesis, Cancer</t>
  </si>
  <si>
    <t>12</t>
  </si>
  <si>
    <t>ADORA2B,ARPC2,ASNS,BAG3,BANF1,BCL2,BST2,CKS2,COX5B,CSRP2,DHX30,HOMER1,HSF1,HSPH1,IDH3B,MAZ,MOAP1,NDUFV2,OSGIN1,PDHA1,PHLDA1,PRAME,RPL19,RRAD,SBSN,SLC1A3,SPTAN1,TMA16,TMOD3,TMPO,TNFSF14,TREM1,TRMT10C,TYROBP,WT1</t>
  </si>
  <si>
    <t>15</t>
  </si>
  <si>
    <t>Cell Cycle, Reproductive System Development and Function, Dermatological Diseases and Conditions</t>
  </si>
  <si>
    <t>13</t>
  </si>
  <si>
    <t>ACTL6A,BAG3,BAG4,BANF1,BCL2L2,BIRC6,BNIP3L,CARD6,CASP4,CASP6,CD70,CIDEA,DPF2,FOXP1,H6PD,LRRC8A,NAIP,NR3C1,PJA2,POU5F1,PRKAA,RIPK2,RPL21,RRAGC,RTN4,SAP30BP,SF3B4,SMARCB1,SMARCD2,TNFRSF21,TNFRSF25,TNFRSF11B,TP53BP2,TRAF4,WDR6</t>
  </si>
  <si>
    <t>Cell Death and Survival, Cellular Function and Maintenance, Cell Cycle</t>
  </si>
  <si>
    <t>ABCF2,ARPC3,BIRC2,CD24,EPAS1,GDF15,HIF1A,HUWE1,IGFBP2,mir-515,NAGK,NUP37,NUP85,NUP88,NUP98,NUP107,NUP133,NUP153,NUP210,NUP214,OAT,P4HA1,PCK2,PDS5A,PPARA,PPARGC1A,RANBP2,RPS6KB1,RSBN1,SLC30A1,SPHK1,TCF4,TPP2,TPR,WISP2</t>
  </si>
  <si>
    <t>Molecular Transport, RNA Trafficking, Cell Signaling</t>
  </si>
  <si>
    <t>26s Proteasome,AAR2,ADRBK1,ASCC1,ASCC2,ASCC3,BCAS3,CDKN3,CORO1B,DDX21,DDX54,ESR1,FKBPL,GREB1,IDE,IFI44,MCTS1,MDN1,MFN2,OTUB1,PELP1,PES1,PF4,Pkc(s),SEPT4,STX11,STXBP2,TEX10,TP53BP1,TRIP4,Ubiquitin,ULBP2,WDR18,ZKSCAN8,ZNF24</t>
  </si>
  <si>
    <t>Cellular Function and Maintenance, Cellular Compromise, Inflammatory Response</t>
  </si>
  <si>
    <t>16</t>
  </si>
  <si>
    <t>ATM,ATXN10,BLM,CCNA2,CEP97,CKAP5,DNTTIP1,DPP9,E2F8,ETV6,EXTL2,GADD45G,GPATCH4,HIST1H2AB,HIST1H2BB,HIST1H4A,HLTF,HNRNPUL1,HNRNPUL2,MMS22L,NUPR1,PARP1,PM20D2,PMPCA,PPP2R5D,PSMD13,RBMX,RNH1,SAMHD1,SRF,TEP1,TICRR,XRCC2,ZNF148,ZNF512</t>
  </si>
  <si>
    <t>Cell Death and Survival, Cell Cycle, DNA Replication, Recombination, and Repair</t>
  </si>
  <si>
    <t>CACYBP,CAMK2G,CDH3,CHUK,CTNNB1,DIAPH1,EHF,FANCD2,GART,HYPK,IGK,IPO4,KDM4B,KLK6,KPNA2,KPNA3,KPNA4,LDHB,LRRC59,LRRFIP1,NAA10,NAA15,NFKB1,PABPC4,PAICS,PFAS,PKN1,PPAT,PPM1B,RPTOR,RUVBL1,SPRR2G,TBL1XR1,TNIP2,UBE4B</t>
  </si>
  <si>
    <t>Cell-To-Cell Signaling and Interaction, Renal and Urological System Development and Function, Cancer</t>
  </si>
  <si>
    <t>18</t>
  </si>
  <si>
    <t>ABLIM,ADCY7,ARPC4,ARPC1A,ATP9A,CNN2,Creb,estrogen receptor,FSH,GNRH,IgG,IL12 (complex),LGALS3,Lh,LOC81691,MFGE8,MT3,PCCA,PDXK,PLEK2,PLIN3,PLS1,POP5,PPFIA4,PRKX,PTPRN,RAB2A,SMAD4,Smad2/3,SMARCA4,SMARCD1,SNIP1,TAOK3,TCF,TLK1</t>
  </si>
  <si>
    <t>Cellular Compromise, Cellular Movement, Hematological System Development and Function</t>
  </si>
  <si>
    <t>AIMP1,AIMP2,C14orf166,CBLB,DAP,DDX47,DHX15,EEF1E1,EFTUD2,EPRS,GRB2,HNRNPA1,HNRNPL,HNRNPM,IARS,IGF2BP1,IGF2BP3,KARS,LDLR,MADD,MARS,NEDD4,NUCB2,QARS,RARS,SART1,SLC4A2,SMNDC1,SNRNP200,Sos,SPRY2,STRAP,SUMO2,TNFRSF1A,XRN2</t>
  </si>
  <si>
    <t>RNA Post-Transcriptional Modification, Cell-To-Cell Signaling and Interaction, Organismal Survival</t>
  </si>
  <si>
    <t>AKAP8,AQR,BAG2,CCND1,CD2AP,DBNL,DNM2,DYRK1A,EGFR,Endophilin,GALNT2,GLI1,HNRNPA1,HNRNPH1,HPSE,HTATIP2,HUWE1,IGFBP7,MTMR1,NDUFB9,NUDT21,PCBP1,PIKFYVE,PPIA,PQBP1,RHOG,SDF2L1,SEPT7,SNRNP40,SPG20,SPP1,TM7SF2,TNPO1,VAV2,ZC3HAV1L</t>
  </si>
  <si>
    <t>Cancer, Gastrointestinal Disease, Hepatic System Disease</t>
  </si>
  <si>
    <t>ARG1,ATP2A3,BDP1,BRF1,CAMSAP1,CD28,COPB1,CXCL13,DBF4,E2F4,FLI1,GTF2A1,HLTF,IL6,IL21R,KISS1,LOR,MAPK9,MUC5B,NFKB2,PARP14,PIP5K1A,PLAA,PRKCD,PRKCSH,PRPSAP1,SP1,STK39,TBP,TP53INP1,TPSD1,UFD1L,UGDH,WDR62,ZFP91</t>
  </si>
  <si>
    <t>Cell Death and Survival, Humoral Immune Response, Immunological Disease</t>
  </si>
  <si>
    <t>22</t>
  </si>
  <si>
    <t>ACOT8,AGO1,ARHGAP17,CHORDC1,CWC22,DCP2,DCP1A,DDX6,DNAJB11,DNMBP,DOCK1,DOCK2,EIF4A3,ELMO1,ERG,FRG1,GBAS,GUCY1A3,mir-26,MOV10,MYO10,NFYA,NIPSNAP1,OXR1,PRKCI,RAPGEF5,RPS15,SMG6,TAL1,TMEM263,TPP1,UPF1,UPF3A,UPF3B,YTHDC2</t>
  </si>
  <si>
    <t>RNA Damage and Repair, Cancer, Neurological Disease</t>
  </si>
  <si>
    <t>23</t>
  </si>
  <si>
    <t>ABAT,ACACA,AFF4,ALDH6A1,BAX,CAD,CDK12,CTCF,DDX5,FBXO32,FOXA1,GLS,GTF2H1,HTATIP2,INIP,INTS3,KLF10,LRCH4,MGP,MINA,MNT,MYC,NABP1,NABP2,NME4,PBXIP1,PGAM5,POLR2A,POLR2D,PUF60,PYCR1,RABL6,SIN3A,SUMO2,UBE2C</t>
  </si>
  <si>
    <t>Amino Acid Metabolism, Small Molecule Biochemistry, Cell Death and Survival</t>
  </si>
  <si>
    <t>24</t>
  </si>
  <si>
    <t>ACP1,ADAM9,AES,APP,CD44,CNDP2,Collagen(s),CSPG4,DCTN1,DCTN2,DUOXA1,EPHA2,FERMT3,FYB,GANAB,IFITM2,ITGB1,LAMC1,Laminin,MAPRE3,MYOC,NDEL1,PAFAH1B1,PAFAH1B2,PCBP1,PTBP1,SLC2A3,SLC3A2,SLC7A11,SYVN1,TIMM23B,TOMM40,tyrosine kinase,VAPA,ZNF281</t>
  </si>
  <si>
    <t>Cell Morphology, Cellular Movement, Cellular Compromise</t>
  </si>
  <si>
    <t>25</t>
  </si>
  <si>
    <t>ALDOA,AMPD2,CCL22,CCNG1,CD101,CLIC4,COX4I1,CS,DMXL2,FKBP1A,FLG,FOXJ3,G6PD,GALNT10,H1F0,IL13,IL22,IRAK3,KLK5,LILRB2,mir-122,miR-122-5p (miRNAs w/seed GGAGUGU),MUC5B,NCLN,NPEPPS,NUMBL,PHLDA1,PITRM1,RNF213,SIRT3,SLC7A1,SLC7A11,TGM2,TLR4,TPD52L2</t>
  </si>
  <si>
    <t>Cell Death and Survival, Immunological Disease, Cellular Function and Maintenance</t>
  </si>
  <si>
    <t>ADRM1,AHSA1,ATP2B4,BABAM1,CARS,CDC5L,EEF1E1,EIF4A3,FKBP3,GSR,HINT1,HMGCS1,MDC1,Mre11,MSH2,OTUB1,PHGDH,PLRG1,PPP3CA,PSMC3,PSMC4,PSMD4,PSMD6,PSMD9,RAD23B,RPA,SNRNP70,SON,TIGAR,TP53,UBE2D3,Ubiquitin,UCHL1,USP14,XRCC5</t>
  </si>
  <si>
    <t>Cellular Compromise, DNA Replication, Recombination, and Repair, Cell Death and Survival</t>
  </si>
  <si>
    <t>ATP2B1,ATXN2,BAG3,CAPZB,CFL1,DAZAP1,EMD,EPPK1,EWSR1,FKBP4,FLNB,FUS,GSTP1,HIST1H1C,HIST1H1D,HNRNPDL,Hsp90,HSP90AA1,HSPA4,Jnk,MYH14,MYL6,N-cor,PDGF BB,PRMT1,PRMT5,PTGES3,SF1,SPTAN1,SPTBN1,STIP1,STUB1,TARDBP,TGM3,WDR77</t>
  </si>
  <si>
    <t>Organismal Survival, Drug Metabolism, Endocrine System Development and Function</t>
  </si>
  <si>
    <t>ACAT1,ANXA2,ANXA5,ATP1A1,BAG2,BAG6,CALR,CANX,CHCHD3,DNAJA1,DNAJA2,ERK1/2,GNAS,HLA-B27,HMGB1,HSPA8,HSPA9,HSPH1,IDE,IMMT,LIMS1,LONP1,Metalloprotease,MHC Class I (complex),PDIA3,PPIA,PPIB,PRDX6,Rsk,SET,Tap,TAPBP,TUBB6,VDAC1,VDAC2</t>
  </si>
  <si>
    <t>Post-Translational Modification, Protein Folding, Cell Death and Survival</t>
  </si>
  <si>
    <t>Akt,CDC37,CSE1L,CTNND1,DLG1,Eif4g,EIF4G1,FIP1L1,HNRNPD,HNRNPM,HSD17B4,Hsp27,Hsp70,KPNA2,LARP1,p85 (pik3r),PA2G4,PABPC1,PCMT1,PDHB,PI3K p85,RAD50,RNF40,RPL11,RPL29,RPLP0,RPS2,SRPK1,SYNCRIP,TKT,TMPO,YWHAB,YWHAG,YWHAQ,YWHAZ</t>
  </si>
  <si>
    <t>Protein Trafficking, RNA Post-Transcriptional Modification, Cancer</t>
  </si>
  <si>
    <t>14-3-3,AMPK,APEX1,CCAR1,CSDE1,Cyclin E,E2f,EEF2,EEF1A1,GLG1,KRAS,LBR,LMNB1,NASP,NCL,NFKB2,NPM1,NUSAP1,PGK1,PGRMC1,PLCB3,POLA2,RECQL,Rnr,RPA3,RPS12,RPS16,RPS19,RPS21,RPS27A,RPS3A,RRP36,SDHA,TCR,ZCCHC8</t>
  </si>
  <si>
    <t>Cancer, Cell Death and Survival, Organismal Injury and Abnormalities</t>
  </si>
  <si>
    <t>ACIN1,ADCY,Alpha tubulin,CCNK,CD44,CDK12,CTCF,DSC2,Dynein,FMR1,GNAI2,GNB1,HDAC2,Histone h4,HNRNPA1,HNRNPC,HNRNPK,HNRNPUL1,Importin beta,mediator,NIPBL,NUMA1,PDS5A,RANGAP1,RBM39,SMARCC1,SMARCC2,SMC3,SMC1A,SRRM1,TPX2,TRIM28,TRIP10,UTP14A,ZGPAT</t>
  </si>
  <si>
    <t>RNA Post-Transcriptional Modification, Cancer, Organismal Injury and Abnormalities</t>
  </si>
  <si>
    <t>ACTR3,BRD4,CBX3,CDK4,CREBBP,Cyclin A,Cyclin D,DNMT1,EIF4E,EIF4G2,ENO1,FOSL2,FSCN1,HCFC1,Histone h3,MAP2K1/2,MBD3,MED15,Mi2,P-TEFb,PCNA,PDLIM3,PELP1,PHB,RBBP7,RNA polymerase II,RPS6KA3,SF3B2,SF3B3,SF3B4,SMC4,SRM,SRRM2,STOML2,YY1</t>
  </si>
  <si>
    <t>Gene Expression, Cell Cycle, Cancer</t>
  </si>
  <si>
    <t>ACACA,Actin,BCLAF1,CD3,CSNK2A1,CUL2,DARS,EIF5,EZR,Gsk3,IGF2R,MAPRE1,MSN,MTORC1,NFkB (complex),NOP14,NUP62,P glycoprotein,PDLIM1,PP2A,PPP2CA,PRKAA,RAP1GDS1,RDX,RUVBL2,SAFB,SAR1A,SNW1,STIM1,TAF15,THRAP3,TRIP6,USP7,ZC3H13,ZFP64</t>
  </si>
  <si>
    <t>27</t>
  </si>
  <si>
    <t>Cellular Assembly and Organization, Cellular Function and Maintenance, Nervous System Development and Function</t>
  </si>
  <si>
    <t>26s Proteasome,ABCE1,ARPC1A,ATP2A2,BCR (complex),caspase,CCAR2,CEP170,Cg,CTSC,EIF4G3,estrogen receptor,FLNC,FSH,Hdac,HSPA1A/HSPA1B,IFN Beta,IgG,IK,IL12 (complex),Interferon alpha,LGALS3,Lh,LMAN1,Mek,PLS3,PSIP1,RAB14,RAB1A,RAB2A,RCN1,SLC1A5,SLC3A2,SP3,TCF</t>
  </si>
  <si>
    <t>Cancer, Organismal Injury and Abnormalities, Renal and Urological Disease</t>
  </si>
  <si>
    <t>ACP1,ATF3,CDC42,CLIC4,CORO1B,Creb,ERK,Erm,F Actin,Fibrinogen,FLNA,Focal adhesion kinase,Igm,Mapk,MAPK3,OXSR1,P38 MAPK,PI3K (complex),PI3K (family),Pka,Pkc(s),PPP3CB,PTPN11,PXN,RANBP1,Ras,RHOA,RHOC,RPL10A,S100A9,SLK,SRC (family),TIA1,TIAL1,Vegf</t>
  </si>
  <si>
    <t>Cell Morphology, Connective Tissue Development and Function, Cellular Assembly and Organization</t>
  </si>
  <si>
    <t>ATIC,CACYBP,CCT4,G3BP1,GART,KIF5B,KPNA2,KPNB1,LDHB,LRPAP1,LRRC59,LRRFIP1,MAPRE1,mir-122,NPEPPS,NUP214,PA2G4,PAICS,PFAS,PKM,PKN1,PPAT,PPP1CC,RACK1,RAN,RANBP2,RCC2,RPTOR,SEPT2,SEPT7,SEPT9,WARS,XPO1,YARS,YLPM1</t>
  </si>
  <si>
    <t>Molecular Transport, Protein Trafficking, RNA Trafficking</t>
  </si>
  <si>
    <t>ADSL,AHNAK,ANXA3,ARCN1,BARD1,CLDN7,COPB1,COPB2,COPE,COPG1,CST5,DDX54,EBNA1BP2,H2AFX,MAN1B1,MCTS1,MSH3,NOP2,PDLIM5,PMS2,PUF60,RAB32,RAB1B,RBM28,RNASEH2B,RSL1D1,SACM1L,SERP1,SLC25A22,SRP54,TBL3,TMED9,TOMM40,USO1,WIZ</t>
  </si>
  <si>
    <t>Infectious Diseases, Cancer, Cell Death and Survival</t>
  </si>
  <si>
    <t>AP2B1,DCTN1,DCTN2,DHX15,DUOXA1,EPRS,G3BP1,GPHN,GRAP2,GRB2,HNRNPA3,HNRNPAB,HNRNPC,HNRNPL,HNRNPU,IARS,KHDRBS1,KHDRBS3,MDM2,mir-7,PABPC4,POLR1A,PPP1CA,PPP1R10,PRPF8,QARS,RPL5,RPL23,RPLP2,SART1,SERBP1,SF3B1,SMNDC1,SYNCRIP,UBE2M</t>
  </si>
  <si>
    <t>RNA Post-Transcriptional Modification, Protein Synthesis, Gene Expression</t>
  </si>
  <si>
    <t>ALYREF,AREG,CDC6,CSRP2,CUL4A,CUL4B,DDX39A,DHX16,ERH,FBL,FXR1,GPKOW,HOXD10,HSF1,MMP14,NME1,NUP37,PABPC1,PPIG,RPL22,SAFB2,SARNP,SEC13,SNRPB2,SPEN,SRSF4,SRSF6,THOC2,THOC7,TMA16,TOE1,TRA2B,WT1,WTAP,ZC3H11A</t>
  </si>
  <si>
    <t>RNA Post-Transcriptional Modification, Molecular Transport, RNA Trafficking</t>
  </si>
  <si>
    <t>ADAR,ADD2,ADGRV1,AP1B1,BCL2,BRD7,CAPN1,COX5B,DDOST,DHCR7,ERP29,HBA1/HBA2,HSPH1,IFI16,IGFBP7,KPNB1,LAP3,LMAN2,MAOA,MAPK1,MVP,NDUFV1,NOTCH2,PDIA4,PGAM5,PPID,PRKG1,PSMD7,PTEN,PTPRZ1,RNH1,SBDS,SPP1,TRIM22,XBP1</t>
  </si>
  <si>
    <t>Cellular Growth and Proliferation, Organismal Injury and Abnormalities, Tissue Morphology</t>
  </si>
  <si>
    <t>ACTC1,AGTR1,API5,ARHGAP32,ATG12,BCLAF1,BDKRB2,BIRC3,CAMSAP1,CD70,CLIC1,CTNNBL1,GEM,HSPA6,IFIH1,KIF2C,NR3C1,NSUN2,PDLIM7,PLK2,PPP3CC,PRKCD,RANBP9,SNCA,STK39,TKFC,TNFRSF11B,TOR1A,TOR1AIP1,TOR1AIP2,TRAF1,UBA1,UBA52,WDR26,YWHAH</t>
  </si>
  <si>
    <t>Small Molecule Biochemistry, Cell Death and Survival, Infectious Diseases</t>
  </si>
  <si>
    <t>CCNA2,CCNF,CDCA3,CEP97,CEP131,CKAP5,DDB1,DNTTIP1,E2F3,E2F4,EXOSC4,EXOSC5,G3BP2,GINS1,HIST1H2AB,HIST1H2BB,HIST1H3D,HIST1H3E,HMBS,KIFC1,MITF,MKI67,MXI1,NAP1L4,NUCKS1,NUPR1,PM20D2,PPP1R8,PRIM2,PSMD13,SLC1A4,SPAG5,TICRR,TM9SF2,ZPR1</t>
  </si>
  <si>
    <t>Cell Cycle, Connective Tissue Development and Function, Cellular Assembly and Organization</t>
  </si>
  <si>
    <t>ARHGEF2,CAPRIN1,CAPZA2,CKAP2,CORO1C,CRTC1,CSNK1D,CUL7,CUL9,EIF3A,EIF3B,EIF3G,EIF3H,FAM76B,GIPC1,GTF2E2,HAMP,HIPK1,LBR,MAPK4,MAZ,MPRIP,MYL9,MYO6,PIK3R4,PPP6R3,PRKAG3,RAD23B,RASAL2,SH3BP4,SRF,SVIL,TP53,VRK1,YWHAG</t>
  </si>
  <si>
    <t>Gene Expression, Protein Synthesis, Cell Cycle</t>
  </si>
  <si>
    <t>ABI1,ADAM15,ARPC2,ARPC3,ATG9A,CD24,CD74,CLDN1,COTL1,DSTN,EFNB1,EMP3,EPHB2,FHL2,FNBP1L,HIF1A,HUWE1,ITPR1,KIAA1217,LOX,LOXL2,mir-515,MT-ND2,NAGK,OAT,PDK1,PLS1,PPM1G,PTP4A1,SMARCA4,SPHK1,TMOD3,TPR,ULBP2,WASL</t>
  </si>
  <si>
    <t>Cellular Movement, Cellular Assembly and Organization, Cellular Function and Maintenance</t>
  </si>
  <si>
    <t>ACOX1,AJUBA,Alpha catenin,CBLL1,CBX5,CDH1,CELF1,DNMT3B,EIF1AY,EIF2A,EIF2S2,GLIPR2,GPI,HNRNPR,HOXA13,HOXB6,IQSEC1,miR-1285-3p (and other miRNAs w/seed CUGGGCA),MTUS1,NCK,NDUFS2,NME3,PCGEM1,PLCD1,PODXL,PRRC2C,SAE1,SENP7,SFRP4,SLC12A6,ST6GALNAC1,TALDO1,UBA2,VAPA,VIM</t>
  </si>
  <si>
    <t>Cancer, Endocrine System Disorders, Gastrointestinal Disease</t>
  </si>
  <si>
    <t>A4GALT,AKR7A2,ASCC2,ATRIP,BAMBI,BID,BRCA1,BUB3,CD4,DAB2IP,EML4,EXOSC7,HAGH,HIVEP1,Interferon alpha,KPNA4,LAMB3,LILRA4,LITAF,MT1L,NFKB1,Oas,OLA1,PDCD6IP,PI3,RCC1,RETN,SERPINB9,SGSM3,SPAG9,SUZ12,TNF,TNFAIP2,TP73,TP53I3</t>
  </si>
  <si>
    <t>Dermatological Diseases and Conditions, Cell Death and Survival, Cellular Assembly and Organization</t>
  </si>
  <si>
    <t>ADAM10,ADRA2A,APOE,APP,BACE1,BCCIP,BCL11A,BDKRB2,BRCA2,CD36,CHCHD2P9,CS,cytochrome-c oxidase,DHCR24,EIF4EBP1,F7,GSPT1,HM13,INS,MARCKS,PAFAH1B2,PHLPP1,PHLPP2,PJA2,PLD1,PRKCA,ROCK2,RPS6KB1,RTN3,RTN4,SORL1,TSC2,UBAP2L,VPS35,WHSC1</t>
  </si>
  <si>
    <t>Metabolic Disease, Neurological Disease, Psychological Disorders</t>
  </si>
  <si>
    <t>ABCG1,ATP1A1,BCL2L1,CLRN1,EGFR,FLG,GSN,GSTA1,HNRNPA2B1,HTRA1,IL13,IL22,LTA4H,MUC5B,PDGFC,PNPT1,POSTN,PPARG,PRKAR2B,PTK7,RALA,RBM25,RHOG,RRP1B,RSF1,SCAMP3,SERPINB3,SERPINF1,SLC6A14,SRSF1,ST8SIA4,STX6,TNFRSF21,VAV2,WAC</t>
  </si>
  <si>
    <t>Cell Death and Survival, Cardiovascular System Development and Function, Dermatological Diseases and Conditions</t>
  </si>
  <si>
    <t>ABCB7,ACO1,ADAM12,AR,BYSL,calpain,CARD9,CAST,DPP3,ELAVL1,ERO1A,Ferritin,FTH1,FTL,GDI1,GLRX3,HEXIM1,IREB2,ITGA9,ITGB1,MED19,miR-519a-3p (and other miRNAs w/seed AAGUGCA),NCOA4,NFE2L2,NFkB (complex),PACSIN3,PIAS4,POLR2A,RAB21,SHARPIN,TACC2,TNPO2,USP20,VAPB,VHL</t>
  </si>
  <si>
    <t>Molecular Transport, Cellular Function and Maintenance, Small Molecule Biochemistry</t>
  </si>
  <si>
    <t>CFAP36,FOXN3</t>
  </si>
  <si>
    <t>Cellular Development, Cellular Growth and Proliferation, Cell Cycle</t>
  </si>
  <si>
    <t xml:space="preserve">PSM ratios are calculated as the Log2 of the ratios of the PSM of the proteins from the OUT screen cells to the PSM of the proteins from the control cells. </t>
  </si>
  <si>
    <t>Numbers of PSM for xUB-conjugated proteins purified from cells expressing the truncated OUT cascade (xUba1-xUbcH5b) without xCHIP are listed under "Control 1", "Control 2" and "Control 3", respectively.</t>
  </si>
  <si>
    <t>Table S1. Potential E4B substrates identified by orthogonal UB transfer (OUT).</t>
  </si>
  <si>
    <t>Table S2. Potential CHIP substrates identified by orthogonal UB transfer (OUT).</t>
  </si>
  <si>
    <t>Table S3. Top networks associated with the E4B substrates identified by the OUT screen.</t>
  </si>
  <si>
    <t>Table S4. Top networks associated with the CHIP substrates identified by the OUT screen.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</si>
</sst>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1"/>
      <color theme="1"/>
      <name val="Calibri"/>
      <family val="2"/>
      <scheme val="minor"/>
    </font>
    <font>
      <b/>
      <sz val="12"/>
      <color theme="1"/>
      <name val="Arial"/>
      <family val="2"/>
    </font>
    <font>
      <sz val="12"/>
      <color theme="1"/>
      <name val="Arial"/>
      <family val="2"/>
    </font>
    <font>
      <sz val="11"/>
      <color rgb="FF006100"/>
      <name val="Calibri"/>
      <family val="2"/>
      <scheme val="minor"/>
    </font>
    <font>
      <sz val="11"/>
      <color rgb="FF9C5700"/>
      <name val="Calibri"/>
      <family val="2"/>
      <scheme val="minor"/>
    </font>
    <font>
      <sz val="12"/>
      <color theme="1"/>
      <name val="Symbol"/>
      <family val="1"/>
      <charset val="2"/>
    </font>
    <font>
      <b/>
      <sz val="14"/>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rgb="FF92D050"/>
        <bgColor indexed="64"/>
      </patternFill>
    </fill>
    <fill>
      <patternFill patternType="solid">
        <fgColor rgb="FFFFC000"/>
        <bgColor indexed="64"/>
      </patternFill>
    </fill>
    <fill>
      <patternFill patternType="solid">
        <fgColor rgb="FFC6EFCE"/>
      </patternFill>
    </fill>
    <fill>
      <patternFill patternType="solid">
        <fgColor rgb="FFFFEB9C"/>
      </patternFill>
    </fill>
  </fills>
  <borders count="1">
    <border>
      <left/>
      <right/>
      <top/>
      <bottom/>
      <diagonal/>
    </border>
  </borders>
  <cellStyleXfs count="3">
    <xf numFmtId="0" fontId="0" fillId="0" borderId="0"/>
    <xf numFmtId="0" fontId="4" fillId="8" borderId="0" applyNumberFormat="0" applyBorder="0" applyAlignment="0" applyProtection="0"/>
    <xf numFmtId="0" fontId="5" fillId="9" borderId="0" applyNumberFormat="0" applyBorder="0" applyAlignment="0" applyProtection="0"/>
  </cellStyleXfs>
  <cellXfs count="41">
    <xf numFmtId="0" fontId="0" fillId="0" borderId="0" xfId="0"/>
    <xf numFmtId="0" fontId="2" fillId="0" borderId="0" xfId="0" applyFont="1" applyAlignment="1">
      <alignment vertical="center"/>
    </xf>
    <xf numFmtId="0" fontId="3" fillId="0" borderId="0" xfId="0" applyFont="1"/>
    <xf numFmtId="0" fontId="3" fillId="0" borderId="0" xfId="0" applyFont="1" applyAlignment="1">
      <alignment vertical="center"/>
    </xf>
    <xf numFmtId="49" fontId="0" fillId="0" borderId="0" xfId="0" applyNumberFormat="1"/>
    <xf numFmtId="0" fontId="0" fillId="2" borderId="0" xfId="0" applyFill="1"/>
    <xf numFmtId="0" fontId="0" fillId="3" borderId="0" xfId="0" applyFill="1"/>
    <xf numFmtId="2" fontId="0" fillId="4" borderId="0" xfId="0" applyNumberFormat="1" applyFill="1" applyAlignment="1">
      <alignment horizontal="center"/>
    </xf>
    <xf numFmtId="0" fontId="0" fillId="3" borderId="0" xfId="0" applyFill="1" applyAlignment="1"/>
    <xf numFmtId="0" fontId="0" fillId="5" borderId="0" xfId="0" applyFill="1" applyAlignment="1">
      <alignment horizontal="center"/>
    </xf>
    <xf numFmtId="0" fontId="0" fillId="4" borderId="0" xfId="0" applyNumberFormat="1" applyFill="1" applyAlignment="1">
      <alignment horizontal="center"/>
    </xf>
    <xf numFmtId="0" fontId="0" fillId="0" borderId="0" xfId="0" applyAlignment="1">
      <alignment horizontal="center"/>
    </xf>
    <xf numFmtId="0" fontId="0" fillId="0" borderId="0" xfId="0" applyFill="1"/>
    <xf numFmtId="2" fontId="0" fillId="5" borderId="0" xfId="0" applyNumberFormat="1" applyFill="1" applyAlignment="1">
      <alignment horizontal="center"/>
    </xf>
    <xf numFmtId="49" fontId="0" fillId="6" borderId="0" xfId="0" applyNumberFormat="1" applyFill="1"/>
    <xf numFmtId="0" fontId="0" fillId="6" borderId="0" xfId="0" applyFill="1"/>
    <xf numFmtId="2" fontId="0" fillId="6" borderId="0" xfId="0" applyNumberFormat="1" applyFill="1" applyAlignment="1">
      <alignment horizontal="center"/>
    </xf>
    <xf numFmtId="0" fontId="0" fillId="6" borderId="0" xfId="0" applyFill="1" applyAlignment="1"/>
    <xf numFmtId="0" fontId="0" fillId="6" borderId="0" xfId="0" applyNumberFormat="1" applyFill="1" applyAlignment="1">
      <alignment horizontal="center"/>
    </xf>
    <xf numFmtId="0" fontId="0" fillId="6" borderId="0" xfId="0" applyFill="1" applyAlignment="1">
      <alignment horizontal="center"/>
    </xf>
    <xf numFmtId="49" fontId="0" fillId="7" borderId="0" xfId="0" applyNumberFormat="1" applyFill="1"/>
    <xf numFmtId="0" fontId="0" fillId="7" borderId="0" xfId="0" applyFill="1"/>
    <xf numFmtId="2" fontId="0" fillId="7" borderId="0" xfId="0" applyNumberFormat="1" applyFill="1" applyAlignment="1">
      <alignment horizontal="center"/>
    </xf>
    <xf numFmtId="0" fontId="0" fillId="7" borderId="0" xfId="0" applyFill="1" applyAlignment="1"/>
    <xf numFmtId="0" fontId="0" fillId="7" borderId="0" xfId="0" applyNumberFormat="1" applyFill="1" applyAlignment="1">
      <alignment horizontal="center"/>
    </xf>
    <xf numFmtId="0" fontId="0" fillId="7" borderId="0" xfId="0" applyFill="1" applyAlignment="1">
      <alignment horizontal="center"/>
    </xf>
    <xf numFmtId="2" fontId="0" fillId="0" borderId="0" xfId="0" applyNumberFormat="1" applyFill="1" applyAlignment="1">
      <alignment horizontal="center"/>
    </xf>
    <xf numFmtId="0" fontId="4" fillId="2" borderId="0" xfId="1" applyFill="1"/>
    <xf numFmtId="0" fontId="1" fillId="2" borderId="0" xfId="1" applyFont="1" applyFill="1"/>
    <xf numFmtId="0" fontId="5" fillId="3" borderId="0" xfId="2" applyFill="1"/>
    <xf numFmtId="0" fontId="1" fillId="3" borderId="0" xfId="2" applyFont="1" applyFill="1"/>
    <xf numFmtId="49" fontId="0" fillId="0" borderId="0" xfId="0" applyNumberFormat="1" applyFill="1"/>
    <xf numFmtId="0" fontId="0" fillId="0" borderId="0" xfId="0" applyFill="1" applyAlignment="1"/>
    <xf numFmtId="0" fontId="0" fillId="0" borderId="0" xfId="0" applyNumberFormat="1" applyFill="1" applyAlignment="1">
      <alignment horizontal="center"/>
    </xf>
    <xf numFmtId="0" fontId="0" fillId="0" borderId="0" xfId="0" applyFill="1" applyAlignment="1">
      <alignment horizontal="center"/>
    </xf>
    <xf numFmtId="0" fontId="7" fillId="0" borderId="0" xfId="0" applyFont="1"/>
    <xf numFmtId="0" fontId="7" fillId="0" borderId="0" xfId="0" applyFont="1" applyAlignment="1">
      <alignment vertical="center"/>
    </xf>
    <xf numFmtId="0" fontId="1" fillId="3" borderId="0" xfId="0" applyFont="1" applyFill="1" applyAlignment="1">
      <alignment horizontal="center"/>
    </xf>
    <xf numFmtId="0" fontId="0" fillId="3" borderId="0" xfId="0" applyFill="1" applyAlignment="1">
      <alignment horizontal="center"/>
    </xf>
    <xf numFmtId="0" fontId="1" fillId="2" borderId="0" xfId="0" applyFont="1" applyFill="1" applyAlignment="1">
      <alignment horizontal="center"/>
    </xf>
    <xf numFmtId="0" fontId="0" fillId="2" borderId="0" xfId="0" applyFill="1" applyAlignment="1">
      <alignment horizontal="center"/>
    </xf>
  </cellXfs>
  <cellStyles count="3">
    <cellStyle name="Good" xfId="1" builtinId="26"/>
    <cellStyle name="Neutral" xfId="2"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N212"/>
  <sheetViews>
    <sheetView tabSelected="1" zoomScale="87" zoomScaleNormal="87" workbookViewId="0">
      <selection activeCell="C3" sqref="C3"/>
    </sheetView>
  </sheetViews>
  <sheetFormatPr defaultRowHeight="14.5" x14ac:dyDescent="0.35"/>
  <cols>
    <col min="10" max="11" width="8.7265625" style="12"/>
    <col min="26" max="26" width="8.7265625" style="12"/>
    <col min="28" max="28" width="8.7265625" style="12"/>
    <col min="42" max="42" width="8.7265625" style="12"/>
    <col min="45" max="45" width="8.7265625" style="12"/>
    <col min="58" max="58" width="8.7265625" style="12"/>
    <col min="59" max="59" width="18.1796875" customWidth="1"/>
    <col min="60" max="60" width="17.26953125" customWidth="1"/>
    <col min="61" max="61" width="20.81640625" customWidth="1"/>
    <col min="62" max="62" width="20.54296875" style="12" customWidth="1"/>
    <col min="63" max="63" width="18.6328125" customWidth="1"/>
    <col min="64" max="64" width="44.08984375" customWidth="1"/>
    <col min="68" max="68" width="14.36328125" customWidth="1"/>
  </cols>
  <sheetData>
    <row r="1" spans="1:118" ht="15.5" x14ac:dyDescent="0.35">
      <c r="A1" s="1" t="s">
        <v>3023</v>
      </c>
    </row>
    <row r="2" spans="1:118" ht="15.5" x14ac:dyDescent="0.35">
      <c r="A2" s="2"/>
    </row>
    <row r="3" spans="1:118" ht="15.5" x14ac:dyDescent="0.35">
      <c r="A3" s="3" t="s">
        <v>1</v>
      </c>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row>
    <row r="4" spans="1:118" ht="15.5" x14ac:dyDescent="0.35">
      <c r="A4" s="3" t="s">
        <v>2</v>
      </c>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row>
    <row r="5" spans="1:118" ht="15.5" x14ac:dyDescent="0.35">
      <c r="A5" s="3" t="s">
        <v>0</v>
      </c>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row>
    <row r="6" spans="1:118" ht="15.5" x14ac:dyDescent="0.35">
      <c r="A6" s="3" t="s">
        <v>3021</v>
      </c>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row>
    <row r="7" spans="1:118" ht="15.5" x14ac:dyDescent="0.35">
      <c r="A7" s="3" t="s">
        <v>3</v>
      </c>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row>
    <row r="8" spans="1:118" ht="15.5" x14ac:dyDescent="0.35">
      <c r="A8" s="3" t="s">
        <v>4</v>
      </c>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row>
    <row r="9" spans="1:118" x14ac:dyDescent="0.35">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row>
    <row r="10" spans="1:118" s="12" customFormat="1" x14ac:dyDescent="0.35">
      <c r="A10"/>
      <c r="B10"/>
      <c r="C10"/>
      <c r="D10"/>
      <c r="E10"/>
      <c r="F10"/>
      <c r="G10"/>
      <c r="H10"/>
      <c r="I10"/>
      <c r="K10" s="39" t="s">
        <v>208</v>
      </c>
      <c r="L10" s="40"/>
      <c r="M10" s="40"/>
      <c r="N10" s="40"/>
      <c r="O10" s="40"/>
      <c r="P10" s="40"/>
      <c r="Q10" s="40"/>
      <c r="R10" s="37" t="s">
        <v>1373</v>
      </c>
      <c r="S10" s="38"/>
      <c r="T10" s="38"/>
      <c r="U10" s="38"/>
      <c r="V10" s="38"/>
      <c r="W10" s="38"/>
      <c r="X10" s="38"/>
      <c r="Y10" s="7" t="s">
        <v>209</v>
      </c>
      <c r="Z10" s="26"/>
      <c r="AA10" s="39" t="s">
        <v>208</v>
      </c>
      <c r="AB10" s="40"/>
      <c r="AC10" s="40"/>
      <c r="AD10" s="40"/>
      <c r="AE10" s="40"/>
      <c r="AF10" s="40"/>
      <c r="AG10" s="40"/>
      <c r="AH10" s="37" t="s">
        <v>1374</v>
      </c>
      <c r="AI10" s="38"/>
      <c r="AJ10" s="38"/>
      <c r="AK10" s="38"/>
      <c r="AL10" s="38"/>
      <c r="AM10" s="38"/>
      <c r="AN10" s="38"/>
      <c r="AO10" s="7" t="s">
        <v>209</v>
      </c>
      <c r="AP10" s="26"/>
      <c r="AQ10" s="39" t="s">
        <v>207</v>
      </c>
      <c r="AR10" s="39"/>
      <c r="AS10" s="39"/>
      <c r="AT10" s="39"/>
      <c r="AU10" s="39"/>
      <c r="AV10" s="39"/>
      <c r="AW10" s="39"/>
      <c r="AX10" s="37" t="s">
        <v>1375</v>
      </c>
      <c r="AY10" s="38"/>
      <c r="AZ10" s="38"/>
      <c r="BA10" s="38"/>
      <c r="BB10" s="38"/>
      <c r="BC10" s="38"/>
      <c r="BD10" s="38"/>
      <c r="BE10" s="7" t="s">
        <v>209</v>
      </c>
      <c r="BF10" s="26"/>
      <c r="BG10" s="9" t="s">
        <v>210</v>
      </c>
      <c r="BH10" s="7" t="s">
        <v>209</v>
      </c>
      <c r="BI10" s="7" t="s">
        <v>209</v>
      </c>
      <c r="BJ10" s="7" t="s">
        <v>209</v>
      </c>
      <c r="BK10" s="10"/>
      <c r="BL10" s="11"/>
    </row>
    <row r="11" spans="1:118" s="12" customFormat="1" x14ac:dyDescent="0.35">
      <c r="A11" s="4" t="s">
        <v>5</v>
      </c>
      <c r="B11" s="4" t="s">
        <v>6</v>
      </c>
      <c r="C11" s="4" t="s">
        <v>7</v>
      </c>
      <c r="D11" t="s">
        <v>8</v>
      </c>
      <c r="E11" t="s">
        <v>9</v>
      </c>
      <c r="F11" t="s">
        <v>10</v>
      </c>
      <c r="G11" t="s">
        <v>11</v>
      </c>
      <c r="H11" t="s">
        <v>12</v>
      </c>
      <c r="I11" t="s">
        <v>13</v>
      </c>
      <c r="K11" s="5" t="s">
        <v>14</v>
      </c>
      <c r="L11" s="5" t="s">
        <v>15</v>
      </c>
      <c r="M11" s="5" t="s">
        <v>16</v>
      </c>
      <c r="N11" s="5" t="s">
        <v>17</v>
      </c>
      <c r="O11" s="5" t="s">
        <v>18</v>
      </c>
      <c r="P11" s="5" t="s">
        <v>19</v>
      </c>
      <c r="Q11" s="5" t="s">
        <v>20</v>
      </c>
      <c r="R11" s="6" t="s">
        <v>14</v>
      </c>
      <c r="S11" s="6" t="s">
        <v>15</v>
      </c>
      <c r="T11" s="6" t="s">
        <v>16</v>
      </c>
      <c r="U11" s="6" t="s">
        <v>17</v>
      </c>
      <c r="V11" s="6" t="s">
        <v>18</v>
      </c>
      <c r="W11" s="6" t="s">
        <v>19</v>
      </c>
      <c r="X11" s="6" t="s">
        <v>20</v>
      </c>
      <c r="Y11" s="7" t="s">
        <v>22</v>
      </c>
      <c r="Z11" s="26"/>
      <c r="AA11" s="5" t="s">
        <v>14</v>
      </c>
      <c r="AB11" s="5" t="s">
        <v>15</v>
      </c>
      <c r="AC11" s="5" t="s">
        <v>16</v>
      </c>
      <c r="AD11" s="5" t="s">
        <v>17</v>
      </c>
      <c r="AE11" s="5" t="s">
        <v>18</v>
      </c>
      <c r="AF11" s="5" t="s">
        <v>19</v>
      </c>
      <c r="AG11" s="5" t="s">
        <v>20</v>
      </c>
      <c r="AH11" s="6" t="s">
        <v>14</v>
      </c>
      <c r="AI11" s="6" t="s">
        <v>15</v>
      </c>
      <c r="AJ11" s="6" t="s">
        <v>16</v>
      </c>
      <c r="AK11" s="6" t="s">
        <v>17</v>
      </c>
      <c r="AL11" s="6" t="s">
        <v>18</v>
      </c>
      <c r="AM11" s="6" t="s">
        <v>19</v>
      </c>
      <c r="AN11" s="8" t="s">
        <v>20</v>
      </c>
      <c r="AO11" s="7" t="s">
        <v>23</v>
      </c>
      <c r="AP11" s="26"/>
      <c r="AQ11" s="5" t="s">
        <v>14</v>
      </c>
      <c r="AR11" s="5" t="s">
        <v>15</v>
      </c>
      <c r="AS11" s="5" t="s">
        <v>16</v>
      </c>
      <c r="AT11" s="5" t="s">
        <v>17</v>
      </c>
      <c r="AU11" s="5" t="s">
        <v>18</v>
      </c>
      <c r="AV11" s="5" t="s">
        <v>19</v>
      </c>
      <c r="AW11" s="5" t="s">
        <v>20</v>
      </c>
      <c r="AX11" s="6" t="s">
        <v>14</v>
      </c>
      <c r="AY11" s="6" t="s">
        <v>15</v>
      </c>
      <c r="AZ11" s="6" t="s">
        <v>16</v>
      </c>
      <c r="BA11" s="6" t="s">
        <v>17</v>
      </c>
      <c r="BB11" s="6" t="s">
        <v>18</v>
      </c>
      <c r="BC11" s="6" t="s">
        <v>19</v>
      </c>
      <c r="BD11" s="6" t="s">
        <v>20</v>
      </c>
      <c r="BE11" s="7" t="s">
        <v>24</v>
      </c>
      <c r="BF11" s="26"/>
      <c r="BG11" s="9" t="s">
        <v>21</v>
      </c>
      <c r="BH11" s="7" t="s">
        <v>22</v>
      </c>
      <c r="BI11" s="7" t="s">
        <v>23</v>
      </c>
      <c r="BJ11" s="7" t="s">
        <v>24</v>
      </c>
      <c r="BK11" s="10" t="s">
        <v>25</v>
      </c>
      <c r="BL11" s="11" t="s">
        <v>26</v>
      </c>
    </row>
    <row r="12" spans="1:118" s="12" customFormat="1" x14ac:dyDescent="0.35">
      <c r="A12" s="4" t="s">
        <v>211</v>
      </c>
      <c r="B12" s="4" t="s">
        <v>212</v>
      </c>
      <c r="C12" s="4" t="s">
        <v>213</v>
      </c>
      <c r="D12">
        <v>7.65</v>
      </c>
      <c r="E12">
        <v>543</v>
      </c>
      <c r="F12">
        <v>59.3</v>
      </c>
      <c r="G12" t="s">
        <v>214</v>
      </c>
      <c r="H12">
        <v>41</v>
      </c>
      <c r="I12">
        <v>41</v>
      </c>
      <c r="K12" s="5">
        <v>20.260000000000002</v>
      </c>
      <c r="L12" s="5">
        <v>6</v>
      </c>
      <c r="M12" s="5">
        <v>6</v>
      </c>
      <c r="N12" s="5">
        <v>48488834.932291701</v>
      </c>
      <c r="O12" s="5">
        <v>9</v>
      </c>
      <c r="P12" s="5"/>
      <c r="Q12" s="5" t="s">
        <v>215</v>
      </c>
      <c r="R12" s="6">
        <v>33.33</v>
      </c>
      <c r="S12" s="6">
        <v>17</v>
      </c>
      <c r="T12" s="6">
        <v>17</v>
      </c>
      <c r="U12" s="6">
        <v>94482804.46875</v>
      </c>
      <c r="V12" s="6">
        <v>26</v>
      </c>
      <c r="W12" s="6" t="s">
        <v>28</v>
      </c>
      <c r="X12" s="6" t="s">
        <v>216</v>
      </c>
      <c r="Y12" s="7">
        <f t="shared" ref="Y12:Y43" si="0">IFERROR(LOG(V12/O12,2),IF(AND(V12=0,O12=0),0,IF(O12=0,LOG(99.99,2),LOG(0.01,2))))</f>
        <v>1.5305147166987798</v>
      </c>
      <c r="Z12" s="26"/>
      <c r="AA12" s="5">
        <v>53.78</v>
      </c>
      <c r="AB12" s="5">
        <v>22</v>
      </c>
      <c r="AC12" s="5">
        <v>22</v>
      </c>
      <c r="AD12" s="5">
        <v>824078345.86458302</v>
      </c>
      <c r="AE12" s="5">
        <v>44</v>
      </c>
      <c r="AF12" s="5" t="s">
        <v>28</v>
      </c>
      <c r="AG12" s="5" t="s">
        <v>217</v>
      </c>
      <c r="AH12" s="6">
        <v>76.8</v>
      </c>
      <c r="AI12" s="6">
        <v>37</v>
      </c>
      <c r="AJ12" s="6">
        <v>37</v>
      </c>
      <c r="AK12" s="6">
        <v>23510331606.666698</v>
      </c>
      <c r="AL12" s="6">
        <v>684</v>
      </c>
      <c r="AM12" s="6" t="s">
        <v>28</v>
      </c>
      <c r="AN12" s="8" t="s">
        <v>218</v>
      </c>
      <c r="AO12" s="7">
        <f t="shared" ref="AO12:AO43" si="1">IFERROR(LOG(AL12/AE12,2),IF(AND(AL12=0,AE12=0),0,IF(AE12=0,LOG(99.99,2),LOG(0.01,2))))</f>
        <v>3.9584208962486005</v>
      </c>
      <c r="AP12" s="26"/>
      <c r="AQ12" s="5">
        <v>12.34</v>
      </c>
      <c r="AR12" s="5">
        <v>6</v>
      </c>
      <c r="AS12" s="5">
        <v>6</v>
      </c>
      <c r="AT12" s="5">
        <v>14030056.9114583</v>
      </c>
      <c r="AU12" s="5">
        <v>10</v>
      </c>
      <c r="AV12" s="5"/>
      <c r="AW12" s="5" t="s">
        <v>219</v>
      </c>
      <c r="AX12" s="6">
        <v>34.81</v>
      </c>
      <c r="AY12" s="6">
        <v>16</v>
      </c>
      <c r="AZ12" s="6">
        <v>16</v>
      </c>
      <c r="BA12" s="6">
        <v>156060166.859375</v>
      </c>
      <c r="BB12" s="6">
        <v>45</v>
      </c>
      <c r="BC12" s="6" t="s">
        <v>28</v>
      </c>
      <c r="BD12" s="6" t="s">
        <v>220</v>
      </c>
      <c r="BE12" s="7">
        <f t="shared" ref="BE12:BE43" si="2">IFERROR(LOG(BB12/AU12,2),IF(AND(BB12=0,AU12=0),0,IF(AU12=0,LOG(99.99,2),LOG(0.01,2))))</f>
        <v>2.1699250014423126</v>
      </c>
      <c r="BF12" s="26"/>
      <c r="BG12" s="13">
        <f t="shared" ref="BG12:BG43" si="3">AVERAGE(Y12,AO12,BE12)</f>
        <v>2.552953538129898</v>
      </c>
      <c r="BH12" s="7">
        <f t="shared" ref="BH12:BH43" si="4">Y12</f>
        <v>1.5305147166987798</v>
      </c>
      <c r="BI12" s="7">
        <f t="shared" ref="BI12:BI43" si="5">AO12</f>
        <v>3.9584208962486005</v>
      </c>
      <c r="BJ12" s="7">
        <f t="shared" ref="BJ12:BJ43" si="6">BE12</f>
        <v>2.1699250014423126</v>
      </c>
      <c r="BK12" s="10">
        <f t="shared" ref="BK12:BK43" si="7">SUM(O12,V12,AE12,AL12,AU12,BB12)</f>
        <v>818</v>
      </c>
      <c r="BL12" s="11">
        <f t="shared" ref="BL12:BL43" si="8">COUNTIF(BH12:BJ12,CONCATENATE("&gt;=", 1))</f>
        <v>3</v>
      </c>
    </row>
    <row r="13" spans="1:118" s="12" customFormat="1" x14ac:dyDescent="0.35">
      <c r="A13" s="4" t="s">
        <v>221</v>
      </c>
      <c r="B13" s="4" t="s">
        <v>222</v>
      </c>
      <c r="C13" s="4" t="s">
        <v>223</v>
      </c>
      <c r="D13">
        <v>7.46</v>
      </c>
      <c r="E13">
        <v>795</v>
      </c>
      <c r="F13">
        <v>90.9</v>
      </c>
      <c r="G13" t="s">
        <v>224</v>
      </c>
      <c r="H13">
        <v>52</v>
      </c>
      <c r="I13">
        <v>51</v>
      </c>
      <c r="K13" s="5">
        <v>1.38</v>
      </c>
      <c r="L13" s="5">
        <v>1</v>
      </c>
      <c r="M13" s="5">
        <v>1</v>
      </c>
      <c r="N13" s="5">
        <v>5741066.65625</v>
      </c>
      <c r="O13" s="5">
        <v>1</v>
      </c>
      <c r="P13" s="5"/>
      <c r="Q13" s="5" t="s">
        <v>225</v>
      </c>
      <c r="R13" s="6">
        <v>26.16</v>
      </c>
      <c r="S13" s="6">
        <v>22</v>
      </c>
      <c r="T13" s="6">
        <v>22</v>
      </c>
      <c r="U13" s="6">
        <v>160423951.4375</v>
      </c>
      <c r="V13" s="6">
        <v>36</v>
      </c>
      <c r="W13" s="6"/>
      <c r="X13" s="6" t="s">
        <v>226</v>
      </c>
      <c r="Y13" s="7">
        <f t="shared" si="0"/>
        <v>5.1699250014423122</v>
      </c>
      <c r="Z13" s="26"/>
      <c r="AA13" s="5">
        <v>28.18</v>
      </c>
      <c r="AB13" s="5">
        <v>21</v>
      </c>
      <c r="AC13" s="5">
        <v>20</v>
      </c>
      <c r="AD13" s="5">
        <v>341856670.33333302</v>
      </c>
      <c r="AE13" s="5">
        <v>28</v>
      </c>
      <c r="AF13" s="5"/>
      <c r="AG13" s="5" t="s">
        <v>227</v>
      </c>
      <c r="AH13" s="6">
        <v>62.89</v>
      </c>
      <c r="AI13" s="6">
        <v>45</v>
      </c>
      <c r="AJ13" s="6">
        <v>45</v>
      </c>
      <c r="AK13" s="6">
        <v>19447609239</v>
      </c>
      <c r="AL13" s="6">
        <v>243</v>
      </c>
      <c r="AM13" s="6"/>
      <c r="AN13" s="8" t="s">
        <v>228</v>
      </c>
      <c r="AO13" s="7">
        <f t="shared" si="1"/>
        <v>3.1174575815481766</v>
      </c>
      <c r="AP13" s="26"/>
      <c r="AQ13" s="5">
        <v>18.739999999999998</v>
      </c>
      <c r="AR13" s="5">
        <v>14</v>
      </c>
      <c r="AS13" s="5">
        <v>14</v>
      </c>
      <c r="AT13" s="5">
        <v>31305676.169270799</v>
      </c>
      <c r="AU13" s="5">
        <v>39</v>
      </c>
      <c r="AV13" s="5"/>
      <c r="AW13" s="5" t="s">
        <v>229</v>
      </c>
      <c r="AX13" s="6">
        <v>39.75</v>
      </c>
      <c r="AY13" s="6">
        <v>28</v>
      </c>
      <c r="AZ13" s="6">
        <v>27</v>
      </c>
      <c r="BA13" s="6">
        <v>202212406.83333299</v>
      </c>
      <c r="BB13" s="6">
        <v>79</v>
      </c>
      <c r="BC13" s="6"/>
      <c r="BD13" s="6" t="s">
        <v>230</v>
      </c>
      <c r="BE13" s="7">
        <f t="shared" si="2"/>
        <v>1.0183785293148544</v>
      </c>
      <c r="BF13" s="26"/>
      <c r="BG13" s="13">
        <f t="shared" si="3"/>
        <v>3.1019203707684482</v>
      </c>
      <c r="BH13" s="7">
        <f t="shared" si="4"/>
        <v>5.1699250014423122</v>
      </c>
      <c r="BI13" s="7">
        <f t="shared" si="5"/>
        <v>3.1174575815481766</v>
      </c>
      <c r="BJ13" s="7">
        <f t="shared" si="6"/>
        <v>1.0183785293148544</v>
      </c>
      <c r="BK13" s="10">
        <f t="shared" si="7"/>
        <v>426</v>
      </c>
      <c r="BL13" s="11">
        <f t="shared" si="8"/>
        <v>3</v>
      </c>
    </row>
    <row r="14" spans="1:118" s="12" customFormat="1" x14ac:dyDescent="0.35">
      <c r="A14" s="4" t="s">
        <v>231</v>
      </c>
      <c r="B14" s="4" t="s">
        <v>232</v>
      </c>
      <c r="C14" s="4" t="s">
        <v>233</v>
      </c>
      <c r="D14">
        <v>7.8</v>
      </c>
      <c r="E14">
        <v>558</v>
      </c>
      <c r="F14">
        <v>61.4</v>
      </c>
      <c r="G14" t="s">
        <v>234</v>
      </c>
      <c r="H14">
        <v>31</v>
      </c>
      <c r="I14">
        <v>31</v>
      </c>
      <c r="K14" s="5">
        <v>3.76</v>
      </c>
      <c r="L14" s="5">
        <v>2</v>
      </c>
      <c r="M14" s="5">
        <v>2</v>
      </c>
      <c r="N14" s="5">
        <v>7054248.15234375</v>
      </c>
      <c r="O14" s="5">
        <v>2</v>
      </c>
      <c r="P14" s="5"/>
      <c r="Q14" s="5" t="s">
        <v>235</v>
      </c>
      <c r="R14" s="6">
        <v>31.18</v>
      </c>
      <c r="S14" s="6">
        <v>16</v>
      </c>
      <c r="T14" s="6">
        <v>16</v>
      </c>
      <c r="U14" s="6">
        <v>151579619.53125</v>
      </c>
      <c r="V14" s="6">
        <v>27</v>
      </c>
      <c r="W14" s="6"/>
      <c r="X14" s="6" t="s">
        <v>236</v>
      </c>
      <c r="Y14" s="7">
        <f t="shared" si="0"/>
        <v>3.7548875021634687</v>
      </c>
      <c r="Z14" s="26"/>
      <c r="AA14" s="5">
        <v>1.97</v>
      </c>
      <c r="AB14" s="5">
        <v>1</v>
      </c>
      <c r="AC14" s="5">
        <v>1</v>
      </c>
      <c r="AD14" s="5">
        <v>39681863.78125</v>
      </c>
      <c r="AE14" s="5">
        <v>1</v>
      </c>
      <c r="AF14" s="5"/>
      <c r="AG14" s="5" t="s">
        <v>237</v>
      </c>
      <c r="AH14" s="6">
        <v>63.44</v>
      </c>
      <c r="AI14" s="6">
        <v>27</v>
      </c>
      <c r="AJ14" s="6">
        <v>27</v>
      </c>
      <c r="AK14" s="6">
        <v>18273277728</v>
      </c>
      <c r="AL14" s="6">
        <v>236</v>
      </c>
      <c r="AM14" s="6"/>
      <c r="AN14" s="8" t="s">
        <v>238</v>
      </c>
      <c r="AO14" s="7">
        <f t="shared" si="1"/>
        <v>7.8826430493618425</v>
      </c>
      <c r="AP14" s="26"/>
      <c r="AQ14" s="5">
        <v>2.87</v>
      </c>
      <c r="AR14" s="5">
        <v>1</v>
      </c>
      <c r="AS14" s="5">
        <v>1</v>
      </c>
      <c r="AT14" s="5">
        <v>7500091.875</v>
      </c>
      <c r="AU14" s="5">
        <v>4</v>
      </c>
      <c r="AV14" s="5"/>
      <c r="AW14" s="5" t="s">
        <v>239</v>
      </c>
      <c r="AX14" s="6">
        <v>38.35</v>
      </c>
      <c r="AY14" s="6">
        <v>17</v>
      </c>
      <c r="AZ14" s="6">
        <v>17</v>
      </c>
      <c r="BA14" s="6">
        <v>304661319.4375</v>
      </c>
      <c r="BB14" s="6">
        <v>39</v>
      </c>
      <c r="BC14" s="6"/>
      <c r="BD14" s="6" t="s">
        <v>240</v>
      </c>
      <c r="BE14" s="7">
        <f t="shared" si="2"/>
        <v>3.2854022188622487</v>
      </c>
      <c r="BF14" s="26"/>
      <c r="BG14" s="13">
        <f t="shared" si="3"/>
        <v>4.9743109234625198</v>
      </c>
      <c r="BH14" s="7">
        <f t="shared" si="4"/>
        <v>3.7548875021634687</v>
      </c>
      <c r="BI14" s="7">
        <f t="shared" si="5"/>
        <v>7.8826430493618425</v>
      </c>
      <c r="BJ14" s="7">
        <f t="shared" si="6"/>
        <v>3.2854022188622487</v>
      </c>
      <c r="BK14" s="10">
        <f t="shared" si="7"/>
        <v>309</v>
      </c>
      <c r="BL14" s="11">
        <f t="shared" si="8"/>
        <v>3</v>
      </c>
    </row>
    <row r="15" spans="1:118" s="12" customFormat="1" x14ac:dyDescent="0.35">
      <c r="A15" s="4" t="s">
        <v>241</v>
      </c>
      <c r="B15" s="4" t="s">
        <v>242</v>
      </c>
      <c r="C15" s="4" t="s">
        <v>243</v>
      </c>
      <c r="D15">
        <v>6.06</v>
      </c>
      <c r="E15">
        <v>2136</v>
      </c>
      <c r="F15">
        <v>244.4</v>
      </c>
      <c r="G15" t="s">
        <v>244</v>
      </c>
      <c r="H15">
        <v>72</v>
      </c>
      <c r="I15">
        <v>72</v>
      </c>
      <c r="K15" s="5">
        <v>0</v>
      </c>
      <c r="L15" s="5">
        <v>0</v>
      </c>
      <c r="M15" s="5">
        <v>0</v>
      </c>
      <c r="N15" s="5">
        <v>0</v>
      </c>
      <c r="O15" s="5">
        <v>0</v>
      </c>
      <c r="P15" s="5"/>
      <c r="Q15" s="5"/>
      <c r="R15" s="6">
        <v>2.11</v>
      </c>
      <c r="S15" s="6">
        <v>5</v>
      </c>
      <c r="T15" s="6">
        <v>5</v>
      </c>
      <c r="U15" s="6">
        <v>5268284.5416666698</v>
      </c>
      <c r="V15" s="6">
        <v>5</v>
      </c>
      <c r="W15" s="6"/>
      <c r="X15" s="6" t="s">
        <v>245</v>
      </c>
      <c r="Y15" s="7">
        <f t="shared" si="0"/>
        <v>6.6437119130566797</v>
      </c>
      <c r="Z15" s="26"/>
      <c r="AA15" s="5">
        <v>5.0999999999999996</v>
      </c>
      <c r="AB15" s="5">
        <v>8</v>
      </c>
      <c r="AC15" s="5">
        <v>8</v>
      </c>
      <c r="AD15" s="5">
        <v>54022094.166666701</v>
      </c>
      <c r="AE15" s="5">
        <v>8</v>
      </c>
      <c r="AF15" s="5"/>
      <c r="AG15" s="5" t="s">
        <v>246</v>
      </c>
      <c r="AH15" s="6">
        <v>41.29</v>
      </c>
      <c r="AI15" s="6">
        <v>62</v>
      </c>
      <c r="AJ15" s="6">
        <v>62</v>
      </c>
      <c r="AK15" s="6">
        <v>3045736061.1666698</v>
      </c>
      <c r="AL15" s="6">
        <v>146</v>
      </c>
      <c r="AM15" s="6"/>
      <c r="AN15" s="8" t="s">
        <v>247</v>
      </c>
      <c r="AO15" s="7">
        <f t="shared" si="1"/>
        <v>4.1898245588800176</v>
      </c>
      <c r="AP15" s="26"/>
      <c r="AQ15" s="5">
        <v>0.94</v>
      </c>
      <c r="AR15" s="5">
        <v>2</v>
      </c>
      <c r="AS15" s="5">
        <v>2</v>
      </c>
      <c r="AT15" s="5">
        <v>5068527.12890625</v>
      </c>
      <c r="AU15" s="5">
        <v>2</v>
      </c>
      <c r="AV15" s="5"/>
      <c r="AW15" s="5" t="s">
        <v>248</v>
      </c>
      <c r="AX15" s="6">
        <v>7.82</v>
      </c>
      <c r="AY15" s="6">
        <v>14</v>
      </c>
      <c r="AZ15" s="6">
        <v>14</v>
      </c>
      <c r="BA15" s="6">
        <v>17505617.96875</v>
      </c>
      <c r="BB15" s="6">
        <v>19</v>
      </c>
      <c r="BC15" s="6"/>
      <c r="BD15" s="6" t="s">
        <v>249</v>
      </c>
      <c r="BE15" s="7">
        <f t="shared" si="2"/>
        <v>3.2479275134435857</v>
      </c>
      <c r="BF15" s="26"/>
      <c r="BG15" s="13">
        <f t="shared" si="3"/>
        <v>4.6938213284600936</v>
      </c>
      <c r="BH15" s="7">
        <f t="shared" si="4"/>
        <v>6.6437119130566797</v>
      </c>
      <c r="BI15" s="7">
        <f t="shared" si="5"/>
        <v>4.1898245588800176</v>
      </c>
      <c r="BJ15" s="7">
        <f t="shared" si="6"/>
        <v>3.2479275134435857</v>
      </c>
      <c r="BK15" s="10">
        <f t="shared" si="7"/>
        <v>180</v>
      </c>
      <c r="BL15" s="11">
        <f t="shared" si="8"/>
        <v>3</v>
      </c>
    </row>
    <row r="16" spans="1:118" s="12" customFormat="1" x14ac:dyDescent="0.35">
      <c r="A16" s="4" t="s">
        <v>250</v>
      </c>
      <c r="B16" s="4" t="s">
        <v>251</v>
      </c>
      <c r="C16" s="4" t="s">
        <v>252</v>
      </c>
      <c r="D16">
        <v>10.1</v>
      </c>
      <c r="E16">
        <v>228</v>
      </c>
      <c r="F16">
        <v>26.4</v>
      </c>
      <c r="G16" t="s">
        <v>27</v>
      </c>
      <c r="H16">
        <v>10</v>
      </c>
      <c r="I16">
        <v>10</v>
      </c>
      <c r="K16" s="5">
        <v>10.09</v>
      </c>
      <c r="L16" s="5">
        <v>2</v>
      </c>
      <c r="M16" s="5">
        <v>2</v>
      </c>
      <c r="N16" s="5">
        <v>32955204.794921901</v>
      </c>
      <c r="O16" s="5">
        <v>2</v>
      </c>
      <c r="P16" s="5"/>
      <c r="Q16" s="5" t="s">
        <v>253</v>
      </c>
      <c r="R16" s="6">
        <v>10.53</v>
      </c>
      <c r="S16" s="6">
        <v>3</v>
      </c>
      <c r="T16" s="6">
        <v>3</v>
      </c>
      <c r="U16" s="6">
        <v>36797438.083333299</v>
      </c>
      <c r="V16" s="6">
        <v>4</v>
      </c>
      <c r="W16" s="6"/>
      <c r="X16" s="6" t="s">
        <v>254</v>
      </c>
      <c r="Y16" s="7">
        <f t="shared" si="0"/>
        <v>1</v>
      </c>
      <c r="Z16" s="26"/>
      <c r="AA16" s="5">
        <v>15.35</v>
      </c>
      <c r="AB16" s="5">
        <v>3</v>
      </c>
      <c r="AC16" s="5">
        <v>3</v>
      </c>
      <c r="AD16" s="5">
        <v>73153361.875</v>
      </c>
      <c r="AE16" s="5">
        <v>3</v>
      </c>
      <c r="AF16" s="5"/>
      <c r="AG16" s="5" t="s">
        <v>255</v>
      </c>
      <c r="AH16" s="6">
        <v>40.79</v>
      </c>
      <c r="AI16" s="6">
        <v>10</v>
      </c>
      <c r="AJ16" s="6">
        <v>10</v>
      </c>
      <c r="AK16" s="6">
        <v>20168967731.770802</v>
      </c>
      <c r="AL16" s="6">
        <v>133</v>
      </c>
      <c r="AM16" s="6"/>
      <c r="AN16" s="8" t="s">
        <v>256</v>
      </c>
      <c r="AO16" s="7">
        <f t="shared" si="1"/>
        <v>5.4703199347800338</v>
      </c>
      <c r="AP16" s="26"/>
      <c r="AQ16" s="5">
        <v>6.14</v>
      </c>
      <c r="AR16" s="5">
        <v>1</v>
      </c>
      <c r="AS16" s="5">
        <v>1</v>
      </c>
      <c r="AT16" s="5">
        <v>4521460.9453125</v>
      </c>
      <c r="AU16" s="5">
        <v>2</v>
      </c>
      <c r="AV16" s="5"/>
      <c r="AW16" s="5" t="s">
        <v>257</v>
      </c>
      <c r="AX16" s="6">
        <v>10.53</v>
      </c>
      <c r="AY16" s="6">
        <v>3</v>
      </c>
      <c r="AZ16" s="6">
        <v>3</v>
      </c>
      <c r="BA16" s="6">
        <v>27710208.208333299</v>
      </c>
      <c r="BB16" s="6">
        <v>5</v>
      </c>
      <c r="BC16" s="6"/>
      <c r="BD16" s="6" t="s">
        <v>254</v>
      </c>
      <c r="BE16" s="7">
        <f t="shared" si="2"/>
        <v>1.3219280948873624</v>
      </c>
      <c r="BF16" s="26"/>
      <c r="BG16" s="13">
        <f t="shared" si="3"/>
        <v>2.5974160098891321</v>
      </c>
      <c r="BH16" s="7">
        <f t="shared" si="4"/>
        <v>1</v>
      </c>
      <c r="BI16" s="7">
        <f t="shared" si="5"/>
        <v>5.4703199347800338</v>
      </c>
      <c r="BJ16" s="7">
        <f t="shared" si="6"/>
        <v>1.3219280948873624</v>
      </c>
      <c r="BK16" s="10">
        <f t="shared" si="7"/>
        <v>149</v>
      </c>
      <c r="BL16" s="11">
        <f t="shared" si="8"/>
        <v>3</v>
      </c>
    </row>
    <row r="17" spans="1:118" s="12" customFormat="1" x14ac:dyDescent="0.35">
      <c r="A17" s="4" t="s">
        <v>258</v>
      </c>
      <c r="B17" s="4" t="s">
        <v>259</v>
      </c>
      <c r="C17" s="4" t="s">
        <v>260</v>
      </c>
      <c r="D17">
        <v>5.22</v>
      </c>
      <c r="E17">
        <v>923</v>
      </c>
      <c r="F17">
        <v>102.8</v>
      </c>
      <c r="G17" t="s">
        <v>27</v>
      </c>
      <c r="H17">
        <v>38</v>
      </c>
      <c r="I17">
        <v>35</v>
      </c>
      <c r="K17" s="5">
        <v>0.98</v>
      </c>
      <c r="L17" s="5">
        <v>1</v>
      </c>
      <c r="M17" s="5">
        <v>1</v>
      </c>
      <c r="N17" s="5">
        <v>8513534.4375</v>
      </c>
      <c r="O17" s="5">
        <v>1</v>
      </c>
      <c r="P17" s="5"/>
      <c r="Q17" s="5" t="s">
        <v>261</v>
      </c>
      <c r="R17" s="6">
        <v>5.53</v>
      </c>
      <c r="S17" s="6">
        <v>3</v>
      </c>
      <c r="T17" s="6">
        <v>3</v>
      </c>
      <c r="U17" s="6">
        <v>10982832.2604167</v>
      </c>
      <c r="V17" s="6">
        <v>3</v>
      </c>
      <c r="W17" s="6"/>
      <c r="X17" s="6" t="s">
        <v>262</v>
      </c>
      <c r="Y17" s="7">
        <f t="shared" si="0"/>
        <v>1.5849625007211563</v>
      </c>
      <c r="Z17" s="26"/>
      <c r="AA17" s="5">
        <v>9.32</v>
      </c>
      <c r="AB17" s="5">
        <v>7</v>
      </c>
      <c r="AC17" s="5">
        <v>7</v>
      </c>
      <c r="AD17" s="5">
        <v>65133911.723958299</v>
      </c>
      <c r="AE17" s="5">
        <v>8</v>
      </c>
      <c r="AF17" s="5"/>
      <c r="AG17" s="5" t="s">
        <v>263</v>
      </c>
      <c r="AH17" s="6">
        <v>59.8</v>
      </c>
      <c r="AI17" s="6">
        <v>36</v>
      </c>
      <c r="AJ17" s="6">
        <v>32</v>
      </c>
      <c r="AK17" s="6">
        <v>4816008003.3333302</v>
      </c>
      <c r="AL17" s="6">
        <v>103</v>
      </c>
      <c r="AM17" s="6"/>
      <c r="AN17" s="8" t="s">
        <v>264</v>
      </c>
      <c r="AO17" s="7">
        <f t="shared" si="1"/>
        <v>3.6865005271832181</v>
      </c>
      <c r="AP17" s="26"/>
      <c r="AQ17" s="5">
        <v>11.38</v>
      </c>
      <c r="AR17" s="5">
        <v>6</v>
      </c>
      <c r="AS17" s="5">
        <v>6</v>
      </c>
      <c r="AT17" s="5">
        <v>3590496.7395833302</v>
      </c>
      <c r="AU17" s="5">
        <v>8</v>
      </c>
      <c r="AV17" s="5"/>
      <c r="AW17" s="5" t="s">
        <v>265</v>
      </c>
      <c r="AX17" s="6">
        <v>19.07</v>
      </c>
      <c r="AY17" s="6">
        <v>11</v>
      </c>
      <c r="AZ17" s="6">
        <v>11</v>
      </c>
      <c r="BA17" s="6">
        <v>45573310.234375</v>
      </c>
      <c r="BB17" s="6">
        <v>19</v>
      </c>
      <c r="BC17" s="6"/>
      <c r="BD17" s="6" t="s">
        <v>266</v>
      </c>
      <c r="BE17" s="7">
        <f t="shared" si="2"/>
        <v>1.2479275134435854</v>
      </c>
      <c r="BF17" s="26"/>
      <c r="BG17" s="13">
        <f t="shared" si="3"/>
        <v>2.1731301804493199</v>
      </c>
      <c r="BH17" s="7">
        <f t="shared" si="4"/>
        <v>1.5849625007211563</v>
      </c>
      <c r="BI17" s="7">
        <f t="shared" si="5"/>
        <v>3.6865005271832181</v>
      </c>
      <c r="BJ17" s="7">
        <f t="shared" si="6"/>
        <v>1.2479275134435854</v>
      </c>
      <c r="BK17" s="10">
        <f t="shared" si="7"/>
        <v>142</v>
      </c>
      <c r="BL17" s="11">
        <f t="shared" si="8"/>
        <v>3</v>
      </c>
    </row>
    <row r="18" spans="1:118" s="12" customFormat="1" x14ac:dyDescent="0.35">
      <c r="A18" s="4" t="s">
        <v>30</v>
      </c>
      <c r="B18" s="4" t="s">
        <v>31</v>
      </c>
      <c r="C18" s="4" t="s">
        <v>32</v>
      </c>
      <c r="D18">
        <v>6.64</v>
      </c>
      <c r="E18">
        <v>609</v>
      </c>
      <c r="F18">
        <v>69.8</v>
      </c>
      <c r="G18" t="s">
        <v>33</v>
      </c>
      <c r="H18">
        <v>35</v>
      </c>
      <c r="I18">
        <v>35</v>
      </c>
      <c r="K18" s="5">
        <v>22.17</v>
      </c>
      <c r="L18" s="5">
        <v>9</v>
      </c>
      <c r="M18" s="5">
        <v>9</v>
      </c>
      <c r="N18" s="5">
        <v>17876174.90625</v>
      </c>
      <c r="O18" s="5">
        <v>11</v>
      </c>
      <c r="P18" s="5"/>
      <c r="Q18" s="5" t="s">
        <v>34</v>
      </c>
      <c r="R18" s="6">
        <v>32.68</v>
      </c>
      <c r="S18" s="6">
        <v>20</v>
      </c>
      <c r="T18" s="6">
        <v>20</v>
      </c>
      <c r="U18" s="6">
        <v>137383944.16666701</v>
      </c>
      <c r="V18" s="6">
        <v>30</v>
      </c>
      <c r="W18" s="6"/>
      <c r="X18" s="6" t="s">
        <v>267</v>
      </c>
      <c r="Y18" s="7">
        <f t="shared" si="0"/>
        <v>1.4474589769712212</v>
      </c>
      <c r="Z18" s="26"/>
      <c r="AA18" s="5">
        <v>13.46</v>
      </c>
      <c r="AB18" s="5">
        <v>6</v>
      </c>
      <c r="AC18" s="5">
        <v>6</v>
      </c>
      <c r="AD18" s="5">
        <v>55204193.729166701</v>
      </c>
      <c r="AE18" s="5">
        <v>6</v>
      </c>
      <c r="AF18" s="5"/>
      <c r="AG18" s="5" t="s">
        <v>35</v>
      </c>
      <c r="AH18" s="6">
        <v>33.659999999999997</v>
      </c>
      <c r="AI18" s="6">
        <v>15</v>
      </c>
      <c r="AJ18" s="6">
        <v>15</v>
      </c>
      <c r="AK18" s="6">
        <v>1613344197.3333299</v>
      </c>
      <c r="AL18" s="6">
        <v>30</v>
      </c>
      <c r="AM18" s="6"/>
      <c r="AN18" s="8" t="s">
        <v>268</v>
      </c>
      <c r="AO18" s="7">
        <f t="shared" si="1"/>
        <v>2.3219280948873622</v>
      </c>
      <c r="AP18" s="26"/>
      <c r="AQ18" s="5">
        <v>6.57</v>
      </c>
      <c r="AR18" s="5">
        <v>3</v>
      </c>
      <c r="AS18" s="5">
        <v>3</v>
      </c>
      <c r="AT18" s="5">
        <v>3096177.6640625</v>
      </c>
      <c r="AU18" s="5">
        <v>4</v>
      </c>
      <c r="AV18" s="5"/>
      <c r="AW18" s="5" t="s">
        <v>36</v>
      </c>
      <c r="AX18" s="6">
        <v>35.799999999999997</v>
      </c>
      <c r="AY18" s="6">
        <v>18</v>
      </c>
      <c r="AZ18" s="6">
        <v>18</v>
      </c>
      <c r="BA18" s="6">
        <v>88733078.364583299</v>
      </c>
      <c r="BB18" s="6">
        <v>45</v>
      </c>
      <c r="BC18" s="6"/>
      <c r="BD18" s="6" t="s">
        <v>269</v>
      </c>
      <c r="BE18" s="7">
        <f t="shared" si="2"/>
        <v>3.4918530963296752</v>
      </c>
      <c r="BF18" s="26"/>
      <c r="BG18" s="13">
        <f t="shared" si="3"/>
        <v>2.4204133893960864</v>
      </c>
      <c r="BH18" s="7">
        <f t="shared" si="4"/>
        <v>1.4474589769712212</v>
      </c>
      <c r="BI18" s="7">
        <f t="shared" si="5"/>
        <v>2.3219280948873622</v>
      </c>
      <c r="BJ18" s="7">
        <f t="shared" si="6"/>
        <v>3.4918530963296752</v>
      </c>
      <c r="BK18" s="10">
        <f t="shared" si="7"/>
        <v>126</v>
      </c>
      <c r="BL18" s="11">
        <f t="shared" si="8"/>
        <v>3</v>
      </c>
    </row>
    <row r="19" spans="1:118" s="12" customFormat="1" x14ac:dyDescent="0.35">
      <c r="A19" s="4" t="s">
        <v>270</v>
      </c>
      <c r="B19" s="4" t="s">
        <v>271</v>
      </c>
      <c r="C19" s="4" t="s">
        <v>272</v>
      </c>
      <c r="D19">
        <v>9.09</v>
      </c>
      <c r="E19">
        <v>475</v>
      </c>
      <c r="F19">
        <v>53.5</v>
      </c>
      <c r="G19" t="s">
        <v>273</v>
      </c>
      <c r="H19">
        <v>17</v>
      </c>
      <c r="I19">
        <v>17</v>
      </c>
      <c r="K19" s="5">
        <v>12.21</v>
      </c>
      <c r="L19" s="5">
        <v>4</v>
      </c>
      <c r="M19" s="5">
        <v>4</v>
      </c>
      <c r="N19" s="5">
        <v>62850143.734375</v>
      </c>
      <c r="O19" s="5">
        <v>5</v>
      </c>
      <c r="P19" s="5"/>
      <c r="Q19" s="5" t="s">
        <v>274</v>
      </c>
      <c r="R19" s="6">
        <v>23.58</v>
      </c>
      <c r="S19" s="6">
        <v>8</v>
      </c>
      <c r="T19" s="6">
        <v>8</v>
      </c>
      <c r="U19" s="6">
        <v>273280168.30468798</v>
      </c>
      <c r="V19" s="6">
        <v>12</v>
      </c>
      <c r="W19" s="6"/>
      <c r="X19" s="6" t="s">
        <v>275</v>
      </c>
      <c r="Y19" s="7">
        <f t="shared" si="0"/>
        <v>1.2630344058337937</v>
      </c>
      <c r="Z19" s="26"/>
      <c r="AA19" s="5">
        <v>8.2100000000000009</v>
      </c>
      <c r="AB19" s="5">
        <v>3</v>
      </c>
      <c r="AC19" s="5">
        <v>3</v>
      </c>
      <c r="AD19" s="5">
        <v>227755441.71875</v>
      </c>
      <c r="AE19" s="5">
        <v>3</v>
      </c>
      <c r="AF19" s="5"/>
      <c r="AG19" s="5" t="s">
        <v>276</v>
      </c>
      <c r="AH19" s="6">
        <v>50.95</v>
      </c>
      <c r="AI19" s="6">
        <v>14</v>
      </c>
      <c r="AJ19" s="6">
        <v>14</v>
      </c>
      <c r="AK19" s="6">
        <v>4949865649.5</v>
      </c>
      <c r="AL19" s="6">
        <v>47</v>
      </c>
      <c r="AM19" s="6"/>
      <c r="AN19" s="8" t="s">
        <v>277</v>
      </c>
      <c r="AO19" s="7">
        <f t="shared" si="1"/>
        <v>3.9696263509564811</v>
      </c>
      <c r="AP19" s="26"/>
      <c r="AQ19" s="5">
        <v>9.4700000000000006</v>
      </c>
      <c r="AR19" s="5">
        <v>4</v>
      </c>
      <c r="AS19" s="5">
        <v>4</v>
      </c>
      <c r="AT19" s="5">
        <v>13191299.0911458</v>
      </c>
      <c r="AU19" s="5">
        <v>8</v>
      </c>
      <c r="AV19" s="5"/>
      <c r="AW19" s="5" t="s">
        <v>278</v>
      </c>
      <c r="AX19" s="6">
        <v>38.32</v>
      </c>
      <c r="AY19" s="6">
        <v>10</v>
      </c>
      <c r="AZ19" s="6">
        <v>10</v>
      </c>
      <c r="BA19" s="6">
        <v>133908599.666667</v>
      </c>
      <c r="BB19" s="6">
        <v>40</v>
      </c>
      <c r="BC19" s="6"/>
      <c r="BD19" s="6" t="s">
        <v>279</v>
      </c>
      <c r="BE19" s="7">
        <f t="shared" si="2"/>
        <v>2.3219280948873622</v>
      </c>
      <c r="BF19" s="26"/>
      <c r="BG19" s="13">
        <f t="shared" si="3"/>
        <v>2.518196283892546</v>
      </c>
      <c r="BH19" s="7">
        <f t="shared" si="4"/>
        <v>1.2630344058337937</v>
      </c>
      <c r="BI19" s="7">
        <f t="shared" si="5"/>
        <v>3.9696263509564811</v>
      </c>
      <c r="BJ19" s="7">
        <f t="shared" si="6"/>
        <v>2.3219280948873622</v>
      </c>
      <c r="BK19" s="10">
        <f t="shared" si="7"/>
        <v>115</v>
      </c>
      <c r="BL19" s="11">
        <f t="shared" si="8"/>
        <v>3</v>
      </c>
    </row>
    <row r="20" spans="1:118" s="12" customFormat="1" x14ac:dyDescent="0.35">
      <c r="A20" s="4" t="s">
        <v>37</v>
      </c>
      <c r="B20" s="4" t="s">
        <v>38</v>
      </c>
      <c r="C20" s="4" t="s">
        <v>39</v>
      </c>
      <c r="D20">
        <v>9.5</v>
      </c>
      <c r="E20">
        <v>636</v>
      </c>
      <c r="F20">
        <v>70.599999999999994</v>
      </c>
      <c r="G20" t="s">
        <v>40</v>
      </c>
      <c r="H20">
        <v>31</v>
      </c>
      <c r="I20">
        <v>24</v>
      </c>
      <c r="K20" s="5">
        <v>11.64</v>
      </c>
      <c r="L20" s="5">
        <v>7</v>
      </c>
      <c r="M20" s="5">
        <v>5</v>
      </c>
      <c r="N20" s="5">
        <v>23442955.578125</v>
      </c>
      <c r="O20" s="5">
        <v>8</v>
      </c>
      <c r="P20" s="5"/>
      <c r="Q20" s="5" t="s">
        <v>41</v>
      </c>
      <c r="R20" s="6">
        <v>24.69</v>
      </c>
      <c r="S20" s="6">
        <v>15</v>
      </c>
      <c r="T20" s="6">
        <v>11</v>
      </c>
      <c r="U20" s="6">
        <v>56929563.78125</v>
      </c>
      <c r="V20" s="6">
        <v>22</v>
      </c>
      <c r="W20" s="6"/>
      <c r="X20" s="6" t="s">
        <v>280</v>
      </c>
      <c r="Y20" s="7">
        <f t="shared" si="0"/>
        <v>1.4594316186372973</v>
      </c>
      <c r="Z20" s="26"/>
      <c r="AA20" s="5">
        <v>1.42</v>
      </c>
      <c r="AB20" s="5">
        <v>1</v>
      </c>
      <c r="AC20" s="5">
        <v>1</v>
      </c>
      <c r="AD20" s="5">
        <v>23301326.4375</v>
      </c>
      <c r="AE20" s="5">
        <v>1</v>
      </c>
      <c r="AF20" s="5"/>
      <c r="AG20" s="5" t="s">
        <v>42</v>
      </c>
      <c r="AH20" s="6">
        <v>16.510000000000002</v>
      </c>
      <c r="AI20" s="6">
        <v>8</v>
      </c>
      <c r="AJ20" s="6">
        <v>8</v>
      </c>
      <c r="AK20" s="6">
        <v>633014181.33333302</v>
      </c>
      <c r="AL20" s="6">
        <v>12</v>
      </c>
      <c r="AM20" s="6"/>
      <c r="AN20" s="8" t="s">
        <v>281</v>
      </c>
      <c r="AO20" s="7">
        <f t="shared" si="1"/>
        <v>3.5849625007211565</v>
      </c>
      <c r="AP20" s="26"/>
      <c r="AQ20" s="5">
        <v>1.57</v>
      </c>
      <c r="AR20" s="5">
        <v>1</v>
      </c>
      <c r="AS20" s="5">
        <v>1</v>
      </c>
      <c r="AT20" s="5">
        <v>1845226.015625</v>
      </c>
      <c r="AU20" s="5">
        <v>1</v>
      </c>
      <c r="AV20" s="5"/>
      <c r="AW20" s="5" t="s">
        <v>43</v>
      </c>
      <c r="AX20" s="6">
        <v>43.55</v>
      </c>
      <c r="AY20" s="6">
        <v>26</v>
      </c>
      <c r="AZ20" s="6">
        <v>20</v>
      </c>
      <c r="BA20" s="6">
        <v>152946256.0625</v>
      </c>
      <c r="BB20" s="6">
        <v>70</v>
      </c>
      <c r="BC20" s="6"/>
      <c r="BD20" s="6" t="s">
        <v>282</v>
      </c>
      <c r="BE20" s="7">
        <f t="shared" si="2"/>
        <v>6.1292830169449672</v>
      </c>
      <c r="BF20" s="26"/>
      <c r="BG20" s="13">
        <f t="shared" si="3"/>
        <v>3.7245590454344737</v>
      </c>
      <c r="BH20" s="7">
        <f t="shared" si="4"/>
        <v>1.4594316186372973</v>
      </c>
      <c r="BI20" s="7">
        <f t="shared" si="5"/>
        <v>3.5849625007211565</v>
      </c>
      <c r="BJ20" s="7">
        <f t="shared" si="6"/>
        <v>6.1292830169449672</v>
      </c>
      <c r="BK20" s="10">
        <f t="shared" si="7"/>
        <v>114</v>
      </c>
      <c r="BL20" s="11">
        <f t="shared" si="8"/>
        <v>3</v>
      </c>
    </row>
    <row r="21" spans="1:118" s="12" customFormat="1" x14ac:dyDescent="0.35">
      <c r="A21" s="4" t="s">
        <v>283</v>
      </c>
      <c r="B21" s="4" t="s">
        <v>284</v>
      </c>
      <c r="C21" s="4" t="s">
        <v>285</v>
      </c>
      <c r="D21">
        <v>7.77</v>
      </c>
      <c r="E21">
        <v>320</v>
      </c>
      <c r="F21">
        <v>33.6</v>
      </c>
      <c r="G21" t="s">
        <v>286</v>
      </c>
      <c r="H21">
        <v>16</v>
      </c>
      <c r="I21">
        <v>15</v>
      </c>
      <c r="K21" s="5">
        <v>15</v>
      </c>
      <c r="L21" s="5">
        <v>4</v>
      </c>
      <c r="M21" s="5">
        <v>3</v>
      </c>
      <c r="N21" s="5">
        <v>6487073.1510416698</v>
      </c>
      <c r="O21" s="5">
        <v>4</v>
      </c>
      <c r="P21" s="5"/>
      <c r="Q21" s="5" t="s">
        <v>287</v>
      </c>
      <c r="R21" s="6">
        <v>21.25</v>
      </c>
      <c r="S21" s="6">
        <v>7</v>
      </c>
      <c r="T21" s="6">
        <v>7</v>
      </c>
      <c r="U21" s="6">
        <v>92582599.135416701</v>
      </c>
      <c r="V21" s="6">
        <v>10</v>
      </c>
      <c r="W21" s="6" t="s">
        <v>288</v>
      </c>
      <c r="X21" s="6" t="s">
        <v>289</v>
      </c>
      <c r="Y21" s="7">
        <f t="shared" si="0"/>
        <v>1.3219280948873624</v>
      </c>
      <c r="Z21" s="26"/>
      <c r="AA21" s="5">
        <v>28.75</v>
      </c>
      <c r="AB21" s="5">
        <v>6</v>
      </c>
      <c r="AC21" s="5">
        <v>5</v>
      </c>
      <c r="AD21" s="5">
        <v>211613331.64583299</v>
      </c>
      <c r="AE21" s="5">
        <v>9</v>
      </c>
      <c r="AF21" s="5"/>
      <c r="AG21" s="5" t="s">
        <v>290</v>
      </c>
      <c r="AH21" s="6">
        <v>50.63</v>
      </c>
      <c r="AI21" s="6">
        <v>14</v>
      </c>
      <c r="AJ21" s="6">
        <v>13</v>
      </c>
      <c r="AK21" s="6">
        <v>6843414963.6666698</v>
      </c>
      <c r="AL21" s="6">
        <v>74</v>
      </c>
      <c r="AM21" s="6"/>
      <c r="AN21" s="8" t="s">
        <v>291</v>
      </c>
      <c r="AO21" s="7">
        <f t="shared" si="1"/>
        <v>3.0395283641866371</v>
      </c>
      <c r="AP21" s="26"/>
      <c r="AQ21" s="5">
        <v>5</v>
      </c>
      <c r="AR21" s="5">
        <v>1</v>
      </c>
      <c r="AS21" s="5">
        <v>1</v>
      </c>
      <c r="AT21" s="5">
        <v>5842847.859375</v>
      </c>
      <c r="AU21" s="5">
        <v>1</v>
      </c>
      <c r="AV21" s="5"/>
      <c r="AW21" s="5" t="s">
        <v>292</v>
      </c>
      <c r="AX21" s="6">
        <v>20.94</v>
      </c>
      <c r="AY21" s="6">
        <v>6</v>
      </c>
      <c r="AZ21" s="6">
        <v>6</v>
      </c>
      <c r="BA21" s="6">
        <v>60729698.760416701</v>
      </c>
      <c r="BB21" s="6">
        <v>13</v>
      </c>
      <c r="BC21" s="6"/>
      <c r="BD21" s="6" t="s">
        <v>293</v>
      </c>
      <c r="BE21" s="7">
        <f t="shared" si="2"/>
        <v>3.7004397181410922</v>
      </c>
      <c r="BF21" s="26"/>
      <c r="BG21" s="13">
        <f t="shared" si="3"/>
        <v>2.6872987257383638</v>
      </c>
      <c r="BH21" s="7">
        <f t="shared" si="4"/>
        <v>1.3219280948873624</v>
      </c>
      <c r="BI21" s="7">
        <f t="shared" si="5"/>
        <v>3.0395283641866371</v>
      </c>
      <c r="BJ21" s="7">
        <f t="shared" si="6"/>
        <v>3.7004397181410922</v>
      </c>
      <c r="BK21" s="10">
        <f t="shared" si="7"/>
        <v>111</v>
      </c>
      <c r="BL21" s="11">
        <f t="shared" si="8"/>
        <v>3</v>
      </c>
    </row>
    <row r="22" spans="1:118" s="12" customFormat="1" x14ac:dyDescent="0.35">
      <c r="A22" s="4" t="s">
        <v>294</v>
      </c>
      <c r="B22" s="4" t="s">
        <v>295</v>
      </c>
      <c r="C22" s="4" t="s">
        <v>296</v>
      </c>
      <c r="D22">
        <v>5.85</v>
      </c>
      <c r="E22">
        <v>436</v>
      </c>
      <c r="F22">
        <v>47.7</v>
      </c>
      <c r="G22" t="s">
        <v>297</v>
      </c>
      <c r="H22">
        <v>20</v>
      </c>
      <c r="I22">
        <v>20</v>
      </c>
      <c r="K22" s="5">
        <v>2.52</v>
      </c>
      <c r="L22" s="5">
        <v>1</v>
      </c>
      <c r="M22" s="5">
        <v>1</v>
      </c>
      <c r="N22" s="5">
        <v>9850473.01171875</v>
      </c>
      <c r="O22" s="5">
        <v>1</v>
      </c>
      <c r="P22" s="5"/>
      <c r="Q22" s="5" t="s">
        <v>298</v>
      </c>
      <c r="R22" s="6">
        <v>8.94</v>
      </c>
      <c r="S22" s="6">
        <v>3</v>
      </c>
      <c r="T22" s="6">
        <v>3</v>
      </c>
      <c r="U22" s="6">
        <v>25211598.453125</v>
      </c>
      <c r="V22" s="6">
        <v>3</v>
      </c>
      <c r="W22" s="6"/>
      <c r="X22" s="6" t="s">
        <v>299</v>
      </c>
      <c r="Y22" s="7">
        <f t="shared" si="0"/>
        <v>1.5849625007211563</v>
      </c>
      <c r="Z22" s="26"/>
      <c r="AA22" s="5">
        <v>7.57</v>
      </c>
      <c r="AB22" s="5">
        <v>3</v>
      </c>
      <c r="AC22" s="5">
        <v>3</v>
      </c>
      <c r="AD22" s="5">
        <v>35896118.5</v>
      </c>
      <c r="AE22" s="5">
        <v>3</v>
      </c>
      <c r="AF22" s="5"/>
      <c r="AG22" s="5" t="s">
        <v>300</v>
      </c>
      <c r="AH22" s="6">
        <v>58.03</v>
      </c>
      <c r="AI22" s="6">
        <v>18</v>
      </c>
      <c r="AJ22" s="6">
        <v>18</v>
      </c>
      <c r="AK22" s="6">
        <v>6844894375.6666698</v>
      </c>
      <c r="AL22" s="6">
        <v>86</v>
      </c>
      <c r="AM22" s="6"/>
      <c r="AN22" s="8" t="s">
        <v>301</v>
      </c>
      <c r="AO22" s="7">
        <f t="shared" si="1"/>
        <v>4.8413022539809418</v>
      </c>
      <c r="AP22" s="26"/>
      <c r="AQ22" s="5">
        <v>3.44</v>
      </c>
      <c r="AR22" s="5">
        <v>1</v>
      </c>
      <c r="AS22" s="5">
        <v>1</v>
      </c>
      <c r="AT22" s="5">
        <v>2815096.3125</v>
      </c>
      <c r="AU22" s="5">
        <v>1</v>
      </c>
      <c r="AV22" s="5"/>
      <c r="AW22" s="5" t="s">
        <v>302</v>
      </c>
      <c r="AX22" s="6">
        <v>18.350000000000001</v>
      </c>
      <c r="AY22" s="6">
        <v>6</v>
      </c>
      <c r="AZ22" s="6">
        <v>6</v>
      </c>
      <c r="BA22" s="6">
        <v>23286032.291666701</v>
      </c>
      <c r="BB22" s="6">
        <v>8</v>
      </c>
      <c r="BC22" s="6"/>
      <c r="BD22" s="6" t="s">
        <v>303</v>
      </c>
      <c r="BE22" s="7">
        <f t="shared" si="2"/>
        <v>3</v>
      </c>
      <c r="BF22" s="26"/>
      <c r="BG22" s="13">
        <f t="shared" si="3"/>
        <v>3.1420882515673658</v>
      </c>
      <c r="BH22" s="7">
        <f t="shared" si="4"/>
        <v>1.5849625007211563</v>
      </c>
      <c r="BI22" s="7">
        <f t="shared" si="5"/>
        <v>4.8413022539809418</v>
      </c>
      <c r="BJ22" s="7">
        <f t="shared" si="6"/>
        <v>3</v>
      </c>
      <c r="BK22" s="10">
        <f t="shared" si="7"/>
        <v>102</v>
      </c>
      <c r="BL22" s="11">
        <f t="shared" si="8"/>
        <v>3</v>
      </c>
    </row>
    <row r="23" spans="1:118" s="12" customFormat="1" x14ac:dyDescent="0.35">
      <c r="A23" s="4" t="s">
        <v>50</v>
      </c>
      <c r="B23" s="4" t="s">
        <v>51</v>
      </c>
      <c r="C23" s="4" t="s">
        <v>52</v>
      </c>
      <c r="D23">
        <v>6.38</v>
      </c>
      <c r="E23">
        <v>607</v>
      </c>
      <c r="F23">
        <v>68.5</v>
      </c>
      <c r="G23" t="s">
        <v>53</v>
      </c>
      <c r="H23">
        <v>22</v>
      </c>
      <c r="I23">
        <v>22</v>
      </c>
      <c r="K23" s="5">
        <v>6.92</v>
      </c>
      <c r="L23" s="5">
        <v>3</v>
      </c>
      <c r="M23" s="5">
        <v>3</v>
      </c>
      <c r="N23" s="5">
        <v>29708155.520833299</v>
      </c>
      <c r="O23" s="5">
        <v>3</v>
      </c>
      <c r="P23" s="5"/>
      <c r="Q23" s="5" t="s">
        <v>54</v>
      </c>
      <c r="R23" s="6">
        <v>15.82</v>
      </c>
      <c r="S23" s="6">
        <v>8</v>
      </c>
      <c r="T23" s="6">
        <v>8</v>
      </c>
      <c r="U23" s="6">
        <v>27594965.354166701</v>
      </c>
      <c r="V23" s="6">
        <v>10</v>
      </c>
      <c r="W23" s="6"/>
      <c r="X23" s="6" t="s">
        <v>304</v>
      </c>
      <c r="Y23" s="7">
        <f t="shared" si="0"/>
        <v>1.7369655941662063</v>
      </c>
      <c r="Z23" s="26"/>
      <c r="AA23" s="5">
        <v>5.1100000000000003</v>
      </c>
      <c r="AB23" s="5">
        <v>3</v>
      </c>
      <c r="AC23" s="5">
        <v>3</v>
      </c>
      <c r="AD23" s="5">
        <v>18261945.78125</v>
      </c>
      <c r="AE23" s="5">
        <v>3</v>
      </c>
      <c r="AF23" s="5"/>
      <c r="AG23" s="5" t="s">
        <v>55</v>
      </c>
      <c r="AH23" s="6">
        <v>48.11</v>
      </c>
      <c r="AI23" s="6">
        <v>20</v>
      </c>
      <c r="AJ23" s="6">
        <v>20</v>
      </c>
      <c r="AK23" s="6">
        <v>2759663229.3333302</v>
      </c>
      <c r="AL23" s="6">
        <v>60</v>
      </c>
      <c r="AM23" s="6"/>
      <c r="AN23" s="8" t="s">
        <v>305</v>
      </c>
      <c r="AO23" s="7">
        <f t="shared" si="1"/>
        <v>4.3219280948873626</v>
      </c>
      <c r="AP23" s="26"/>
      <c r="AQ23" s="5">
        <v>0</v>
      </c>
      <c r="AR23" s="5">
        <v>0</v>
      </c>
      <c r="AS23" s="5">
        <v>0</v>
      </c>
      <c r="AT23" s="5">
        <v>0</v>
      </c>
      <c r="AU23" s="5">
        <v>0</v>
      </c>
      <c r="AV23" s="5"/>
      <c r="AW23" s="5"/>
      <c r="AX23" s="6">
        <v>15.16</v>
      </c>
      <c r="AY23" s="6">
        <v>8</v>
      </c>
      <c r="AZ23" s="6">
        <v>8</v>
      </c>
      <c r="BA23" s="6">
        <v>32897346.541666701</v>
      </c>
      <c r="BB23" s="6">
        <v>18</v>
      </c>
      <c r="BC23" s="6"/>
      <c r="BD23" s="6" t="s">
        <v>306</v>
      </c>
      <c r="BE23" s="7">
        <f t="shared" si="2"/>
        <v>6.6437119130566797</v>
      </c>
      <c r="BF23" s="26"/>
      <c r="BG23" s="13">
        <f t="shared" si="3"/>
        <v>4.234201867370083</v>
      </c>
      <c r="BH23" s="7">
        <f t="shared" si="4"/>
        <v>1.7369655941662063</v>
      </c>
      <c r="BI23" s="7">
        <f t="shared" si="5"/>
        <v>4.3219280948873626</v>
      </c>
      <c r="BJ23" s="7">
        <f t="shared" si="6"/>
        <v>6.6437119130566797</v>
      </c>
      <c r="BK23" s="10">
        <f t="shared" si="7"/>
        <v>94</v>
      </c>
      <c r="BL23" s="11">
        <f t="shared" si="8"/>
        <v>3</v>
      </c>
    </row>
    <row r="24" spans="1:118" s="12" customFormat="1" x14ac:dyDescent="0.35">
      <c r="A24" s="4" t="s">
        <v>307</v>
      </c>
      <c r="B24" s="4" t="s">
        <v>308</v>
      </c>
      <c r="C24" s="4" t="s">
        <v>309</v>
      </c>
      <c r="D24">
        <v>8.6300000000000008</v>
      </c>
      <c r="E24">
        <v>437</v>
      </c>
      <c r="F24">
        <v>50.7</v>
      </c>
      <c r="G24" t="s">
        <v>27</v>
      </c>
      <c r="H24">
        <v>16</v>
      </c>
      <c r="I24">
        <v>15</v>
      </c>
      <c r="K24" s="5">
        <v>17.39</v>
      </c>
      <c r="L24" s="5">
        <v>7</v>
      </c>
      <c r="M24" s="5">
        <v>6</v>
      </c>
      <c r="N24" s="5">
        <v>45191943.604166701</v>
      </c>
      <c r="O24" s="5">
        <v>10</v>
      </c>
      <c r="P24" s="5"/>
      <c r="Q24" s="5" t="s">
        <v>310</v>
      </c>
      <c r="R24" s="6">
        <v>21.74</v>
      </c>
      <c r="S24" s="6">
        <v>10</v>
      </c>
      <c r="T24" s="6">
        <v>9</v>
      </c>
      <c r="U24" s="6">
        <v>81454961.78125</v>
      </c>
      <c r="V24" s="6">
        <v>21</v>
      </c>
      <c r="W24" s="6"/>
      <c r="X24" s="6" t="s">
        <v>311</v>
      </c>
      <c r="Y24" s="7">
        <f t="shared" si="0"/>
        <v>1.0703893278913981</v>
      </c>
      <c r="Z24" s="26"/>
      <c r="AA24" s="5">
        <v>4.12</v>
      </c>
      <c r="AB24" s="5">
        <v>2</v>
      </c>
      <c r="AC24" s="5">
        <v>2</v>
      </c>
      <c r="AD24" s="5">
        <v>39854529.234375</v>
      </c>
      <c r="AE24" s="5">
        <v>2</v>
      </c>
      <c r="AF24" s="5"/>
      <c r="AG24" s="5" t="s">
        <v>312</v>
      </c>
      <c r="AH24" s="6">
        <v>33.409999999999997</v>
      </c>
      <c r="AI24" s="6">
        <v>10</v>
      </c>
      <c r="AJ24" s="6">
        <v>9</v>
      </c>
      <c r="AK24" s="6">
        <v>804433243.16666698</v>
      </c>
      <c r="AL24" s="6">
        <v>20</v>
      </c>
      <c r="AM24" s="6"/>
      <c r="AN24" s="8" t="s">
        <v>313</v>
      </c>
      <c r="AO24" s="7">
        <f t="shared" si="1"/>
        <v>3.3219280948873626</v>
      </c>
      <c r="AP24" s="26"/>
      <c r="AQ24" s="5">
        <v>2.06</v>
      </c>
      <c r="AR24" s="5">
        <v>1</v>
      </c>
      <c r="AS24" s="5">
        <v>1</v>
      </c>
      <c r="AT24" s="5">
        <v>642708.84375</v>
      </c>
      <c r="AU24" s="5">
        <v>2</v>
      </c>
      <c r="AV24" s="5"/>
      <c r="AW24" s="5" t="s">
        <v>314</v>
      </c>
      <c r="AX24" s="6">
        <v>29.29</v>
      </c>
      <c r="AY24" s="6">
        <v>10</v>
      </c>
      <c r="AZ24" s="6">
        <v>9</v>
      </c>
      <c r="BA24" s="6">
        <v>80688209.666666701</v>
      </c>
      <c r="BB24" s="6">
        <v>34</v>
      </c>
      <c r="BC24" s="6"/>
      <c r="BD24" s="6" t="s">
        <v>315</v>
      </c>
      <c r="BE24" s="7">
        <f t="shared" si="2"/>
        <v>4.08746284125034</v>
      </c>
      <c r="BF24" s="26"/>
      <c r="BG24" s="13">
        <f t="shared" si="3"/>
        <v>2.8265934213430337</v>
      </c>
      <c r="BH24" s="7">
        <f t="shared" si="4"/>
        <v>1.0703893278913981</v>
      </c>
      <c r="BI24" s="7">
        <f t="shared" si="5"/>
        <v>3.3219280948873626</v>
      </c>
      <c r="BJ24" s="7">
        <f t="shared" si="6"/>
        <v>4.08746284125034</v>
      </c>
      <c r="BK24" s="10">
        <f t="shared" si="7"/>
        <v>89</v>
      </c>
      <c r="BL24" s="11">
        <f t="shared" si="8"/>
        <v>3</v>
      </c>
    </row>
    <row r="25" spans="1:118" s="12" customFormat="1" x14ac:dyDescent="0.35">
      <c r="A25" s="4" t="s">
        <v>71</v>
      </c>
      <c r="B25" s="4" t="s">
        <v>72</v>
      </c>
      <c r="C25" s="4" t="s">
        <v>73</v>
      </c>
      <c r="D25">
        <v>6.81</v>
      </c>
      <c r="E25">
        <v>625</v>
      </c>
      <c r="F25">
        <v>71.5</v>
      </c>
      <c r="G25" t="s">
        <v>74</v>
      </c>
      <c r="H25">
        <v>26</v>
      </c>
      <c r="I25">
        <v>26</v>
      </c>
      <c r="K25" s="5">
        <v>5.44</v>
      </c>
      <c r="L25" s="5">
        <v>3</v>
      </c>
      <c r="M25" s="5">
        <v>3</v>
      </c>
      <c r="N25" s="5">
        <v>6958219.1145833302</v>
      </c>
      <c r="O25" s="5">
        <v>3</v>
      </c>
      <c r="P25" s="5"/>
      <c r="Q25" s="5" t="s">
        <v>75</v>
      </c>
      <c r="R25" s="6">
        <v>19.68</v>
      </c>
      <c r="S25" s="6">
        <v>13</v>
      </c>
      <c r="T25" s="6">
        <v>13</v>
      </c>
      <c r="U25" s="6">
        <v>61780538.9375</v>
      </c>
      <c r="V25" s="6">
        <v>15</v>
      </c>
      <c r="W25" s="6"/>
      <c r="X25" s="6" t="s">
        <v>316</v>
      </c>
      <c r="Y25" s="7">
        <f t="shared" si="0"/>
        <v>2.3219280948873622</v>
      </c>
      <c r="Z25" s="26"/>
      <c r="AA25" s="5">
        <v>4.96</v>
      </c>
      <c r="AB25" s="5">
        <v>2</v>
      </c>
      <c r="AC25" s="5">
        <v>2</v>
      </c>
      <c r="AD25" s="5">
        <v>20367421.59375</v>
      </c>
      <c r="AE25" s="5">
        <v>2</v>
      </c>
      <c r="AF25" s="5"/>
      <c r="AG25" s="5" t="s">
        <v>76</v>
      </c>
      <c r="AH25" s="6">
        <v>42.24</v>
      </c>
      <c r="AI25" s="6">
        <v>18</v>
      </c>
      <c r="AJ25" s="6">
        <v>18</v>
      </c>
      <c r="AK25" s="6">
        <v>1105971109.3333299</v>
      </c>
      <c r="AL25" s="6">
        <v>35</v>
      </c>
      <c r="AM25" s="6"/>
      <c r="AN25" s="8" t="s">
        <v>317</v>
      </c>
      <c r="AO25" s="7">
        <f t="shared" si="1"/>
        <v>4.1292830169449672</v>
      </c>
      <c r="AP25" s="26"/>
      <c r="AQ25" s="5">
        <v>0</v>
      </c>
      <c r="AR25" s="5">
        <v>0</v>
      </c>
      <c r="AS25" s="5">
        <v>0</v>
      </c>
      <c r="AT25" s="5">
        <v>0</v>
      </c>
      <c r="AU25" s="5">
        <v>0</v>
      </c>
      <c r="AV25" s="5"/>
      <c r="AW25" s="5"/>
      <c r="AX25" s="6">
        <v>28</v>
      </c>
      <c r="AY25" s="6">
        <v>15</v>
      </c>
      <c r="AZ25" s="6">
        <v>15</v>
      </c>
      <c r="BA25" s="6">
        <v>54996392.84375</v>
      </c>
      <c r="BB25" s="6">
        <v>28</v>
      </c>
      <c r="BC25" s="6"/>
      <c r="BD25" s="6" t="s">
        <v>318</v>
      </c>
      <c r="BE25" s="7">
        <f t="shared" si="2"/>
        <v>6.6437119130566797</v>
      </c>
      <c r="BF25" s="26"/>
      <c r="BG25" s="13">
        <f t="shared" si="3"/>
        <v>4.3649743416296696</v>
      </c>
      <c r="BH25" s="7">
        <f t="shared" si="4"/>
        <v>2.3219280948873622</v>
      </c>
      <c r="BI25" s="7">
        <f t="shared" si="5"/>
        <v>4.1292830169449672</v>
      </c>
      <c r="BJ25" s="7">
        <f t="shared" si="6"/>
        <v>6.6437119130566797</v>
      </c>
      <c r="BK25" s="10">
        <f t="shared" si="7"/>
        <v>83</v>
      </c>
      <c r="BL25" s="11">
        <f t="shared" si="8"/>
        <v>3</v>
      </c>
    </row>
    <row r="26" spans="1:118" s="12" customFormat="1" x14ac:dyDescent="0.35">
      <c r="A26" s="4" t="s">
        <v>319</v>
      </c>
      <c r="B26" s="4" t="s">
        <v>320</v>
      </c>
      <c r="C26" s="4" t="s">
        <v>321</v>
      </c>
      <c r="D26">
        <v>7.61</v>
      </c>
      <c r="E26">
        <v>346</v>
      </c>
      <c r="F26">
        <v>36</v>
      </c>
      <c r="G26" t="s">
        <v>27</v>
      </c>
      <c r="H26">
        <v>16</v>
      </c>
      <c r="I26">
        <v>15</v>
      </c>
      <c r="K26" s="5">
        <v>12.14</v>
      </c>
      <c r="L26" s="5">
        <v>3</v>
      </c>
      <c r="M26" s="5">
        <v>2</v>
      </c>
      <c r="N26" s="5">
        <v>15720479.3359375</v>
      </c>
      <c r="O26" s="5">
        <v>3</v>
      </c>
      <c r="P26" s="5"/>
      <c r="Q26" s="5" t="s">
        <v>322</v>
      </c>
      <c r="R26" s="6">
        <v>21.68</v>
      </c>
      <c r="S26" s="6">
        <v>6</v>
      </c>
      <c r="T26" s="6">
        <v>6</v>
      </c>
      <c r="U26" s="6">
        <v>40066548.010416701</v>
      </c>
      <c r="V26" s="6">
        <v>9</v>
      </c>
      <c r="W26" s="6"/>
      <c r="X26" s="6" t="s">
        <v>323</v>
      </c>
      <c r="Y26" s="7">
        <f t="shared" si="0"/>
        <v>1.5849625007211563</v>
      </c>
      <c r="Z26" s="26"/>
      <c r="AA26" s="5">
        <v>29.19</v>
      </c>
      <c r="AB26" s="5">
        <v>7</v>
      </c>
      <c r="AC26" s="5">
        <v>6</v>
      </c>
      <c r="AD26" s="5">
        <v>200586994.47916701</v>
      </c>
      <c r="AE26" s="5">
        <v>10</v>
      </c>
      <c r="AF26" s="5"/>
      <c r="AG26" s="5" t="s">
        <v>324</v>
      </c>
      <c r="AH26" s="6">
        <v>54.34</v>
      </c>
      <c r="AI26" s="6">
        <v>15</v>
      </c>
      <c r="AJ26" s="6">
        <v>14</v>
      </c>
      <c r="AK26" s="6">
        <v>4012286801.6666698</v>
      </c>
      <c r="AL26" s="6">
        <v>46</v>
      </c>
      <c r="AM26" s="6"/>
      <c r="AN26" s="8" t="s">
        <v>325</v>
      </c>
      <c r="AO26" s="7">
        <f t="shared" si="1"/>
        <v>2.2016338611696504</v>
      </c>
      <c r="AP26" s="26"/>
      <c r="AQ26" s="5">
        <v>0</v>
      </c>
      <c r="AR26" s="5">
        <v>0</v>
      </c>
      <c r="AS26" s="5">
        <v>0</v>
      </c>
      <c r="AT26" s="5">
        <v>0</v>
      </c>
      <c r="AU26" s="5">
        <v>0</v>
      </c>
      <c r="AV26" s="5"/>
      <c r="AW26" s="5"/>
      <c r="AX26" s="6">
        <v>25.14</v>
      </c>
      <c r="AY26" s="6">
        <v>6</v>
      </c>
      <c r="AZ26" s="6">
        <v>6</v>
      </c>
      <c r="BA26" s="6">
        <v>25842351.791666701</v>
      </c>
      <c r="BB26" s="6">
        <v>14</v>
      </c>
      <c r="BC26" s="6"/>
      <c r="BD26" s="6" t="s">
        <v>326</v>
      </c>
      <c r="BE26" s="7">
        <f t="shared" si="2"/>
        <v>6.6437119130566797</v>
      </c>
      <c r="BF26" s="26"/>
      <c r="BG26" s="13">
        <f t="shared" si="3"/>
        <v>3.476769424982495</v>
      </c>
      <c r="BH26" s="7">
        <f t="shared" si="4"/>
        <v>1.5849625007211563</v>
      </c>
      <c r="BI26" s="7">
        <f t="shared" si="5"/>
        <v>2.2016338611696504</v>
      </c>
      <c r="BJ26" s="7">
        <f t="shared" si="6"/>
        <v>6.6437119130566797</v>
      </c>
      <c r="BK26" s="10">
        <f t="shared" si="7"/>
        <v>82</v>
      </c>
      <c r="BL26" s="11">
        <f t="shared" si="8"/>
        <v>3</v>
      </c>
    </row>
    <row r="27" spans="1:118" s="12" customFormat="1" x14ac:dyDescent="0.35">
      <c r="A27" s="4" t="s">
        <v>56</v>
      </c>
      <c r="B27" s="4" t="s">
        <v>57</v>
      </c>
      <c r="C27" s="4" t="s">
        <v>58</v>
      </c>
      <c r="D27">
        <v>6.65</v>
      </c>
      <c r="E27">
        <v>606</v>
      </c>
      <c r="F27">
        <v>66.2</v>
      </c>
      <c r="G27" t="s">
        <v>27</v>
      </c>
      <c r="H27">
        <v>27</v>
      </c>
      <c r="I27">
        <v>27</v>
      </c>
      <c r="K27" s="5">
        <v>8.58</v>
      </c>
      <c r="L27" s="5">
        <v>4</v>
      </c>
      <c r="M27" s="5">
        <v>4</v>
      </c>
      <c r="N27" s="5">
        <v>17607965.385416701</v>
      </c>
      <c r="O27" s="5">
        <v>5</v>
      </c>
      <c r="P27" s="5"/>
      <c r="Q27" s="5" t="s">
        <v>59</v>
      </c>
      <c r="R27" s="6">
        <v>16.829999999999998</v>
      </c>
      <c r="S27" s="6">
        <v>9</v>
      </c>
      <c r="T27" s="6">
        <v>9</v>
      </c>
      <c r="U27" s="6">
        <v>120467278.375</v>
      </c>
      <c r="V27" s="6">
        <v>12</v>
      </c>
      <c r="W27" s="6"/>
      <c r="X27" s="6" t="s">
        <v>327</v>
      </c>
      <c r="Y27" s="7">
        <f t="shared" si="0"/>
        <v>1.2630344058337937</v>
      </c>
      <c r="Z27" s="26"/>
      <c r="AA27" s="5">
        <v>3.47</v>
      </c>
      <c r="AB27" s="5">
        <v>1</v>
      </c>
      <c r="AC27" s="5">
        <v>1</v>
      </c>
      <c r="AD27" s="5">
        <v>3574796.625</v>
      </c>
      <c r="AE27" s="5">
        <v>1</v>
      </c>
      <c r="AF27" s="5"/>
      <c r="AG27" s="5" t="s">
        <v>60</v>
      </c>
      <c r="AH27" s="6">
        <v>55.94</v>
      </c>
      <c r="AI27" s="6">
        <v>22</v>
      </c>
      <c r="AJ27" s="6">
        <v>22</v>
      </c>
      <c r="AK27" s="6">
        <v>3432718602.6666698</v>
      </c>
      <c r="AL27" s="6">
        <v>52</v>
      </c>
      <c r="AM27" s="6"/>
      <c r="AN27" s="8" t="s">
        <v>328</v>
      </c>
      <c r="AO27" s="7">
        <f t="shared" si="1"/>
        <v>5.7004397181410926</v>
      </c>
      <c r="AP27" s="26"/>
      <c r="AQ27" s="5">
        <v>0</v>
      </c>
      <c r="AR27" s="5">
        <v>0</v>
      </c>
      <c r="AS27" s="5">
        <v>0</v>
      </c>
      <c r="AT27" s="5">
        <v>0</v>
      </c>
      <c r="AU27" s="5">
        <v>0</v>
      </c>
      <c r="AV27" s="5"/>
      <c r="AW27" s="5"/>
      <c r="AX27" s="6">
        <v>21.62</v>
      </c>
      <c r="AY27" s="6">
        <v>9</v>
      </c>
      <c r="AZ27" s="6">
        <v>9</v>
      </c>
      <c r="BA27" s="6">
        <v>42964202.833333299</v>
      </c>
      <c r="BB27" s="6">
        <v>11</v>
      </c>
      <c r="BC27" s="6"/>
      <c r="BD27" s="6" t="s">
        <v>329</v>
      </c>
      <c r="BE27" s="7">
        <f t="shared" si="2"/>
        <v>6.6437119130566797</v>
      </c>
      <c r="BF27" s="26"/>
      <c r="BG27" s="13">
        <f t="shared" si="3"/>
        <v>4.5357286790105222</v>
      </c>
      <c r="BH27" s="7">
        <f t="shared" si="4"/>
        <v>1.2630344058337937</v>
      </c>
      <c r="BI27" s="7">
        <f t="shared" si="5"/>
        <v>5.7004397181410926</v>
      </c>
      <c r="BJ27" s="7">
        <f t="shared" si="6"/>
        <v>6.6437119130566797</v>
      </c>
      <c r="BK27" s="10">
        <f t="shared" si="7"/>
        <v>81</v>
      </c>
      <c r="BL27" s="11">
        <f t="shared" si="8"/>
        <v>3</v>
      </c>
    </row>
    <row r="28" spans="1:118" s="12" customFormat="1" x14ac:dyDescent="0.35">
      <c r="A28" s="4" t="s">
        <v>330</v>
      </c>
      <c r="B28" s="4" t="s">
        <v>331</v>
      </c>
      <c r="C28" s="4" t="s">
        <v>332</v>
      </c>
      <c r="D28">
        <v>7.11</v>
      </c>
      <c r="E28">
        <v>484</v>
      </c>
      <c r="F28">
        <v>54.9</v>
      </c>
      <c r="G28" t="s">
        <v>333</v>
      </c>
      <c r="H28">
        <v>23</v>
      </c>
      <c r="I28">
        <v>23</v>
      </c>
      <c r="K28" s="5">
        <v>0</v>
      </c>
      <c r="L28" s="5">
        <v>0</v>
      </c>
      <c r="M28" s="5">
        <v>0</v>
      </c>
      <c r="N28" s="5">
        <v>0</v>
      </c>
      <c r="O28" s="5">
        <v>0</v>
      </c>
      <c r="P28" s="5"/>
      <c r="Q28" s="5"/>
      <c r="R28" s="6">
        <v>11.98</v>
      </c>
      <c r="S28" s="6">
        <v>6</v>
      </c>
      <c r="T28" s="6">
        <v>6</v>
      </c>
      <c r="U28" s="6">
        <v>142442276.60416701</v>
      </c>
      <c r="V28" s="6">
        <v>6</v>
      </c>
      <c r="W28" s="6"/>
      <c r="X28" s="6" t="s">
        <v>334</v>
      </c>
      <c r="Y28" s="7">
        <f t="shared" si="0"/>
        <v>6.6437119130566797</v>
      </c>
      <c r="Z28" s="26"/>
      <c r="AA28" s="5">
        <v>23.97</v>
      </c>
      <c r="AB28" s="5">
        <v>8</v>
      </c>
      <c r="AC28" s="5">
        <v>8</v>
      </c>
      <c r="AD28" s="5">
        <v>322315135.13541698</v>
      </c>
      <c r="AE28" s="5">
        <v>12</v>
      </c>
      <c r="AF28" s="5"/>
      <c r="AG28" s="5" t="s">
        <v>335</v>
      </c>
      <c r="AH28" s="6">
        <v>48.35</v>
      </c>
      <c r="AI28" s="6">
        <v>15</v>
      </c>
      <c r="AJ28" s="6">
        <v>15</v>
      </c>
      <c r="AK28" s="6">
        <v>1606826737.6666701</v>
      </c>
      <c r="AL28" s="6">
        <v>27</v>
      </c>
      <c r="AM28" s="6"/>
      <c r="AN28" s="8" t="s">
        <v>336</v>
      </c>
      <c r="AO28" s="7">
        <f t="shared" si="1"/>
        <v>1.1699250014423124</v>
      </c>
      <c r="AP28" s="26"/>
      <c r="AQ28" s="5">
        <v>8.68</v>
      </c>
      <c r="AR28" s="5">
        <v>4</v>
      </c>
      <c r="AS28" s="5">
        <v>4</v>
      </c>
      <c r="AT28" s="5">
        <v>11412644.9270833</v>
      </c>
      <c r="AU28" s="5">
        <v>5</v>
      </c>
      <c r="AV28" s="5"/>
      <c r="AW28" s="5" t="s">
        <v>337</v>
      </c>
      <c r="AX28" s="6">
        <v>25.41</v>
      </c>
      <c r="AY28" s="6">
        <v>11</v>
      </c>
      <c r="AZ28" s="6">
        <v>11</v>
      </c>
      <c r="BA28" s="6">
        <v>95344552.838541701</v>
      </c>
      <c r="BB28" s="6">
        <v>16</v>
      </c>
      <c r="BC28" s="6"/>
      <c r="BD28" s="6" t="s">
        <v>338</v>
      </c>
      <c r="BE28" s="7">
        <f t="shared" si="2"/>
        <v>1.6780719051126378</v>
      </c>
      <c r="BF28" s="26"/>
      <c r="BG28" s="13">
        <f t="shared" si="3"/>
        <v>3.1639029398705429</v>
      </c>
      <c r="BH28" s="7">
        <f t="shared" si="4"/>
        <v>6.6437119130566797</v>
      </c>
      <c r="BI28" s="7">
        <f t="shared" si="5"/>
        <v>1.1699250014423124</v>
      </c>
      <c r="BJ28" s="7">
        <f t="shared" si="6"/>
        <v>1.6780719051126378</v>
      </c>
      <c r="BK28" s="10">
        <f t="shared" si="7"/>
        <v>66</v>
      </c>
      <c r="BL28" s="11">
        <f t="shared" si="8"/>
        <v>3</v>
      </c>
    </row>
    <row r="29" spans="1:118" s="12" customFormat="1" x14ac:dyDescent="0.35">
      <c r="A29" s="4" t="s">
        <v>339</v>
      </c>
      <c r="B29" s="4" t="s">
        <v>340</v>
      </c>
      <c r="C29" s="4" t="s">
        <v>341</v>
      </c>
      <c r="D29">
        <v>5.63</v>
      </c>
      <c r="E29">
        <v>1555</v>
      </c>
      <c r="F29">
        <v>177.1</v>
      </c>
      <c r="G29" t="s">
        <v>27</v>
      </c>
      <c r="H29">
        <v>30</v>
      </c>
      <c r="I29">
        <v>30</v>
      </c>
      <c r="K29" s="5">
        <v>0.64</v>
      </c>
      <c r="L29" s="5">
        <v>1</v>
      </c>
      <c r="M29" s="5">
        <v>1</v>
      </c>
      <c r="N29" s="5">
        <v>5443405.625</v>
      </c>
      <c r="O29" s="5">
        <v>1</v>
      </c>
      <c r="P29" s="5"/>
      <c r="Q29" s="5" t="s">
        <v>342</v>
      </c>
      <c r="R29" s="6">
        <v>2.77</v>
      </c>
      <c r="S29" s="6">
        <v>4</v>
      </c>
      <c r="T29" s="6">
        <v>4</v>
      </c>
      <c r="U29" s="6">
        <v>14230477.140625</v>
      </c>
      <c r="V29" s="6">
        <v>5</v>
      </c>
      <c r="W29" s="6"/>
      <c r="X29" s="6" t="s">
        <v>343</v>
      </c>
      <c r="Y29" s="7">
        <f t="shared" si="0"/>
        <v>2.3219280948873622</v>
      </c>
      <c r="Z29" s="26"/>
      <c r="AA29" s="5">
        <v>1.22</v>
      </c>
      <c r="AB29" s="5">
        <v>2</v>
      </c>
      <c r="AC29" s="5">
        <v>2</v>
      </c>
      <c r="AD29" s="5">
        <v>13025433.84375</v>
      </c>
      <c r="AE29" s="5">
        <v>2</v>
      </c>
      <c r="AF29" s="5"/>
      <c r="AG29" s="5" t="s">
        <v>344</v>
      </c>
      <c r="AH29" s="6">
        <v>6.24</v>
      </c>
      <c r="AI29" s="6">
        <v>6</v>
      </c>
      <c r="AJ29" s="6">
        <v>6</v>
      </c>
      <c r="AK29" s="6">
        <v>199858833.5</v>
      </c>
      <c r="AL29" s="6">
        <v>10</v>
      </c>
      <c r="AM29" s="6"/>
      <c r="AN29" s="8" t="s">
        <v>345</v>
      </c>
      <c r="AO29" s="7">
        <f t="shared" si="1"/>
        <v>2.3219280948873622</v>
      </c>
      <c r="AP29" s="26"/>
      <c r="AQ29" s="5">
        <v>2.19</v>
      </c>
      <c r="AR29" s="5">
        <v>3</v>
      </c>
      <c r="AS29" s="5">
        <v>3</v>
      </c>
      <c r="AT29" s="5">
        <v>4325151.0364583302</v>
      </c>
      <c r="AU29" s="5">
        <v>4</v>
      </c>
      <c r="AV29" s="5"/>
      <c r="AW29" s="5" t="s">
        <v>346</v>
      </c>
      <c r="AX29" s="6">
        <v>20.58</v>
      </c>
      <c r="AY29" s="6">
        <v>25</v>
      </c>
      <c r="AZ29" s="6">
        <v>25</v>
      </c>
      <c r="BA29" s="6">
        <v>69989735.489583299</v>
      </c>
      <c r="BB29" s="6">
        <v>39</v>
      </c>
      <c r="BC29" s="6"/>
      <c r="BD29" s="6" t="s">
        <v>347</v>
      </c>
      <c r="BE29" s="7">
        <f t="shared" si="2"/>
        <v>3.2854022188622487</v>
      </c>
      <c r="BF29" s="26"/>
      <c r="BG29" s="13">
        <f t="shared" si="3"/>
        <v>2.6430861362123244</v>
      </c>
      <c r="BH29" s="7">
        <f t="shared" si="4"/>
        <v>2.3219280948873622</v>
      </c>
      <c r="BI29" s="7">
        <f t="shared" si="5"/>
        <v>2.3219280948873622</v>
      </c>
      <c r="BJ29" s="7">
        <f t="shared" si="6"/>
        <v>3.2854022188622487</v>
      </c>
      <c r="BK29" s="10">
        <f t="shared" si="7"/>
        <v>61</v>
      </c>
      <c r="BL29" s="11">
        <f t="shared" si="8"/>
        <v>3</v>
      </c>
    </row>
    <row r="30" spans="1:118" s="15" customFormat="1" x14ac:dyDescent="0.35">
      <c r="A30" s="14" t="s">
        <v>183</v>
      </c>
      <c r="B30" s="14" t="s">
        <v>184</v>
      </c>
      <c r="C30" s="14" t="s">
        <v>185</v>
      </c>
      <c r="D30" s="15">
        <v>6.74</v>
      </c>
      <c r="E30" s="15">
        <v>379</v>
      </c>
      <c r="F30" s="15">
        <v>43.1</v>
      </c>
      <c r="G30" s="15" t="s">
        <v>186</v>
      </c>
      <c r="H30" s="15">
        <v>16</v>
      </c>
      <c r="I30" s="15">
        <v>15</v>
      </c>
      <c r="K30" s="15">
        <v>0</v>
      </c>
      <c r="L30" s="15">
        <v>0</v>
      </c>
      <c r="M30" s="15">
        <v>0</v>
      </c>
      <c r="N30" s="15">
        <v>0</v>
      </c>
      <c r="O30" s="15">
        <v>0</v>
      </c>
      <c r="R30" s="15">
        <v>8.7100000000000009</v>
      </c>
      <c r="S30" s="15">
        <v>3</v>
      </c>
      <c r="T30" s="15">
        <v>3</v>
      </c>
      <c r="U30" s="15">
        <v>42030292.5625</v>
      </c>
      <c r="V30" s="15">
        <v>5</v>
      </c>
      <c r="X30" s="15" t="s">
        <v>348</v>
      </c>
      <c r="Y30" s="16">
        <f t="shared" si="0"/>
        <v>6.6437119130566797</v>
      </c>
      <c r="Z30" s="16"/>
      <c r="AA30" s="15">
        <v>19.79</v>
      </c>
      <c r="AB30" s="15">
        <v>6</v>
      </c>
      <c r="AC30" s="15">
        <v>3</v>
      </c>
      <c r="AD30" s="15">
        <v>150932372.28125</v>
      </c>
      <c r="AE30" s="15">
        <v>7</v>
      </c>
      <c r="AG30" s="15" t="s">
        <v>349</v>
      </c>
      <c r="AH30" s="15">
        <v>25.33</v>
      </c>
      <c r="AI30" s="15">
        <v>8</v>
      </c>
      <c r="AJ30" s="15">
        <v>0</v>
      </c>
      <c r="AK30" s="15">
        <v>804761576.08333302</v>
      </c>
      <c r="AL30" s="15">
        <v>17</v>
      </c>
      <c r="AN30" s="17" t="s">
        <v>350</v>
      </c>
      <c r="AO30" s="16">
        <f t="shared" si="1"/>
        <v>1.2801079191927351</v>
      </c>
      <c r="AP30" s="16"/>
      <c r="AQ30" s="15">
        <v>15.57</v>
      </c>
      <c r="AR30" s="15">
        <v>6</v>
      </c>
      <c r="AS30" s="15">
        <v>4</v>
      </c>
      <c r="AT30" s="15">
        <v>14507284.0390625</v>
      </c>
      <c r="AU30" s="15">
        <v>10</v>
      </c>
      <c r="AW30" s="15" t="s">
        <v>351</v>
      </c>
      <c r="AX30" s="15">
        <v>34.299999999999997</v>
      </c>
      <c r="AY30" s="15">
        <v>12</v>
      </c>
      <c r="AZ30" s="15">
        <v>7</v>
      </c>
      <c r="BA30" s="15">
        <v>62022093.229166701</v>
      </c>
      <c r="BB30" s="15">
        <v>22</v>
      </c>
      <c r="BD30" s="15" t="s">
        <v>352</v>
      </c>
      <c r="BE30" s="16">
        <f t="shared" si="2"/>
        <v>1.1375035237499351</v>
      </c>
      <c r="BF30" s="16"/>
      <c r="BG30" s="16">
        <f t="shared" si="3"/>
        <v>3.0204411186664504</v>
      </c>
      <c r="BH30" s="16">
        <f t="shared" si="4"/>
        <v>6.6437119130566797</v>
      </c>
      <c r="BI30" s="16">
        <f t="shared" si="5"/>
        <v>1.2801079191927351</v>
      </c>
      <c r="BJ30" s="16">
        <f t="shared" si="6"/>
        <v>1.1375035237499351</v>
      </c>
      <c r="BK30" s="18">
        <f t="shared" si="7"/>
        <v>61</v>
      </c>
      <c r="BL30" s="19">
        <f t="shared" si="8"/>
        <v>3</v>
      </c>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row>
    <row r="31" spans="1:118" s="12" customFormat="1" x14ac:dyDescent="0.35">
      <c r="A31" s="4" t="s">
        <v>61</v>
      </c>
      <c r="B31" s="4" t="s">
        <v>62</v>
      </c>
      <c r="C31" s="4" t="s">
        <v>63</v>
      </c>
      <c r="D31">
        <v>6.16</v>
      </c>
      <c r="E31">
        <v>586</v>
      </c>
      <c r="F31">
        <v>69.3</v>
      </c>
      <c r="G31" t="s">
        <v>64</v>
      </c>
      <c r="H31">
        <v>24</v>
      </c>
      <c r="I31">
        <v>14</v>
      </c>
      <c r="K31" s="5">
        <v>5.97</v>
      </c>
      <c r="L31" s="5">
        <v>3</v>
      </c>
      <c r="M31" s="5">
        <v>2</v>
      </c>
      <c r="N31" s="5">
        <v>16018973.734375</v>
      </c>
      <c r="O31" s="5">
        <v>5</v>
      </c>
      <c r="P31" s="5"/>
      <c r="Q31" s="5" t="s">
        <v>65</v>
      </c>
      <c r="R31" s="6">
        <v>18.43</v>
      </c>
      <c r="S31" s="6">
        <v>11</v>
      </c>
      <c r="T31" s="6">
        <v>6</v>
      </c>
      <c r="U31" s="6">
        <v>38240987.901041701</v>
      </c>
      <c r="V31" s="6">
        <v>13</v>
      </c>
      <c r="W31" s="6"/>
      <c r="X31" s="6" t="s">
        <v>353</v>
      </c>
      <c r="Y31" s="7">
        <f t="shared" si="0"/>
        <v>1.3785116232537298</v>
      </c>
      <c r="Z31" s="26"/>
      <c r="AA31" s="5">
        <v>0</v>
      </c>
      <c r="AB31" s="5">
        <v>0</v>
      </c>
      <c r="AC31" s="5">
        <v>0</v>
      </c>
      <c r="AD31" s="5">
        <v>0</v>
      </c>
      <c r="AE31" s="5">
        <v>0</v>
      </c>
      <c r="AF31" s="5"/>
      <c r="AG31" s="5"/>
      <c r="AH31" s="6">
        <v>4.6100000000000003</v>
      </c>
      <c r="AI31" s="6">
        <v>2</v>
      </c>
      <c r="AJ31" s="6">
        <v>2</v>
      </c>
      <c r="AK31" s="6">
        <v>64479210</v>
      </c>
      <c r="AL31" s="6">
        <v>2</v>
      </c>
      <c r="AM31" s="6"/>
      <c r="AN31" s="8" t="s">
        <v>354</v>
      </c>
      <c r="AO31" s="7">
        <f t="shared" si="1"/>
        <v>6.6437119130566797</v>
      </c>
      <c r="AP31" s="26"/>
      <c r="AQ31" s="5">
        <v>0</v>
      </c>
      <c r="AR31" s="5">
        <v>0</v>
      </c>
      <c r="AS31" s="5">
        <v>0</v>
      </c>
      <c r="AT31" s="5">
        <v>0</v>
      </c>
      <c r="AU31" s="5">
        <v>0</v>
      </c>
      <c r="AV31" s="5"/>
      <c r="AW31" s="5"/>
      <c r="AX31" s="6">
        <v>32.76</v>
      </c>
      <c r="AY31" s="6">
        <v>22</v>
      </c>
      <c r="AZ31" s="6">
        <v>12</v>
      </c>
      <c r="BA31" s="6">
        <v>88942177.260416701</v>
      </c>
      <c r="BB31" s="6">
        <v>40</v>
      </c>
      <c r="BC31" s="6"/>
      <c r="BD31" s="6" t="s">
        <v>355</v>
      </c>
      <c r="BE31" s="7">
        <f t="shared" si="2"/>
        <v>6.6437119130566797</v>
      </c>
      <c r="BF31" s="26"/>
      <c r="BG31" s="13">
        <f t="shared" si="3"/>
        <v>4.8886451497890304</v>
      </c>
      <c r="BH31" s="7">
        <f t="shared" si="4"/>
        <v>1.3785116232537298</v>
      </c>
      <c r="BI31" s="7">
        <f t="shared" si="5"/>
        <v>6.6437119130566797</v>
      </c>
      <c r="BJ31" s="7">
        <f t="shared" si="6"/>
        <v>6.6437119130566797</v>
      </c>
      <c r="BK31" s="10">
        <f t="shared" si="7"/>
        <v>60</v>
      </c>
      <c r="BL31" s="11">
        <f t="shared" si="8"/>
        <v>3</v>
      </c>
    </row>
    <row r="32" spans="1:118" s="12" customFormat="1" x14ac:dyDescent="0.35">
      <c r="A32" s="4" t="s">
        <v>356</v>
      </c>
      <c r="B32" s="4" t="s">
        <v>357</v>
      </c>
      <c r="C32" s="4" t="s">
        <v>358</v>
      </c>
      <c r="D32">
        <v>8.1300000000000008</v>
      </c>
      <c r="E32">
        <v>297</v>
      </c>
      <c r="F32">
        <v>32.5</v>
      </c>
      <c r="G32" t="s">
        <v>359</v>
      </c>
      <c r="H32">
        <v>16</v>
      </c>
      <c r="I32">
        <v>16</v>
      </c>
      <c r="K32" s="5">
        <v>2.69</v>
      </c>
      <c r="L32" s="5">
        <v>1</v>
      </c>
      <c r="M32" s="5">
        <v>1</v>
      </c>
      <c r="N32" s="5">
        <v>3764777.4375</v>
      </c>
      <c r="O32" s="5">
        <v>1</v>
      </c>
      <c r="P32" s="5"/>
      <c r="Q32" s="5" t="s">
        <v>360</v>
      </c>
      <c r="R32" s="6">
        <v>6.73</v>
      </c>
      <c r="S32" s="6">
        <v>2</v>
      </c>
      <c r="T32" s="6">
        <v>2</v>
      </c>
      <c r="U32" s="6">
        <v>14556395.25</v>
      </c>
      <c r="V32" s="6">
        <v>2</v>
      </c>
      <c r="W32" s="6"/>
      <c r="X32" s="6" t="s">
        <v>361</v>
      </c>
      <c r="Y32" s="7">
        <f t="shared" si="0"/>
        <v>1</v>
      </c>
      <c r="Z32" s="26"/>
      <c r="AA32" s="5">
        <v>16.84</v>
      </c>
      <c r="AB32" s="5">
        <v>3</v>
      </c>
      <c r="AC32" s="5">
        <v>3</v>
      </c>
      <c r="AD32" s="5">
        <v>95253522.916666701</v>
      </c>
      <c r="AE32" s="5">
        <v>3</v>
      </c>
      <c r="AF32" s="5"/>
      <c r="AG32" s="5" t="s">
        <v>362</v>
      </c>
      <c r="AH32" s="6">
        <v>55.22</v>
      </c>
      <c r="AI32" s="6">
        <v>14</v>
      </c>
      <c r="AJ32" s="6">
        <v>14</v>
      </c>
      <c r="AK32" s="6">
        <v>9192608631</v>
      </c>
      <c r="AL32" s="6">
        <v>46</v>
      </c>
      <c r="AM32" s="6"/>
      <c r="AN32" s="8" t="s">
        <v>363</v>
      </c>
      <c r="AO32" s="7">
        <f t="shared" si="1"/>
        <v>3.938599455335857</v>
      </c>
      <c r="AP32" s="26"/>
      <c r="AQ32" s="5">
        <v>3.03</v>
      </c>
      <c r="AR32" s="5">
        <v>1</v>
      </c>
      <c r="AS32" s="5">
        <v>1</v>
      </c>
      <c r="AT32" s="5">
        <v>4016194.03125</v>
      </c>
      <c r="AU32" s="5">
        <v>1</v>
      </c>
      <c r="AV32" s="5"/>
      <c r="AW32" s="5" t="s">
        <v>364</v>
      </c>
      <c r="AX32" s="6">
        <v>13.47</v>
      </c>
      <c r="AY32" s="6">
        <v>3</v>
      </c>
      <c r="AZ32" s="6">
        <v>3</v>
      </c>
      <c r="BA32" s="6">
        <v>12539278.2916667</v>
      </c>
      <c r="BB32" s="6">
        <v>6</v>
      </c>
      <c r="BC32" s="6"/>
      <c r="BD32" s="6" t="s">
        <v>365</v>
      </c>
      <c r="BE32" s="7">
        <f t="shared" si="2"/>
        <v>2.5849625007211561</v>
      </c>
      <c r="BF32" s="26"/>
      <c r="BG32" s="13">
        <f t="shared" si="3"/>
        <v>2.5078539853523378</v>
      </c>
      <c r="BH32" s="7">
        <f t="shared" si="4"/>
        <v>1</v>
      </c>
      <c r="BI32" s="7">
        <f t="shared" si="5"/>
        <v>3.938599455335857</v>
      </c>
      <c r="BJ32" s="7">
        <f t="shared" si="6"/>
        <v>2.5849625007211561</v>
      </c>
      <c r="BK32" s="10">
        <f t="shared" si="7"/>
        <v>59</v>
      </c>
      <c r="BL32" s="11">
        <f t="shared" si="8"/>
        <v>3</v>
      </c>
    </row>
    <row r="33" spans="1:118" s="12" customFormat="1" x14ac:dyDescent="0.35">
      <c r="A33" s="4" t="s">
        <v>366</v>
      </c>
      <c r="B33" s="4" t="s">
        <v>331</v>
      </c>
      <c r="C33" s="4" t="s">
        <v>367</v>
      </c>
      <c r="D33">
        <v>7.43</v>
      </c>
      <c r="E33">
        <v>498</v>
      </c>
      <c r="F33">
        <v>56.2</v>
      </c>
      <c r="G33" t="s">
        <v>27</v>
      </c>
      <c r="H33">
        <v>22</v>
      </c>
      <c r="I33">
        <v>22</v>
      </c>
      <c r="K33" s="5">
        <v>0</v>
      </c>
      <c r="L33" s="5">
        <v>0</v>
      </c>
      <c r="M33" s="5">
        <v>0</v>
      </c>
      <c r="N33" s="5">
        <v>0</v>
      </c>
      <c r="O33" s="5">
        <v>0</v>
      </c>
      <c r="P33" s="5"/>
      <c r="Q33" s="5"/>
      <c r="R33" s="6">
        <v>9.84</v>
      </c>
      <c r="S33" s="6">
        <v>5</v>
      </c>
      <c r="T33" s="6">
        <v>5</v>
      </c>
      <c r="U33" s="6">
        <v>142442276.60416701</v>
      </c>
      <c r="V33" s="6">
        <v>5</v>
      </c>
      <c r="W33" s="6"/>
      <c r="X33" s="6" t="s">
        <v>368</v>
      </c>
      <c r="Y33" s="7">
        <f t="shared" si="0"/>
        <v>6.6437119130566797</v>
      </c>
      <c r="Z33" s="26"/>
      <c r="AA33" s="5">
        <v>23.29</v>
      </c>
      <c r="AB33" s="5">
        <v>8</v>
      </c>
      <c r="AC33" s="5">
        <v>8</v>
      </c>
      <c r="AD33" s="5">
        <v>322315135.13541698</v>
      </c>
      <c r="AE33" s="5">
        <v>12</v>
      </c>
      <c r="AF33" s="5"/>
      <c r="AG33" s="5" t="s">
        <v>335</v>
      </c>
      <c r="AH33" s="6">
        <v>45.18</v>
      </c>
      <c r="AI33" s="6">
        <v>14</v>
      </c>
      <c r="AJ33" s="6">
        <v>14</v>
      </c>
      <c r="AK33" s="6">
        <v>1389073926.6666701</v>
      </c>
      <c r="AL33" s="6">
        <v>24</v>
      </c>
      <c r="AM33" s="6"/>
      <c r="AN33" s="8" t="s">
        <v>369</v>
      </c>
      <c r="AO33" s="7">
        <f t="shared" si="1"/>
        <v>1</v>
      </c>
      <c r="AP33" s="26"/>
      <c r="AQ33" s="5">
        <v>8.43</v>
      </c>
      <c r="AR33" s="5">
        <v>4</v>
      </c>
      <c r="AS33" s="5">
        <v>4</v>
      </c>
      <c r="AT33" s="5">
        <v>11412644.9270833</v>
      </c>
      <c r="AU33" s="5">
        <v>5</v>
      </c>
      <c r="AV33" s="5"/>
      <c r="AW33" s="5" t="s">
        <v>337</v>
      </c>
      <c r="AX33" s="6">
        <v>22.89</v>
      </c>
      <c r="AY33" s="6">
        <v>10</v>
      </c>
      <c r="AZ33" s="6">
        <v>10</v>
      </c>
      <c r="BA33" s="6">
        <v>95344552.838541701</v>
      </c>
      <c r="BB33" s="6">
        <v>13</v>
      </c>
      <c r="BC33" s="6"/>
      <c r="BD33" s="6" t="s">
        <v>370</v>
      </c>
      <c r="BE33" s="7">
        <f t="shared" si="2"/>
        <v>1.3785116232537298</v>
      </c>
      <c r="BF33" s="26"/>
      <c r="BG33" s="13">
        <f t="shared" si="3"/>
        <v>3.0074078454368034</v>
      </c>
      <c r="BH33" s="7">
        <f t="shared" si="4"/>
        <v>6.6437119130566797</v>
      </c>
      <c r="BI33" s="7">
        <f t="shared" si="5"/>
        <v>1</v>
      </c>
      <c r="BJ33" s="7">
        <f t="shared" si="6"/>
        <v>1.3785116232537298</v>
      </c>
      <c r="BK33" s="10">
        <f t="shared" si="7"/>
        <v>59</v>
      </c>
      <c r="BL33" s="11">
        <f t="shared" si="8"/>
        <v>3</v>
      </c>
    </row>
    <row r="34" spans="1:118" s="15" customFormat="1" x14ac:dyDescent="0.35">
      <c r="A34" s="14" t="s">
        <v>96</v>
      </c>
      <c r="B34" s="14" t="s">
        <v>97</v>
      </c>
      <c r="C34" s="14" t="s">
        <v>98</v>
      </c>
      <c r="D34" s="15">
        <v>5.35</v>
      </c>
      <c r="E34" s="15">
        <v>371</v>
      </c>
      <c r="F34" s="15">
        <v>42.4</v>
      </c>
      <c r="G34" s="15" t="s">
        <v>27</v>
      </c>
      <c r="H34" s="15">
        <v>18</v>
      </c>
      <c r="I34" s="15">
        <v>18</v>
      </c>
      <c r="K34" s="15">
        <v>2.7</v>
      </c>
      <c r="L34" s="15">
        <v>1</v>
      </c>
      <c r="M34" s="15">
        <v>1</v>
      </c>
      <c r="N34" s="15">
        <v>9912063</v>
      </c>
      <c r="O34" s="15">
        <v>1</v>
      </c>
      <c r="Q34" s="15" t="s">
        <v>99</v>
      </c>
      <c r="R34" s="15">
        <v>19.14</v>
      </c>
      <c r="S34" s="15">
        <v>6</v>
      </c>
      <c r="T34" s="15">
        <v>6</v>
      </c>
      <c r="U34" s="15">
        <v>28887938.6875</v>
      </c>
      <c r="V34" s="15">
        <v>6</v>
      </c>
      <c r="X34" s="15" t="s">
        <v>371</v>
      </c>
      <c r="Y34" s="16">
        <f t="shared" si="0"/>
        <v>2.5849625007211561</v>
      </c>
      <c r="Z34" s="16"/>
      <c r="AA34" s="15">
        <v>14.02</v>
      </c>
      <c r="AB34" s="15">
        <v>4</v>
      </c>
      <c r="AC34" s="15">
        <v>4</v>
      </c>
      <c r="AD34" s="15">
        <v>32728931.010416701</v>
      </c>
      <c r="AE34" s="15">
        <v>4</v>
      </c>
      <c r="AG34" s="15" t="s">
        <v>100</v>
      </c>
      <c r="AH34" s="15">
        <v>41.51</v>
      </c>
      <c r="AI34" s="15">
        <v>14</v>
      </c>
      <c r="AJ34" s="15">
        <v>14</v>
      </c>
      <c r="AK34" s="15">
        <v>1492722690.6666701</v>
      </c>
      <c r="AL34" s="15">
        <v>18</v>
      </c>
      <c r="AN34" s="17" t="s">
        <v>372</v>
      </c>
      <c r="AO34" s="16">
        <f t="shared" si="1"/>
        <v>2.1699250014423126</v>
      </c>
      <c r="AP34" s="16"/>
      <c r="AQ34" s="15">
        <v>0</v>
      </c>
      <c r="AR34" s="15">
        <v>0</v>
      </c>
      <c r="AS34" s="15">
        <v>0</v>
      </c>
      <c r="AT34" s="15">
        <v>0</v>
      </c>
      <c r="AU34" s="15">
        <v>0</v>
      </c>
      <c r="AX34" s="15">
        <v>34.770000000000003</v>
      </c>
      <c r="AY34" s="15">
        <v>13</v>
      </c>
      <c r="AZ34" s="15">
        <v>13</v>
      </c>
      <c r="BA34" s="15">
        <v>89819190.729166701</v>
      </c>
      <c r="BB34" s="15">
        <v>28</v>
      </c>
      <c r="BD34" s="15" t="s">
        <v>373</v>
      </c>
      <c r="BE34" s="16">
        <f t="shared" si="2"/>
        <v>6.6437119130566797</v>
      </c>
      <c r="BF34" s="16"/>
      <c r="BG34" s="16">
        <f t="shared" si="3"/>
        <v>3.7995331384067157</v>
      </c>
      <c r="BH34" s="16">
        <f t="shared" si="4"/>
        <v>2.5849625007211561</v>
      </c>
      <c r="BI34" s="16">
        <f t="shared" si="5"/>
        <v>2.1699250014423126</v>
      </c>
      <c r="BJ34" s="16">
        <f t="shared" si="6"/>
        <v>6.6437119130566797</v>
      </c>
      <c r="BK34" s="18">
        <f t="shared" si="7"/>
        <v>57</v>
      </c>
      <c r="BL34" s="19">
        <f t="shared" si="8"/>
        <v>3</v>
      </c>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row>
    <row r="35" spans="1:118" s="12" customFormat="1" x14ac:dyDescent="0.35">
      <c r="A35" s="4" t="s">
        <v>374</v>
      </c>
      <c r="B35" s="4" t="s">
        <v>375</v>
      </c>
      <c r="C35" s="4" t="s">
        <v>376</v>
      </c>
      <c r="D35">
        <v>6.46</v>
      </c>
      <c r="E35">
        <v>2225</v>
      </c>
      <c r="F35">
        <v>242.8</v>
      </c>
      <c r="G35" t="s">
        <v>377</v>
      </c>
      <c r="H35">
        <v>32</v>
      </c>
      <c r="I35">
        <v>32</v>
      </c>
      <c r="K35" s="5">
        <v>0</v>
      </c>
      <c r="L35" s="5">
        <v>0</v>
      </c>
      <c r="M35" s="5">
        <v>0</v>
      </c>
      <c r="N35" s="5">
        <v>0</v>
      </c>
      <c r="O35" s="5">
        <v>0</v>
      </c>
      <c r="P35" s="5"/>
      <c r="Q35" s="5"/>
      <c r="R35" s="6">
        <v>0.67</v>
      </c>
      <c r="S35" s="6">
        <v>1</v>
      </c>
      <c r="T35" s="6">
        <v>1</v>
      </c>
      <c r="U35" s="6">
        <v>3576203.4765625</v>
      </c>
      <c r="V35" s="6">
        <v>1</v>
      </c>
      <c r="W35" s="6"/>
      <c r="X35" s="6" t="s">
        <v>378</v>
      </c>
      <c r="Y35" s="7">
        <f t="shared" si="0"/>
        <v>6.6437119130566797</v>
      </c>
      <c r="Z35" s="26"/>
      <c r="AA35" s="5">
        <v>0.54</v>
      </c>
      <c r="AB35" s="5">
        <v>1</v>
      </c>
      <c r="AC35" s="5">
        <v>1</v>
      </c>
      <c r="AD35" s="5">
        <v>9035717.25</v>
      </c>
      <c r="AE35" s="5">
        <v>1</v>
      </c>
      <c r="AF35" s="5"/>
      <c r="AG35" s="5" t="s">
        <v>379</v>
      </c>
      <c r="AH35" s="6">
        <v>24.54</v>
      </c>
      <c r="AI35" s="6">
        <v>31</v>
      </c>
      <c r="AJ35" s="6">
        <v>31</v>
      </c>
      <c r="AK35" s="6">
        <v>994077783.83333302</v>
      </c>
      <c r="AL35" s="6">
        <v>53</v>
      </c>
      <c r="AM35" s="6"/>
      <c r="AN35" s="8" t="s">
        <v>380</v>
      </c>
      <c r="AO35" s="7">
        <f t="shared" si="1"/>
        <v>5.7279204545631996</v>
      </c>
      <c r="AP35" s="26"/>
      <c r="AQ35" s="5">
        <v>0</v>
      </c>
      <c r="AR35" s="5">
        <v>0</v>
      </c>
      <c r="AS35" s="5">
        <v>0</v>
      </c>
      <c r="AT35" s="5">
        <v>0</v>
      </c>
      <c r="AU35" s="5">
        <v>0</v>
      </c>
      <c r="AV35" s="5"/>
      <c r="AW35" s="5"/>
      <c r="AX35" s="6">
        <v>0.54</v>
      </c>
      <c r="AY35" s="6">
        <v>1</v>
      </c>
      <c r="AZ35" s="6">
        <v>1</v>
      </c>
      <c r="BA35" s="6">
        <v>7036813.75</v>
      </c>
      <c r="BB35" s="6">
        <v>1</v>
      </c>
      <c r="BC35" s="6"/>
      <c r="BD35" s="6" t="s">
        <v>379</v>
      </c>
      <c r="BE35" s="7">
        <f t="shared" si="2"/>
        <v>6.6437119130566797</v>
      </c>
      <c r="BF35" s="26"/>
      <c r="BG35" s="13">
        <f t="shared" si="3"/>
        <v>6.3384480935588527</v>
      </c>
      <c r="BH35" s="7">
        <f t="shared" si="4"/>
        <v>6.6437119130566797</v>
      </c>
      <c r="BI35" s="7">
        <f t="shared" si="5"/>
        <v>5.7279204545631996</v>
      </c>
      <c r="BJ35" s="7">
        <f t="shared" si="6"/>
        <v>6.6437119130566797</v>
      </c>
      <c r="BK35" s="10">
        <f t="shared" si="7"/>
        <v>56</v>
      </c>
      <c r="BL35" s="11">
        <f t="shared" si="8"/>
        <v>3</v>
      </c>
    </row>
    <row r="36" spans="1:118" s="12" customFormat="1" x14ac:dyDescent="0.35">
      <c r="A36" s="4" t="s">
        <v>381</v>
      </c>
      <c r="B36" s="4" t="s">
        <v>382</v>
      </c>
      <c r="C36" s="4" t="s">
        <v>383</v>
      </c>
      <c r="D36">
        <v>9.35</v>
      </c>
      <c r="E36">
        <v>660</v>
      </c>
      <c r="F36">
        <v>72.3</v>
      </c>
      <c r="G36" t="s">
        <v>27</v>
      </c>
      <c r="H36">
        <v>19</v>
      </c>
      <c r="I36">
        <v>12</v>
      </c>
      <c r="K36" s="5">
        <v>8.48</v>
      </c>
      <c r="L36" s="5">
        <v>5</v>
      </c>
      <c r="M36" s="5">
        <v>3</v>
      </c>
      <c r="N36" s="5">
        <v>11852649.71875</v>
      </c>
      <c r="O36" s="5">
        <v>5</v>
      </c>
      <c r="P36" s="5"/>
      <c r="Q36" s="5" t="s">
        <v>384</v>
      </c>
      <c r="R36" s="6">
        <v>17.12</v>
      </c>
      <c r="S36" s="6">
        <v>11</v>
      </c>
      <c r="T36" s="6">
        <v>7</v>
      </c>
      <c r="U36" s="6">
        <v>30150403.84375</v>
      </c>
      <c r="V36" s="6">
        <v>15</v>
      </c>
      <c r="W36" s="6"/>
      <c r="X36" s="6" t="s">
        <v>385</v>
      </c>
      <c r="Y36" s="7">
        <f t="shared" si="0"/>
        <v>1.5849625007211563</v>
      </c>
      <c r="Z36" s="26"/>
      <c r="AA36" s="5">
        <v>0</v>
      </c>
      <c r="AB36" s="5">
        <v>0</v>
      </c>
      <c r="AC36" s="5">
        <v>0</v>
      </c>
      <c r="AD36" s="5">
        <v>0</v>
      </c>
      <c r="AE36" s="5">
        <v>0</v>
      </c>
      <c r="AF36" s="5"/>
      <c r="AG36" s="5"/>
      <c r="AH36" s="6">
        <v>8.7899999999999991</v>
      </c>
      <c r="AI36" s="6">
        <v>4</v>
      </c>
      <c r="AJ36" s="6">
        <v>4</v>
      </c>
      <c r="AK36" s="6">
        <v>275738741.16666698</v>
      </c>
      <c r="AL36" s="6">
        <v>4</v>
      </c>
      <c r="AM36" s="6"/>
      <c r="AN36" s="8" t="s">
        <v>386</v>
      </c>
      <c r="AO36" s="7">
        <f t="shared" si="1"/>
        <v>6.6437119130566797</v>
      </c>
      <c r="AP36" s="26"/>
      <c r="AQ36" s="5">
        <v>0</v>
      </c>
      <c r="AR36" s="5">
        <v>0</v>
      </c>
      <c r="AS36" s="5">
        <v>0</v>
      </c>
      <c r="AT36" s="5">
        <v>0</v>
      </c>
      <c r="AU36" s="5">
        <v>0</v>
      </c>
      <c r="AV36" s="5"/>
      <c r="AW36" s="5"/>
      <c r="AX36" s="6">
        <v>20</v>
      </c>
      <c r="AY36" s="6">
        <v>12</v>
      </c>
      <c r="AZ36" s="6">
        <v>6</v>
      </c>
      <c r="BA36" s="6">
        <v>54423335.308593802</v>
      </c>
      <c r="BB36" s="6">
        <v>30</v>
      </c>
      <c r="BC36" s="6"/>
      <c r="BD36" s="6" t="s">
        <v>387</v>
      </c>
      <c r="BE36" s="7">
        <f t="shared" si="2"/>
        <v>6.6437119130566797</v>
      </c>
      <c r="BF36" s="26"/>
      <c r="BG36" s="13">
        <f t="shared" si="3"/>
        <v>4.9574621089448385</v>
      </c>
      <c r="BH36" s="7">
        <f t="shared" si="4"/>
        <v>1.5849625007211563</v>
      </c>
      <c r="BI36" s="7">
        <f t="shared" si="5"/>
        <v>6.6437119130566797</v>
      </c>
      <c r="BJ36" s="7">
        <f t="shared" si="6"/>
        <v>6.6437119130566797</v>
      </c>
      <c r="BK36" s="10">
        <f t="shared" si="7"/>
        <v>54</v>
      </c>
      <c r="BL36" s="11">
        <f t="shared" si="8"/>
        <v>3</v>
      </c>
    </row>
    <row r="37" spans="1:118" s="12" customFormat="1" x14ac:dyDescent="0.35">
      <c r="A37" s="4" t="s">
        <v>388</v>
      </c>
      <c r="B37" s="4" t="s">
        <v>389</v>
      </c>
      <c r="C37" s="4" t="s">
        <v>390</v>
      </c>
      <c r="D37">
        <v>7.75</v>
      </c>
      <c r="E37">
        <v>527</v>
      </c>
      <c r="F37">
        <v>58.9</v>
      </c>
      <c r="G37" t="s">
        <v>27</v>
      </c>
      <c r="H37">
        <v>20</v>
      </c>
      <c r="I37">
        <v>20</v>
      </c>
      <c r="K37" s="5">
        <v>3.98</v>
      </c>
      <c r="L37" s="5">
        <v>2</v>
      </c>
      <c r="M37" s="5">
        <v>2</v>
      </c>
      <c r="N37" s="5">
        <v>8098504.3359375</v>
      </c>
      <c r="O37" s="5">
        <v>2</v>
      </c>
      <c r="P37" s="5"/>
      <c r="Q37" s="5" t="s">
        <v>391</v>
      </c>
      <c r="R37" s="6">
        <v>19.170000000000002</v>
      </c>
      <c r="S37" s="6">
        <v>9</v>
      </c>
      <c r="T37" s="6">
        <v>9</v>
      </c>
      <c r="U37" s="6">
        <v>70246073.927083299</v>
      </c>
      <c r="V37" s="6">
        <v>13</v>
      </c>
      <c r="W37" s="6"/>
      <c r="X37" s="6" t="s">
        <v>392</v>
      </c>
      <c r="Y37" s="7">
        <f t="shared" si="0"/>
        <v>2.7004397181410922</v>
      </c>
      <c r="Z37" s="26"/>
      <c r="AA37" s="5">
        <v>1.52</v>
      </c>
      <c r="AB37" s="5">
        <v>1</v>
      </c>
      <c r="AC37" s="5">
        <v>1</v>
      </c>
      <c r="AD37" s="5">
        <v>32178088.375</v>
      </c>
      <c r="AE37" s="5">
        <v>1</v>
      </c>
      <c r="AF37" s="5"/>
      <c r="AG37" s="5" t="s">
        <v>393</v>
      </c>
      <c r="AH37" s="6">
        <v>21.25</v>
      </c>
      <c r="AI37" s="6">
        <v>6</v>
      </c>
      <c r="AJ37" s="6">
        <v>6</v>
      </c>
      <c r="AK37" s="6">
        <v>527444254.33333302</v>
      </c>
      <c r="AL37" s="6">
        <v>11</v>
      </c>
      <c r="AM37" s="6"/>
      <c r="AN37" s="8" t="s">
        <v>394</v>
      </c>
      <c r="AO37" s="7">
        <f t="shared" si="1"/>
        <v>3.4594316186372978</v>
      </c>
      <c r="AP37" s="26"/>
      <c r="AQ37" s="5">
        <v>2.4700000000000002</v>
      </c>
      <c r="AR37" s="5">
        <v>2</v>
      </c>
      <c r="AS37" s="5">
        <v>2</v>
      </c>
      <c r="AT37" s="5">
        <v>920628.90625</v>
      </c>
      <c r="AU37" s="5">
        <v>2</v>
      </c>
      <c r="AV37" s="5"/>
      <c r="AW37" s="5" t="s">
        <v>395</v>
      </c>
      <c r="AX37" s="6">
        <v>24.48</v>
      </c>
      <c r="AY37" s="6">
        <v>13</v>
      </c>
      <c r="AZ37" s="6">
        <v>13</v>
      </c>
      <c r="BA37" s="6">
        <v>58852960.260416701</v>
      </c>
      <c r="BB37" s="6">
        <v>24</v>
      </c>
      <c r="BC37" s="6"/>
      <c r="BD37" s="6" t="s">
        <v>396</v>
      </c>
      <c r="BE37" s="7">
        <f t="shared" si="2"/>
        <v>3.5849625007211565</v>
      </c>
      <c r="BF37" s="26"/>
      <c r="BG37" s="13">
        <f t="shared" si="3"/>
        <v>3.2482779458331823</v>
      </c>
      <c r="BH37" s="7">
        <f t="shared" si="4"/>
        <v>2.7004397181410922</v>
      </c>
      <c r="BI37" s="7">
        <f t="shared" si="5"/>
        <v>3.4594316186372978</v>
      </c>
      <c r="BJ37" s="7">
        <f t="shared" si="6"/>
        <v>3.5849625007211565</v>
      </c>
      <c r="BK37" s="10">
        <f t="shared" si="7"/>
        <v>53</v>
      </c>
      <c r="BL37" s="11">
        <f t="shared" si="8"/>
        <v>3</v>
      </c>
    </row>
    <row r="38" spans="1:118" s="12" customFormat="1" x14ac:dyDescent="0.35">
      <c r="A38" s="4" t="s">
        <v>127</v>
      </c>
      <c r="B38" s="4" t="s">
        <v>128</v>
      </c>
      <c r="C38" s="4" t="s">
        <v>129</v>
      </c>
      <c r="D38">
        <v>8.32</v>
      </c>
      <c r="E38">
        <v>466</v>
      </c>
      <c r="F38">
        <v>51.7</v>
      </c>
      <c r="G38" t="s">
        <v>130</v>
      </c>
      <c r="H38">
        <v>12</v>
      </c>
      <c r="I38">
        <v>8</v>
      </c>
      <c r="K38" s="5">
        <v>1.93</v>
      </c>
      <c r="L38" s="5">
        <v>1</v>
      </c>
      <c r="M38" s="5">
        <v>1</v>
      </c>
      <c r="N38" s="5">
        <v>43130684.3125</v>
      </c>
      <c r="O38" s="5">
        <v>1</v>
      </c>
      <c r="P38" s="5"/>
      <c r="Q38" s="5" t="s">
        <v>131</v>
      </c>
      <c r="R38" s="6">
        <v>9.66</v>
      </c>
      <c r="S38" s="6">
        <v>5</v>
      </c>
      <c r="T38" s="6">
        <v>4</v>
      </c>
      <c r="U38" s="6">
        <v>123533099.265625</v>
      </c>
      <c r="V38" s="6">
        <v>8</v>
      </c>
      <c r="W38" s="6"/>
      <c r="X38" s="6" t="s">
        <v>397</v>
      </c>
      <c r="Y38" s="7">
        <f t="shared" si="0"/>
        <v>3</v>
      </c>
      <c r="Z38" s="26"/>
      <c r="AA38" s="5">
        <v>0</v>
      </c>
      <c r="AB38" s="5">
        <v>0</v>
      </c>
      <c r="AC38" s="5">
        <v>0</v>
      </c>
      <c r="AD38" s="5">
        <v>0</v>
      </c>
      <c r="AE38" s="5">
        <v>0</v>
      </c>
      <c r="AF38" s="5"/>
      <c r="AG38" s="5"/>
      <c r="AH38" s="6">
        <v>7.3</v>
      </c>
      <c r="AI38" s="6">
        <v>1</v>
      </c>
      <c r="AJ38" s="6">
        <v>1</v>
      </c>
      <c r="AK38" s="6">
        <v>68617639</v>
      </c>
      <c r="AL38" s="6">
        <v>4</v>
      </c>
      <c r="AM38" s="6"/>
      <c r="AN38" s="8" t="s">
        <v>398</v>
      </c>
      <c r="AO38" s="7">
        <f t="shared" si="1"/>
        <v>6.6437119130566797</v>
      </c>
      <c r="AP38" s="26"/>
      <c r="AQ38" s="5">
        <v>0</v>
      </c>
      <c r="AR38" s="5">
        <v>0</v>
      </c>
      <c r="AS38" s="5">
        <v>0</v>
      </c>
      <c r="AT38" s="5">
        <v>0</v>
      </c>
      <c r="AU38" s="5">
        <v>0</v>
      </c>
      <c r="AV38" s="5"/>
      <c r="AW38" s="5"/>
      <c r="AX38" s="6">
        <v>23.82</v>
      </c>
      <c r="AY38" s="6">
        <v>10</v>
      </c>
      <c r="AZ38" s="6">
        <v>5</v>
      </c>
      <c r="BA38" s="6">
        <v>377279039.625</v>
      </c>
      <c r="BB38" s="6">
        <v>39</v>
      </c>
      <c r="BC38" s="6"/>
      <c r="BD38" s="6" t="s">
        <v>399</v>
      </c>
      <c r="BE38" s="7">
        <f t="shared" si="2"/>
        <v>6.6437119130566797</v>
      </c>
      <c r="BF38" s="26"/>
      <c r="BG38" s="13">
        <f t="shared" si="3"/>
        <v>5.4291412753711201</v>
      </c>
      <c r="BH38" s="7">
        <f t="shared" si="4"/>
        <v>3</v>
      </c>
      <c r="BI38" s="7">
        <f t="shared" si="5"/>
        <v>6.6437119130566797</v>
      </c>
      <c r="BJ38" s="7">
        <f t="shared" si="6"/>
        <v>6.6437119130566797</v>
      </c>
      <c r="BK38" s="10">
        <f t="shared" si="7"/>
        <v>52</v>
      </c>
      <c r="BL38" s="11">
        <f t="shared" si="8"/>
        <v>3</v>
      </c>
    </row>
    <row r="39" spans="1:118" s="12" customFormat="1" x14ac:dyDescent="0.35">
      <c r="A39" s="4" t="s">
        <v>400</v>
      </c>
      <c r="B39" s="4" t="s">
        <v>172</v>
      </c>
      <c r="C39" s="4" t="s">
        <v>401</v>
      </c>
      <c r="D39">
        <v>6.15</v>
      </c>
      <c r="E39">
        <v>645</v>
      </c>
      <c r="F39">
        <v>70.400000000000006</v>
      </c>
      <c r="G39" t="s">
        <v>402</v>
      </c>
      <c r="H39">
        <v>20</v>
      </c>
      <c r="I39">
        <v>3</v>
      </c>
      <c r="K39" s="5">
        <v>0</v>
      </c>
      <c r="L39" s="5">
        <v>0</v>
      </c>
      <c r="M39" s="5">
        <v>0</v>
      </c>
      <c r="N39" s="5">
        <v>0</v>
      </c>
      <c r="O39" s="5">
        <v>0</v>
      </c>
      <c r="P39" s="5"/>
      <c r="Q39" s="5"/>
      <c r="R39" s="6">
        <v>2.02</v>
      </c>
      <c r="S39" s="6">
        <v>1</v>
      </c>
      <c r="T39" s="6">
        <v>1</v>
      </c>
      <c r="U39" s="6">
        <v>14273705.5</v>
      </c>
      <c r="V39" s="6">
        <v>1</v>
      </c>
      <c r="W39" s="6"/>
      <c r="X39" s="6" t="s">
        <v>403</v>
      </c>
      <c r="Y39" s="7">
        <f t="shared" si="0"/>
        <v>6.6437119130566797</v>
      </c>
      <c r="Z39" s="26"/>
      <c r="AA39" s="5">
        <v>0</v>
      </c>
      <c r="AB39" s="5">
        <v>0</v>
      </c>
      <c r="AC39" s="5">
        <v>0</v>
      </c>
      <c r="AD39" s="5">
        <v>0</v>
      </c>
      <c r="AE39" s="5">
        <v>0</v>
      </c>
      <c r="AF39" s="5"/>
      <c r="AG39" s="5"/>
      <c r="AH39" s="6">
        <v>42.48</v>
      </c>
      <c r="AI39" s="6">
        <v>18</v>
      </c>
      <c r="AJ39" s="6">
        <v>1</v>
      </c>
      <c r="AK39" s="6">
        <v>1258799911</v>
      </c>
      <c r="AL39" s="6">
        <v>50</v>
      </c>
      <c r="AM39" s="6"/>
      <c r="AN39" s="8" t="s">
        <v>404</v>
      </c>
      <c r="AO39" s="7">
        <f t="shared" si="1"/>
        <v>6.6437119130566797</v>
      </c>
      <c r="AP39" s="26"/>
      <c r="AQ39" s="5">
        <v>0</v>
      </c>
      <c r="AR39" s="5">
        <v>0</v>
      </c>
      <c r="AS39" s="5">
        <v>0</v>
      </c>
      <c r="AT39" s="5">
        <v>0</v>
      </c>
      <c r="AU39" s="5">
        <v>0</v>
      </c>
      <c r="AV39" s="5"/>
      <c r="AW39" s="5"/>
      <c r="AX39" s="6">
        <v>1.55</v>
      </c>
      <c r="AY39" s="6">
        <v>1</v>
      </c>
      <c r="AZ39" s="6">
        <v>1</v>
      </c>
      <c r="BA39" s="6">
        <v>4620329.25</v>
      </c>
      <c r="BB39" s="6">
        <v>1</v>
      </c>
      <c r="BC39" s="6"/>
      <c r="BD39" s="6" t="s">
        <v>405</v>
      </c>
      <c r="BE39" s="7">
        <f t="shared" si="2"/>
        <v>6.6437119130566797</v>
      </c>
      <c r="BF39" s="26"/>
      <c r="BG39" s="13">
        <f t="shared" si="3"/>
        <v>6.6437119130566797</v>
      </c>
      <c r="BH39" s="7">
        <f t="shared" si="4"/>
        <v>6.6437119130566797</v>
      </c>
      <c r="BI39" s="7">
        <f t="shared" si="5"/>
        <v>6.6437119130566797</v>
      </c>
      <c r="BJ39" s="7">
        <f t="shared" si="6"/>
        <v>6.6437119130566797</v>
      </c>
      <c r="BK39" s="10">
        <f t="shared" si="7"/>
        <v>52</v>
      </c>
      <c r="BL39" s="11">
        <f t="shared" si="8"/>
        <v>3</v>
      </c>
    </row>
    <row r="40" spans="1:118" s="15" customFormat="1" x14ac:dyDescent="0.35">
      <c r="A40" s="14" t="s">
        <v>406</v>
      </c>
      <c r="B40" s="14" t="s">
        <v>407</v>
      </c>
      <c r="C40" s="14" t="s">
        <v>408</v>
      </c>
      <c r="D40" s="15">
        <v>8.68</v>
      </c>
      <c r="E40" s="15">
        <v>289</v>
      </c>
      <c r="F40" s="15">
        <v>32</v>
      </c>
      <c r="G40" s="15" t="s">
        <v>27</v>
      </c>
      <c r="H40" s="15">
        <v>14</v>
      </c>
      <c r="I40" s="15">
        <v>14</v>
      </c>
      <c r="K40" s="15">
        <v>0</v>
      </c>
      <c r="L40" s="15">
        <v>0</v>
      </c>
      <c r="M40" s="15">
        <v>0</v>
      </c>
      <c r="N40" s="15">
        <v>0</v>
      </c>
      <c r="O40" s="15">
        <v>0</v>
      </c>
      <c r="R40" s="15">
        <v>14.88</v>
      </c>
      <c r="S40" s="15">
        <v>4</v>
      </c>
      <c r="T40" s="15">
        <v>4</v>
      </c>
      <c r="U40" s="15">
        <v>35459013.557291701</v>
      </c>
      <c r="V40" s="15">
        <v>5</v>
      </c>
      <c r="X40" s="15" t="s">
        <v>409</v>
      </c>
      <c r="Y40" s="16">
        <f t="shared" si="0"/>
        <v>6.6437119130566797</v>
      </c>
      <c r="Z40" s="16"/>
      <c r="AA40" s="15">
        <v>6.57</v>
      </c>
      <c r="AB40" s="15">
        <v>2</v>
      </c>
      <c r="AC40" s="15">
        <v>2</v>
      </c>
      <c r="AD40" s="15">
        <v>32121408.09375</v>
      </c>
      <c r="AE40" s="15">
        <v>2</v>
      </c>
      <c r="AG40" s="15" t="s">
        <v>410</v>
      </c>
      <c r="AH40" s="15">
        <v>69.55</v>
      </c>
      <c r="AI40" s="15">
        <v>13</v>
      </c>
      <c r="AJ40" s="15">
        <v>13</v>
      </c>
      <c r="AK40" s="15">
        <v>3279887275.3333302</v>
      </c>
      <c r="AL40" s="15">
        <v>36</v>
      </c>
      <c r="AN40" s="17" t="s">
        <v>411</v>
      </c>
      <c r="AO40" s="16">
        <f t="shared" si="1"/>
        <v>4.1699250014423122</v>
      </c>
      <c r="AP40" s="16"/>
      <c r="AQ40" s="15">
        <v>4.1500000000000004</v>
      </c>
      <c r="AR40" s="15">
        <v>1</v>
      </c>
      <c r="AS40" s="15">
        <v>1</v>
      </c>
      <c r="AT40" s="15">
        <v>2036455.40625</v>
      </c>
      <c r="AU40" s="15">
        <v>1</v>
      </c>
      <c r="AW40" s="15" t="s">
        <v>412</v>
      </c>
      <c r="AX40" s="15">
        <v>30.45</v>
      </c>
      <c r="AY40" s="15">
        <v>6</v>
      </c>
      <c r="AZ40" s="15">
        <v>6</v>
      </c>
      <c r="BA40" s="15">
        <v>33924705.8125</v>
      </c>
      <c r="BB40" s="15">
        <v>7</v>
      </c>
      <c r="BD40" s="15" t="s">
        <v>413</v>
      </c>
      <c r="BE40" s="16">
        <f t="shared" si="2"/>
        <v>2.8073549220576042</v>
      </c>
      <c r="BF40" s="16"/>
      <c r="BG40" s="16">
        <f t="shared" si="3"/>
        <v>4.5403306121855325</v>
      </c>
      <c r="BH40" s="16">
        <f t="shared" si="4"/>
        <v>6.6437119130566797</v>
      </c>
      <c r="BI40" s="16">
        <f t="shared" si="5"/>
        <v>4.1699250014423122</v>
      </c>
      <c r="BJ40" s="16">
        <f t="shared" si="6"/>
        <v>2.8073549220576042</v>
      </c>
      <c r="BK40" s="18">
        <f t="shared" si="7"/>
        <v>51</v>
      </c>
      <c r="BL40" s="19">
        <f t="shared" si="8"/>
        <v>3</v>
      </c>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row>
    <row r="41" spans="1:118" s="12" customFormat="1" x14ac:dyDescent="0.35">
      <c r="A41" s="4" t="s">
        <v>414</v>
      </c>
      <c r="B41" s="4" t="s">
        <v>415</v>
      </c>
      <c r="C41" s="4" t="s">
        <v>416</v>
      </c>
      <c r="D41">
        <v>6.4</v>
      </c>
      <c r="E41">
        <v>1443</v>
      </c>
      <c r="F41">
        <v>160.80000000000001</v>
      </c>
      <c r="G41" t="s">
        <v>417</v>
      </c>
      <c r="H41">
        <v>27</v>
      </c>
      <c r="I41">
        <v>27</v>
      </c>
      <c r="K41" s="5">
        <v>1.18</v>
      </c>
      <c r="L41" s="5">
        <v>1</v>
      </c>
      <c r="M41" s="5">
        <v>1</v>
      </c>
      <c r="N41" s="5">
        <v>4631245.75</v>
      </c>
      <c r="O41" s="5">
        <v>1</v>
      </c>
      <c r="P41" s="5"/>
      <c r="Q41" s="5" t="s">
        <v>418</v>
      </c>
      <c r="R41" s="6">
        <v>2.29</v>
      </c>
      <c r="S41" s="6">
        <v>2</v>
      </c>
      <c r="T41" s="6">
        <v>2</v>
      </c>
      <c r="U41" s="6">
        <v>6540610.921875</v>
      </c>
      <c r="V41" s="6">
        <v>2</v>
      </c>
      <c r="W41" s="6"/>
      <c r="X41" s="6" t="s">
        <v>419</v>
      </c>
      <c r="Y41" s="7">
        <f t="shared" si="0"/>
        <v>1</v>
      </c>
      <c r="Z41" s="26"/>
      <c r="AA41" s="5">
        <v>0</v>
      </c>
      <c r="AB41" s="5">
        <v>0</v>
      </c>
      <c r="AC41" s="5">
        <v>0</v>
      </c>
      <c r="AD41" s="5">
        <v>0</v>
      </c>
      <c r="AE41" s="5">
        <v>0</v>
      </c>
      <c r="AF41" s="5"/>
      <c r="AG41" s="5"/>
      <c r="AH41" s="6">
        <v>23.63</v>
      </c>
      <c r="AI41" s="6">
        <v>27</v>
      </c>
      <c r="AJ41" s="6">
        <v>27</v>
      </c>
      <c r="AK41" s="6">
        <v>1445001424</v>
      </c>
      <c r="AL41" s="6">
        <v>45</v>
      </c>
      <c r="AM41" s="6"/>
      <c r="AN41" s="8" t="s">
        <v>420</v>
      </c>
      <c r="AO41" s="7">
        <f t="shared" si="1"/>
        <v>6.6437119130566797</v>
      </c>
      <c r="AP41" s="26"/>
      <c r="AQ41" s="5">
        <v>0</v>
      </c>
      <c r="AR41" s="5">
        <v>0</v>
      </c>
      <c r="AS41" s="5">
        <v>0</v>
      </c>
      <c r="AT41" s="5">
        <v>0</v>
      </c>
      <c r="AU41" s="5">
        <v>0</v>
      </c>
      <c r="AV41" s="5"/>
      <c r="AW41" s="5"/>
      <c r="AX41" s="6">
        <v>1.18</v>
      </c>
      <c r="AY41" s="6">
        <v>1</v>
      </c>
      <c r="AZ41" s="6">
        <v>1</v>
      </c>
      <c r="BA41" s="6">
        <v>9225980.125</v>
      </c>
      <c r="BB41" s="6">
        <v>1</v>
      </c>
      <c r="BC41" s="6"/>
      <c r="BD41" s="6" t="s">
        <v>418</v>
      </c>
      <c r="BE41" s="7">
        <f t="shared" si="2"/>
        <v>6.6437119130566797</v>
      </c>
      <c r="BF41" s="26"/>
      <c r="BG41" s="13">
        <f t="shared" si="3"/>
        <v>4.7624746087044532</v>
      </c>
      <c r="BH41" s="7">
        <f t="shared" si="4"/>
        <v>1</v>
      </c>
      <c r="BI41" s="7">
        <f t="shared" si="5"/>
        <v>6.6437119130566797</v>
      </c>
      <c r="BJ41" s="7">
        <f t="shared" si="6"/>
        <v>6.6437119130566797</v>
      </c>
      <c r="BK41" s="10">
        <f t="shared" si="7"/>
        <v>49</v>
      </c>
      <c r="BL41" s="11">
        <f t="shared" si="8"/>
        <v>3</v>
      </c>
    </row>
    <row r="42" spans="1:118" s="12" customFormat="1" x14ac:dyDescent="0.35">
      <c r="A42" s="4" t="s">
        <v>421</v>
      </c>
      <c r="B42" s="4" t="s">
        <v>422</v>
      </c>
      <c r="C42" s="4" t="s">
        <v>423</v>
      </c>
      <c r="D42">
        <v>6.64</v>
      </c>
      <c r="E42">
        <v>892</v>
      </c>
      <c r="F42">
        <v>101.6</v>
      </c>
      <c r="G42" t="s">
        <v>424</v>
      </c>
      <c r="H42">
        <v>22</v>
      </c>
      <c r="I42">
        <v>22</v>
      </c>
      <c r="K42" s="5">
        <v>0</v>
      </c>
      <c r="L42" s="5">
        <v>0</v>
      </c>
      <c r="M42" s="5">
        <v>0</v>
      </c>
      <c r="N42" s="5">
        <v>0</v>
      </c>
      <c r="O42" s="5">
        <v>0</v>
      </c>
      <c r="P42" s="5"/>
      <c r="Q42" s="5"/>
      <c r="R42" s="6">
        <v>1.23</v>
      </c>
      <c r="S42" s="6">
        <v>1</v>
      </c>
      <c r="T42" s="6">
        <v>1</v>
      </c>
      <c r="U42" s="6">
        <v>13847081.375</v>
      </c>
      <c r="V42" s="6">
        <v>1</v>
      </c>
      <c r="W42" s="6"/>
      <c r="X42" s="6" t="s">
        <v>425</v>
      </c>
      <c r="Y42" s="7">
        <f t="shared" si="0"/>
        <v>6.6437119130566797</v>
      </c>
      <c r="Z42" s="26"/>
      <c r="AA42" s="5">
        <v>0</v>
      </c>
      <c r="AB42" s="5">
        <v>0</v>
      </c>
      <c r="AC42" s="5">
        <v>0</v>
      </c>
      <c r="AD42" s="5">
        <v>0</v>
      </c>
      <c r="AE42" s="5">
        <v>0</v>
      </c>
      <c r="AF42" s="5"/>
      <c r="AG42" s="5"/>
      <c r="AH42" s="6">
        <v>34.75</v>
      </c>
      <c r="AI42" s="6">
        <v>20</v>
      </c>
      <c r="AJ42" s="6">
        <v>20</v>
      </c>
      <c r="AK42" s="6">
        <v>1226174719.5833299</v>
      </c>
      <c r="AL42" s="6">
        <v>42</v>
      </c>
      <c r="AM42" s="6"/>
      <c r="AN42" s="8" t="s">
        <v>426</v>
      </c>
      <c r="AO42" s="7">
        <f t="shared" si="1"/>
        <v>6.6437119130566797</v>
      </c>
      <c r="AP42" s="26"/>
      <c r="AQ42" s="5">
        <v>0</v>
      </c>
      <c r="AR42" s="5">
        <v>0</v>
      </c>
      <c r="AS42" s="5">
        <v>0</v>
      </c>
      <c r="AT42" s="5">
        <v>0</v>
      </c>
      <c r="AU42" s="5">
        <v>0</v>
      </c>
      <c r="AV42" s="5"/>
      <c r="AW42" s="5"/>
      <c r="AX42" s="6">
        <v>3.92</v>
      </c>
      <c r="AY42" s="6">
        <v>3</v>
      </c>
      <c r="AZ42" s="6">
        <v>3</v>
      </c>
      <c r="BA42" s="6">
        <v>6885125.8151041698</v>
      </c>
      <c r="BB42" s="6">
        <v>5</v>
      </c>
      <c r="BC42" s="6"/>
      <c r="BD42" s="6" t="s">
        <v>427</v>
      </c>
      <c r="BE42" s="7">
        <f t="shared" si="2"/>
        <v>6.6437119130566797</v>
      </c>
      <c r="BF42" s="26"/>
      <c r="BG42" s="13">
        <f t="shared" si="3"/>
        <v>6.6437119130566797</v>
      </c>
      <c r="BH42" s="7">
        <f t="shared" si="4"/>
        <v>6.6437119130566797</v>
      </c>
      <c r="BI42" s="7">
        <f t="shared" si="5"/>
        <v>6.6437119130566797</v>
      </c>
      <c r="BJ42" s="7">
        <f t="shared" si="6"/>
        <v>6.6437119130566797</v>
      </c>
      <c r="BK42" s="10">
        <f t="shared" si="7"/>
        <v>48</v>
      </c>
      <c r="BL42" s="11">
        <f t="shared" si="8"/>
        <v>3</v>
      </c>
    </row>
    <row r="43" spans="1:118" s="12" customFormat="1" x14ac:dyDescent="0.35">
      <c r="A43" s="4" t="s">
        <v>171</v>
      </c>
      <c r="B43" s="4" t="s">
        <v>172</v>
      </c>
      <c r="C43" s="4" t="s">
        <v>173</v>
      </c>
      <c r="D43">
        <v>6.16</v>
      </c>
      <c r="E43">
        <v>661</v>
      </c>
      <c r="F43">
        <v>72.099999999999994</v>
      </c>
      <c r="G43" t="s">
        <v>27</v>
      </c>
      <c r="H43">
        <v>20</v>
      </c>
      <c r="I43">
        <v>3</v>
      </c>
      <c r="K43" s="5">
        <v>0</v>
      </c>
      <c r="L43" s="5">
        <v>0</v>
      </c>
      <c r="M43" s="5">
        <v>0</v>
      </c>
      <c r="N43" s="5">
        <v>0</v>
      </c>
      <c r="O43" s="5">
        <v>0</v>
      </c>
      <c r="P43" s="5"/>
      <c r="Q43" s="5"/>
      <c r="R43" s="6">
        <v>1.97</v>
      </c>
      <c r="S43" s="6">
        <v>1</v>
      </c>
      <c r="T43" s="6">
        <v>1</v>
      </c>
      <c r="U43" s="6">
        <v>14273705.5</v>
      </c>
      <c r="V43" s="6">
        <v>1</v>
      </c>
      <c r="W43" s="6"/>
      <c r="X43" s="6" t="s">
        <v>403</v>
      </c>
      <c r="Y43" s="7">
        <f t="shared" si="0"/>
        <v>6.6437119130566797</v>
      </c>
      <c r="Z43" s="26"/>
      <c r="AA43" s="5">
        <v>0</v>
      </c>
      <c r="AB43" s="5">
        <v>0</v>
      </c>
      <c r="AC43" s="5">
        <v>0</v>
      </c>
      <c r="AD43" s="5">
        <v>0</v>
      </c>
      <c r="AE43" s="5">
        <v>0</v>
      </c>
      <c r="AF43" s="5"/>
      <c r="AG43" s="5"/>
      <c r="AH43" s="6">
        <v>41.6</v>
      </c>
      <c r="AI43" s="6">
        <v>18</v>
      </c>
      <c r="AJ43" s="6">
        <v>1</v>
      </c>
      <c r="AK43" s="6">
        <v>0</v>
      </c>
      <c r="AL43" s="6">
        <v>44</v>
      </c>
      <c r="AM43" s="6"/>
      <c r="AN43" s="8" t="s">
        <v>428</v>
      </c>
      <c r="AO43" s="7">
        <f t="shared" si="1"/>
        <v>6.6437119130566797</v>
      </c>
      <c r="AP43" s="26"/>
      <c r="AQ43" s="5">
        <v>0</v>
      </c>
      <c r="AR43" s="5">
        <v>0</v>
      </c>
      <c r="AS43" s="5">
        <v>0</v>
      </c>
      <c r="AT43" s="5">
        <v>0</v>
      </c>
      <c r="AU43" s="5">
        <v>0</v>
      </c>
      <c r="AV43" s="5"/>
      <c r="AW43" s="5"/>
      <c r="AX43" s="6">
        <v>1.51</v>
      </c>
      <c r="AY43" s="6">
        <v>1</v>
      </c>
      <c r="AZ43" s="6">
        <v>1</v>
      </c>
      <c r="BA43" s="6">
        <v>4620329.25</v>
      </c>
      <c r="BB43" s="6">
        <v>1</v>
      </c>
      <c r="BC43" s="6"/>
      <c r="BD43" s="6" t="s">
        <v>405</v>
      </c>
      <c r="BE43" s="7">
        <f t="shared" si="2"/>
        <v>6.6437119130566797</v>
      </c>
      <c r="BF43" s="26"/>
      <c r="BG43" s="13">
        <f t="shared" si="3"/>
        <v>6.6437119130566797</v>
      </c>
      <c r="BH43" s="7">
        <f t="shared" si="4"/>
        <v>6.6437119130566797</v>
      </c>
      <c r="BI43" s="7">
        <f t="shared" si="5"/>
        <v>6.6437119130566797</v>
      </c>
      <c r="BJ43" s="7">
        <f t="shared" si="6"/>
        <v>6.6437119130566797</v>
      </c>
      <c r="BK43" s="10">
        <f t="shared" si="7"/>
        <v>46</v>
      </c>
      <c r="BL43" s="11">
        <f t="shared" si="8"/>
        <v>3</v>
      </c>
    </row>
    <row r="44" spans="1:118" s="12" customFormat="1" x14ac:dyDescent="0.35">
      <c r="A44" s="4" t="s">
        <v>429</v>
      </c>
      <c r="B44" s="4" t="s">
        <v>430</v>
      </c>
      <c r="C44" s="4" t="s">
        <v>431</v>
      </c>
      <c r="D44">
        <v>6.84</v>
      </c>
      <c r="E44">
        <v>328</v>
      </c>
      <c r="F44">
        <v>37.1</v>
      </c>
      <c r="G44" t="s">
        <v>432</v>
      </c>
      <c r="H44">
        <v>11</v>
      </c>
      <c r="I44">
        <v>11</v>
      </c>
      <c r="K44" s="5">
        <v>14.94</v>
      </c>
      <c r="L44" s="5">
        <v>5</v>
      </c>
      <c r="M44" s="5">
        <v>5</v>
      </c>
      <c r="N44" s="5">
        <v>27741611.7265625</v>
      </c>
      <c r="O44" s="5">
        <v>5</v>
      </c>
      <c r="P44" s="5"/>
      <c r="Q44" s="5" t="s">
        <v>433</v>
      </c>
      <c r="R44" s="6">
        <v>25.61</v>
      </c>
      <c r="S44" s="6">
        <v>8</v>
      </c>
      <c r="T44" s="6">
        <v>8</v>
      </c>
      <c r="U44" s="6">
        <v>77976499.854166701</v>
      </c>
      <c r="V44" s="6">
        <v>10</v>
      </c>
      <c r="W44" s="6"/>
      <c r="X44" s="6" t="s">
        <v>434</v>
      </c>
      <c r="Y44" s="7">
        <f t="shared" ref="Y44:Y75" si="9">IFERROR(LOG(V44/O44,2),IF(AND(V44=0,O44=0),0,IF(O44=0,LOG(99.99,2),LOG(0.01,2))))</f>
        <v>1</v>
      </c>
      <c r="Z44" s="26"/>
      <c r="AA44" s="5">
        <v>11.59</v>
      </c>
      <c r="AB44" s="5">
        <v>3</v>
      </c>
      <c r="AC44" s="5">
        <v>3</v>
      </c>
      <c r="AD44" s="5">
        <v>73819741.28125</v>
      </c>
      <c r="AE44" s="5">
        <v>3</v>
      </c>
      <c r="AF44" s="5"/>
      <c r="AG44" s="5" t="s">
        <v>435</v>
      </c>
      <c r="AH44" s="6">
        <v>18.899999999999999</v>
      </c>
      <c r="AI44" s="6">
        <v>3</v>
      </c>
      <c r="AJ44" s="6">
        <v>3</v>
      </c>
      <c r="AK44" s="6">
        <v>117580672.5</v>
      </c>
      <c r="AL44" s="6">
        <v>7</v>
      </c>
      <c r="AM44" s="6"/>
      <c r="AN44" s="8" t="s">
        <v>436</v>
      </c>
      <c r="AO44" s="7">
        <f t="shared" ref="AO44:AO75" si="10">IFERROR(LOG(AL44/AE44,2),IF(AND(AL44=0,AE44=0),0,IF(AE44=0,LOG(99.99,2),LOG(0.01,2))))</f>
        <v>1.2223924213364481</v>
      </c>
      <c r="AP44" s="26"/>
      <c r="AQ44" s="5">
        <v>15.24</v>
      </c>
      <c r="AR44" s="5">
        <v>4</v>
      </c>
      <c r="AS44" s="5">
        <v>4</v>
      </c>
      <c r="AT44" s="5">
        <v>9666534.59375</v>
      </c>
      <c r="AU44" s="5">
        <v>5</v>
      </c>
      <c r="AV44" s="5"/>
      <c r="AW44" s="5" t="s">
        <v>437</v>
      </c>
      <c r="AX44" s="6">
        <v>28.96</v>
      </c>
      <c r="AY44" s="6">
        <v>8</v>
      </c>
      <c r="AZ44" s="6">
        <v>8</v>
      </c>
      <c r="BA44" s="6">
        <v>69277700.75</v>
      </c>
      <c r="BB44" s="6">
        <v>15</v>
      </c>
      <c r="BC44" s="6"/>
      <c r="BD44" s="6" t="s">
        <v>438</v>
      </c>
      <c r="BE44" s="7">
        <f t="shared" ref="BE44:BE75" si="11">IFERROR(LOG(BB44/AU44,2),IF(AND(BB44=0,AU44=0),0,IF(AU44=0,LOG(99.99,2),LOG(0.01,2))))</f>
        <v>1.5849625007211563</v>
      </c>
      <c r="BF44" s="26"/>
      <c r="BG44" s="13">
        <f t="shared" ref="BG44:BG75" si="12">AVERAGE(Y44,AO44,BE44)</f>
        <v>1.2691183073525349</v>
      </c>
      <c r="BH44" s="7">
        <f t="shared" ref="BH44:BH75" si="13">Y44</f>
        <v>1</v>
      </c>
      <c r="BI44" s="7">
        <f t="shared" ref="BI44:BI75" si="14">AO44</f>
        <v>1.2223924213364481</v>
      </c>
      <c r="BJ44" s="7">
        <f t="shared" ref="BJ44:BJ75" si="15">BE44</f>
        <v>1.5849625007211563</v>
      </c>
      <c r="BK44" s="10">
        <f t="shared" ref="BK44:BK75" si="16">SUM(O44,V44,AE44,AL44,AU44,BB44)</f>
        <v>45</v>
      </c>
      <c r="BL44" s="11">
        <f t="shared" ref="BL44:BL75" si="17">COUNTIF(BH44:BJ44,CONCATENATE("&gt;=", 1))</f>
        <v>3</v>
      </c>
    </row>
    <row r="45" spans="1:118" s="12" customFormat="1" x14ac:dyDescent="0.35">
      <c r="A45" s="4" t="s">
        <v>439</v>
      </c>
      <c r="B45" s="4" t="s">
        <v>440</v>
      </c>
      <c r="C45" s="4" t="s">
        <v>441</v>
      </c>
      <c r="D45">
        <v>6.99</v>
      </c>
      <c r="E45">
        <v>463</v>
      </c>
      <c r="F45">
        <v>51.8</v>
      </c>
      <c r="G45" t="s">
        <v>27</v>
      </c>
      <c r="H45">
        <v>11</v>
      </c>
      <c r="I45">
        <v>11</v>
      </c>
      <c r="K45" s="5">
        <v>4.0999999999999996</v>
      </c>
      <c r="L45" s="5">
        <v>1</v>
      </c>
      <c r="M45" s="5">
        <v>1</v>
      </c>
      <c r="N45" s="5">
        <v>6098639.375</v>
      </c>
      <c r="O45" s="5">
        <v>1</v>
      </c>
      <c r="P45" s="5"/>
      <c r="Q45" s="5" t="s">
        <v>442</v>
      </c>
      <c r="R45" s="6">
        <v>6.91</v>
      </c>
      <c r="S45" s="6">
        <v>3</v>
      </c>
      <c r="T45" s="6">
        <v>3</v>
      </c>
      <c r="U45" s="6">
        <v>41166924.083333299</v>
      </c>
      <c r="V45" s="6">
        <v>5</v>
      </c>
      <c r="W45" s="6"/>
      <c r="X45" s="6" t="s">
        <v>443</v>
      </c>
      <c r="Y45" s="7">
        <f t="shared" si="9"/>
        <v>2.3219280948873622</v>
      </c>
      <c r="Z45" s="26"/>
      <c r="AA45" s="5">
        <v>0</v>
      </c>
      <c r="AB45" s="5">
        <v>0</v>
      </c>
      <c r="AC45" s="5">
        <v>0</v>
      </c>
      <c r="AD45" s="5">
        <v>0</v>
      </c>
      <c r="AE45" s="5">
        <v>0</v>
      </c>
      <c r="AF45" s="5"/>
      <c r="AG45" s="5"/>
      <c r="AH45" s="6">
        <v>35.85</v>
      </c>
      <c r="AI45" s="6">
        <v>11</v>
      </c>
      <c r="AJ45" s="6">
        <v>11</v>
      </c>
      <c r="AK45" s="6">
        <v>3052598652.3333302</v>
      </c>
      <c r="AL45" s="6">
        <v>38</v>
      </c>
      <c r="AM45" s="6"/>
      <c r="AN45" s="8" t="s">
        <v>444</v>
      </c>
      <c r="AO45" s="7">
        <f t="shared" si="10"/>
        <v>6.6437119130566797</v>
      </c>
      <c r="AP45" s="26"/>
      <c r="AQ45" s="5">
        <v>0</v>
      </c>
      <c r="AR45" s="5">
        <v>0</v>
      </c>
      <c r="AS45" s="5">
        <v>0</v>
      </c>
      <c r="AT45" s="5">
        <v>0</v>
      </c>
      <c r="AU45" s="5">
        <v>0</v>
      </c>
      <c r="AV45" s="5"/>
      <c r="AW45" s="5"/>
      <c r="AX45" s="6">
        <v>2.59</v>
      </c>
      <c r="AY45" s="6">
        <v>1</v>
      </c>
      <c r="AZ45" s="6">
        <v>1</v>
      </c>
      <c r="BA45" s="6">
        <v>25669197.5625</v>
      </c>
      <c r="BB45" s="6">
        <v>1</v>
      </c>
      <c r="BC45" s="6"/>
      <c r="BD45" s="6" t="s">
        <v>445</v>
      </c>
      <c r="BE45" s="7">
        <f t="shared" si="11"/>
        <v>6.6437119130566797</v>
      </c>
      <c r="BF45" s="26"/>
      <c r="BG45" s="13">
        <f t="shared" si="12"/>
        <v>5.203117307000241</v>
      </c>
      <c r="BH45" s="7">
        <f t="shared" si="13"/>
        <v>2.3219280948873622</v>
      </c>
      <c r="BI45" s="7">
        <f t="shared" si="14"/>
        <v>6.6437119130566797</v>
      </c>
      <c r="BJ45" s="7">
        <f t="shared" si="15"/>
        <v>6.6437119130566797</v>
      </c>
      <c r="BK45" s="10">
        <f t="shared" si="16"/>
        <v>45</v>
      </c>
      <c r="BL45" s="11">
        <f t="shared" si="17"/>
        <v>3</v>
      </c>
    </row>
    <row r="46" spans="1:118" s="12" customFormat="1" x14ac:dyDescent="0.35">
      <c r="A46" s="4" t="s">
        <v>446</v>
      </c>
      <c r="B46" s="4" t="s">
        <v>447</v>
      </c>
      <c r="C46" s="4" t="s">
        <v>448</v>
      </c>
      <c r="D46">
        <v>6.48</v>
      </c>
      <c r="E46">
        <v>412</v>
      </c>
      <c r="F46">
        <v>45.7</v>
      </c>
      <c r="G46" t="s">
        <v>449</v>
      </c>
      <c r="H46">
        <v>13</v>
      </c>
      <c r="I46">
        <v>13</v>
      </c>
      <c r="K46" s="5">
        <v>5.0999999999999996</v>
      </c>
      <c r="L46" s="5">
        <v>2</v>
      </c>
      <c r="M46" s="5">
        <v>2</v>
      </c>
      <c r="N46" s="5">
        <v>30815439.0625</v>
      </c>
      <c r="O46" s="5">
        <v>2</v>
      </c>
      <c r="P46" s="5"/>
      <c r="Q46" s="5" t="s">
        <v>450</v>
      </c>
      <c r="R46" s="6">
        <v>7.52</v>
      </c>
      <c r="S46" s="6">
        <v>3</v>
      </c>
      <c r="T46" s="6">
        <v>3</v>
      </c>
      <c r="U46" s="6">
        <v>29825440.052083299</v>
      </c>
      <c r="V46" s="6">
        <v>4</v>
      </c>
      <c r="W46" s="6"/>
      <c r="X46" s="6" t="s">
        <v>451</v>
      </c>
      <c r="Y46" s="7">
        <f t="shared" si="9"/>
        <v>1</v>
      </c>
      <c r="Z46" s="26"/>
      <c r="AA46" s="5">
        <v>0</v>
      </c>
      <c r="AB46" s="5">
        <v>0</v>
      </c>
      <c r="AC46" s="5">
        <v>0</v>
      </c>
      <c r="AD46" s="5">
        <v>0</v>
      </c>
      <c r="AE46" s="5">
        <v>0</v>
      </c>
      <c r="AF46" s="5"/>
      <c r="AG46" s="5"/>
      <c r="AH46" s="6">
        <v>54.85</v>
      </c>
      <c r="AI46" s="6">
        <v>13</v>
      </c>
      <c r="AJ46" s="6">
        <v>13</v>
      </c>
      <c r="AK46" s="6">
        <v>819790956.33333302</v>
      </c>
      <c r="AL46" s="6">
        <v>34</v>
      </c>
      <c r="AM46" s="6"/>
      <c r="AN46" s="8" t="s">
        <v>452</v>
      </c>
      <c r="AO46" s="7">
        <f t="shared" si="10"/>
        <v>6.6437119130566797</v>
      </c>
      <c r="AP46" s="26"/>
      <c r="AQ46" s="5">
        <v>3.16</v>
      </c>
      <c r="AR46" s="5">
        <v>1</v>
      </c>
      <c r="AS46" s="5">
        <v>1</v>
      </c>
      <c r="AT46" s="5">
        <v>1965140.375</v>
      </c>
      <c r="AU46" s="5">
        <v>1</v>
      </c>
      <c r="AV46" s="5"/>
      <c r="AW46" s="5" t="s">
        <v>453</v>
      </c>
      <c r="AX46" s="6">
        <v>4.37</v>
      </c>
      <c r="AY46" s="6">
        <v>2</v>
      </c>
      <c r="AZ46" s="6">
        <v>2</v>
      </c>
      <c r="BA46" s="6">
        <v>6665462.71875</v>
      </c>
      <c r="BB46" s="6">
        <v>2</v>
      </c>
      <c r="BC46" s="6"/>
      <c r="BD46" s="6" t="s">
        <v>454</v>
      </c>
      <c r="BE46" s="7">
        <f t="shared" si="11"/>
        <v>1</v>
      </c>
      <c r="BF46" s="26"/>
      <c r="BG46" s="13">
        <f t="shared" si="12"/>
        <v>2.881237304352227</v>
      </c>
      <c r="BH46" s="7">
        <f t="shared" si="13"/>
        <v>1</v>
      </c>
      <c r="BI46" s="7">
        <f t="shared" si="14"/>
        <v>6.6437119130566797</v>
      </c>
      <c r="BJ46" s="7">
        <f t="shared" si="15"/>
        <v>1</v>
      </c>
      <c r="BK46" s="10">
        <f t="shared" si="16"/>
        <v>43</v>
      </c>
      <c r="BL46" s="11">
        <f t="shared" si="17"/>
        <v>3</v>
      </c>
    </row>
    <row r="47" spans="1:118" s="12" customFormat="1" x14ac:dyDescent="0.35">
      <c r="A47" s="4" t="s">
        <v>455</v>
      </c>
      <c r="B47" s="4" t="s">
        <v>456</v>
      </c>
      <c r="C47" s="4" t="s">
        <v>457</v>
      </c>
      <c r="D47">
        <v>9.19</v>
      </c>
      <c r="E47">
        <v>286</v>
      </c>
      <c r="F47">
        <v>32.6</v>
      </c>
      <c r="G47" t="s">
        <v>27</v>
      </c>
      <c r="H47">
        <v>4</v>
      </c>
      <c r="I47">
        <v>4</v>
      </c>
      <c r="K47" s="5">
        <v>3.15</v>
      </c>
      <c r="L47" s="5">
        <v>1</v>
      </c>
      <c r="M47" s="5">
        <v>1</v>
      </c>
      <c r="N47" s="5">
        <v>6367950.71875</v>
      </c>
      <c r="O47" s="5">
        <v>1</v>
      </c>
      <c r="P47" s="5"/>
      <c r="Q47" s="5" t="s">
        <v>458</v>
      </c>
      <c r="R47" s="6">
        <v>3.15</v>
      </c>
      <c r="S47" s="6">
        <v>1</v>
      </c>
      <c r="T47" s="6">
        <v>1</v>
      </c>
      <c r="U47" s="6">
        <v>7151393.4375</v>
      </c>
      <c r="V47" s="6">
        <v>2</v>
      </c>
      <c r="W47" s="6"/>
      <c r="X47" s="6" t="s">
        <v>458</v>
      </c>
      <c r="Y47" s="7">
        <f t="shared" si="9"/>
        <v>1</v>
      </c>
      <c r="Z47" s="26"/>
      <c r="AA47" s="5">
        <v>3.15</v>
      </c>
      <c r="AB47" s="5">
        <v>1</v>
      </c>
      <c r="AC47" s="5">
        <v>1</v>
      </c>
      <c r="AD47" s="5">
        <v>20194054.25</v>
      </c>
      <c r="AE47" s="5">
        <v>1</v>
      </c>
      <c r="AF47" s="5"/>
      <c r="AG47" s="5" t="s">
        <v>458</v>
      </c>
      <c r="AH47" s="6">
        <v>13.99</v>
      </c>
      <c r="AI47" s="6">
        <v>4</v>
      </c>
      <c r="AJ47" s="6">
        <v>4</v>
      </c>
      <c r="AK47" s="6">
        <v>1849086162</v>
      </c>
      <c r="AL47" s="6">
        <v>23</v>
      </c>
      <c r="AM47" s="6"/>
      <c r="AN47" s="8" t="s">
        <v>459</v>
      </c>
      <c r="AO47" s="7">
        <f t="shared" si="10"/>
        <v>4.5235619560570131</v>
      </c>
      <c r="AP47" s="26"/>
      <c r="AQ47" s="5">
        <v>0</v>
      </c>
      <c r="AR47" s="5">
        <v>0</v>
      </c>
      <c r="AS47" s="5">
        <v>0</v>
      </c>
      <c r="AT47" s="5">
        <v>0</v>
      </c>
      <c r="AU47" s="5">
        <v>0</v>
      </c>
      <c r="AV47" s="5"/>
      <c r="AW47" s="5"/>
      <c r="AX47" s="6">
        <v>8.39</v>
      </c>
      <c r="AY47" s="6">
        <v>2</v>
      </c>
      <c r="AZ47" s="6">
        <v>2</v>
      </c>
      <c r="BA47" s="6">
        <v>86473215.875</v>
      </c>
      <c r="BB47" s="6">
        <v>15</v>
      </c>
      <c r="BC47" s="6"/>
      <c r="BD47" s="6" t="s">
        <v>460</v>
      </c>
      <c r="BE47" s="7">
        <f t="shared" si="11"/>
        <v>6.6437119130566797</v>
      </c>
      <c r="BF47" s="26"/>
      <c r="BG47" s="13">
        <f t="shared" si="12"/>
        <v>4.0557579563712309</v>
      </c>
      <c r="BH47" s="7">
        <f t="shared" si="13"/>
        <v>1</v>
      </c>
      <c r="BI47" s="7">
        <f t="shared" si="14"/>
        <v>4.5235619560570131</v>
      </c>
      <c r="BJ47" s="7">
        <f t="shared" si="15"/>
        <v>6.6437119130566797</v>
      </c>
      <c r="BK47" s="10">
        <f t="shared" si="16"/>
        <v>42</v>
      </c>
      <c r="BL47" s="11">
        <f t="shared" si="17"/>
        <v>3</v>
      </c>
    </row>
    <row r="48" spans="1:118" s="12" customFormat="1" x14ac:dyDescent="0.35">
      <c r="A48" s="4" t="s">
        <v>66</v>
      </c>
      <c r="B48" s="4" t="s">
        <v>67</v>
      </c>
      <c r="C48" s="4" t="s">
        <v>68</v>
      </c>
      <c r="D48">
        <v>6.71</v>
      </c>
      <c r="E48">
        <v>604</v>
      </c>
      <c r="F48">
        <v>71</v>
      </c>
      <c r="G48" t="s">
        <v>27</v>
      </c>
      <c r="H48">
        <v>19</v>
      </c>
      <c r="I48">
        <v>9</v>
      </c>
      <c r="K48" s="5">
        <v>8.44</v>
      </c>
      <c r="L48" s="5">
        <v>3</v>
      </c>
      <c r="M48" s="5">
        <v>2</v>
      </c>
      <c r="N48" s="5">
        <v>3210286.1191406301</v>
      </c>
      <c r="O48" s="5">
        <v>4</v>
      </c>
      <c r="P48" s="5"/>
      <c r="Q48" s="5" t="s">
        <v>69</v>
      </c>
      <c r="R48" s="6">
        <v>13.08</v>
      </c>
      <c r="S48" s="6">
        <v>8</v>
      </c>
      <c r="T48" s="6">
        <v>3</v>
      </c>
      <c r="U48" s="6">
        <v>10956290.5494792</v>
      </c>
      <c r="V48" s="6">
        <v>11</v>
      </c>
      <c r="W48" s="6"/>
      <c r="X48" s="6" t="s">
        <v>461</v>
      </c>
      <c r="Y48" s="7">
        <f t="shared" si="9"/>
        <v>1.4594316186372973</v>
      </c>
      <c r="Z48" s="26"/>
      <c r="AA48" s="5">
        <v>0</v>
      </c>
      <c r="AB48" s="5">
        <v>0</v>
      </c>
      <c r="AC48" s="5">
        <v>0</v>
      </c>
      <c r="AD48" s="5">
        <v>0</v>
      </c>
      <c r="AE48" s="5">
        <v>0</v>
      </c>
      <c r="AF48" s="5"/>
      <c r="AG48" s="5"/>
      <c r="AH48" s="6">
        <v>1.99</v>
      </c>
      <c r="AI48" s="6">
        <v>1</v>
      </c>
      <c r="AJ48" s="6">
        <v>1</v>
      </c>
      <c r="AK48" s="6">
        <v>0</v>
      </c>
      <c r="AL48" s="6">
        <v>1</v>
      </c>
      <c r="AM48" s="6"/>
      <c r="AN48" s="8" t="s">
        <v>462</v>
      </c>
      <c r="AO48" s="7">
        <f t="shared" si="10"/>
        <v>6.6437119130566797</v>
      </c>
      <c r="AP48" s="26"/>
      <c r="AQ48" s="5">
        <v>0</v>
      </c>
      <c r="AR48" s="5">
        <v>0</v>
      </c>
      <c r="AS48" s="5">
        <v>0</v>
      </c>
      <c r="AT48" s="5">
        <v>0</v>
      </c>
      <c r="AU48" s="5">
        <v>0</v>
      </c>
      <c r="AV48" s="5"/>
      <c r="AW48" s="5"/>
      <c r="AX48" s="6">
        <v>20.86</v>
      </c>
      <c r="AY48" s="6">
        <v>15</v>
      </c>
      <c r="AZ48" s="6">
        <v>5</v>
      </c>
      <c r="BA48" s="6">
        <v>23894893.5625</v>
      </c>
      <c r="BB48" s="6">
        <v>26</v>
      </c>
      <c r="BC48" s="6"/>
      <c r="BD48" s="6" t="s">
        <v>463</v>
      </c>
      <c r="BE48" s="7">
        <f t="shared" si="11"/>
        <v>6.6437119130566797</v>
      </c>
      <c r="BF48" s="26"/>
      <c r="BG48" s="13">
        <f t="shared" si="12"/>
        <v>4.9156184815835529</v>
      </c>
      <c r="BH48" s="7">
        <f t="shared" si="13"/>
        <v>1.4594316186372973</v>
      </c>
      <c r="BI48" s="7">
        <f t="shared" si="14"/>
        <v>6.6437119130566797</v>
      </c>
      <c r="BJ48" s="7">
        <f t="shared" si="15"/>
        <v>6.6437119130566797</v>
      </c>
      <c r="BK48" s="10">
        <f t="shared" si="16"/>
        <v>42</v>
      </c>
      <c r="BL48" s="11">
        <f t="shared" si="17"/>
        <v>3</v>
      </c>
    </row>
    <row r="49" spans="1:118" s="12" customFormat="1" x14ac:dyDescent="0.35">
      <c r="A49" s="4" t="s">
        <v>464</v>
      </c>
      <c r="B49" s="4" t="s">
        <v>465</v>
      </c>
      <c r="C49" s="4" t="s">
        <v>466</v>
      </c>
      <c r="D49">
        <v>5.4</v>
      </c>
      <c r="E49">
        <v>529</v>
      </c>
      <c r="F49">
        <v>57.8</v>
      </c>
      <c r="G49" t="s">
        <v>467</v>
      </c>
      <c r="H49">
        <v>14</v>
      </c>
      <c r="I49">
        <v>14</v>
      </c>
      <c r="K49" s="5">
        <v>0</v>
      </c>
      <c r="L49" s="5">
        <v>0</v>
      </c>
      <c r="M49" s="5">
        <v>0</v>
      </c>
      <c r="N49" s="5">
        <v>0</v>
      </c>
      <c r="O49" s="5">
        <v>0</v>
      </c>
      <c r="P49" s="5"/>
      <c r="Q49" s="5"/>
      <c r="R49" s="6">
        <v>7.75</v>
      </c>
      <c r="S49" s="6">
        <v>3</v>
      </c>
      <c r="T49" s="6">
        <v>3</v>
      </c>
      <c r="U49" s="6">
        <v>15346408.4296875</v>
      </c>
      <c r="V49" s="6">
        <v>5</v>
      </c>
      <c r="W49" s="6"/>
      <c r="X49" s="6" t="s">
        <v>468</v>
      </c>
      <c r="Y49" s="7">
        <f t="shared" si="9"/>
        <v>6.6437119130566797</v>
      </c>
      <c r="Z49" s="26"/>
      <c r="AA49" s="5">
        <v>4.91</v>
      </c>
      <c r="AB49" s="5">
        <v>2</v>
      </c>
      <c r="AC49" s="5">
        <v>2</v>
      </c>
      <c r="AD49" s="5">
        <v>19296831.375</v>
      </c>
      <c r="AE49" s="5">
        <v>2</v>
      </c>
      <c r="AF49" s="5"/>
      <c r="AG49" s="5" t="s">
        <v>469</v>
      </c>
      <c r="AH49" s="6">
        <v>39.130000000000003</v>
      </c>
      <c r="AI49" s="6">
        <v>12</v>
      </c>
      <c r="AJ49" s="6">
        <v>12</v>
      </c>
      <c r="AK49" s="6">
        <v>659201476</v>
      </c>
      <c r="AL49" s="6">
        <v>30</v>
      </c>
      <c r="AM49" s="6"/>
      <c r="AN49" s="8" t="s">
        <v>470</v>
      </c>
      <c r="AO49" s="7">
        <f t="shared" si="10"/>
        <v>3.9068905956085187</v>
      </c>
      <c r="AP49" s="26"/>
      <c r="AQ49" s="5">
        <v>0</v>
      </c>
      <c r="AR49" s="5">
        <v>0</v>
      </c>
      <c r="AS49" s="5">
        <v>0</v>
      </c>
      <c r="AT49" s="5">
        <v>0</v>
      </c>
      <c r="AU49" s="5">
        <v>0</v>
      </c>
      <c r="AV49" s="5"/>
      <c r="AW49" s="5"/>
      <c r="AX49" s="6">
        <v>10.96</v>
      </c>
      <c r="AY49" s="6">
        <v>4</v>
      </c>
      <c r="AZ49" s="6">
        <v>4</v>
      </c>
      <c r="BA49" s="6">
        <v>5146327.0104166698</v>
      </c>
      <c r="BB49" s="6">
        <v>4</v>
      </c>
      <c r="BC49" s="6"/>
      <c r="BD49" s="6" t="s">
        <v>471</v>
      </c>
      <c r="BE49" s="7">
        <f t="shared" si="11"/>
        <v>6.6437119130566797</v>
      </c>
      <c r="BF49" s="26"/>
      <c r="BG49" s="13">
        <f t="shared" si="12"/>
        <v>5.7314381405739594</v>
      </c>
      <c r="BH49" s="7">
        <f t="shared" si="13"/>
        <v>6.6437119130566797</v>
      </c>
      <c r="BI49" s="7">
        <f t="shared" si="14"/>
        <v>3.9068905956085187</v>
      </c>
      <c r="BJ49" s="7">
        <f t="shared" si="15"/>
        <v>6.6437119130566797</v>
      </c>
      <c r="BK49" s="10">
        <f t="shared" si="16"/>
        <v>41</v>
      </c>
      <c r="BL49" s="11">
        <f t="shared" si="17"/>
        <v>3</v>
      </c>
    </row>
    <row r="50" spans="1:118" s="12" customFormat="1" x14ac:dyDescent="0.35">
      <c r="A50" s="4" t="s">
        <v>472</v>
      </c>
      <c r="B50" s="4" t="s">
        <v>473</v>
      </c>
      <c r="C50" s="4" t="s">
        <v>474</v>
      </c>
      <c r="D50">
        <v>4.41</v>
      </c>
      <c r="E50">
        <v>535</v>
      </c>
      <c r="F50">
        <v>60.2</v>
      </c>
      <c r="G50" t="s">
        <v>27</v>
      </c>
      <c r="H50">
        <v>17</v>
      </c>
      <c r="I50">
        <v>17</v>
      </c>
      <c r="K50" s="5">
        <v>7.85</v>
      </c>
      <c r="L50" s="5">
        <v>4</v>
      </c>
      <c r="M50" s="5">
        <v>4</v>
      </c>
      <c r="N50" s="5">
        <v>34013395.292968802</v>
      </c>
      <c r="O50" s="5">
        <v>6</v>
      </c>
      <c r="P50" s="5"/>
      <c r="Q50" s="5" t="s">
        <v>475</v>
      </c>
      <c r="R50" s="6">
        <v>25.05</v>
      </c>
      <c r="S50" s="6">
        <v>14</v>
      </c>
      <c r="T50" s="6">
        <v>14</v>
      </c>
      <c r="U50" s="6">
        <v>210041624.81510401</v>
      </c>
      <c r="V50" s="6">
        <v>24</v>
      </c>
      <c r="W50" s="6"/>
      <c r="X50" s="6" t="s">
        <v>476</v>
      </c>
      <c r="Y50" s="7">
        <f t="shared" si="9"/>
        <v>2</v>
      </c>
      <c r="Z50" s="26"/>
      <c r="AA50" s="5">
        <v>0</v>
      </c>
      <c r="AB50" s="5">
        <v>0</v>
      </c>
      <c r="AC50" s="5">
        <v>0</v>
      </c>
      <c r="AD50" s="5">
        <v>0</v>
      </c>
      <c r="AE50" s="5">
        <v>0</v>
      </c>
      <c r="AF50" s="5"/>
      <c r="AG50" s="5"/>
      <c r="AH50" s="6">
        <v>2.4300000000000002</v>
      </c>
      <c r="AI50" s="6">
        <v>1</v>
      </c>
      <c r="AJ50" s="6">
        <v>1</v>
      </c>
      <c r="AK50" s="6">
        <v>44983911</v>
      </c>
      <c r="AL50" s="6">
        <v>1</v>
      </c>
      <c r="AM50" s="6"/>
      <c r="AN50" s="8" t="s">
        <v>477</v>
      </c>
      <c r="AO50" s="7">
        <f t="shared" si="10"/>
        <v>6.6437119130566797</v>
      </c>
      <c r="AP50" s="26"/>
      <c r="AQ50" s="5">
        <v>2.4300000000000002</v>
      </c>
      <c r="AR50" s="5">
        <v>1</v>
      </c>
      <c r="AS50" s="5">
        <v>1</v>
      </c>
      <c r="AT50" s="5">
        <v>3507351.34375</v>
      </c>
      <c r="AU50" s="5">
        <v>1</v>
      </c>
      <c r="AV50" s="5"/>
      <c r="AW50" s="5" t="s">
        <v>477</v>
      </c>
      <c r="AX50" s="6">
        <v>11.78</v>
      </c>
      <c r="AY50" s="6">
        <v>5</v>
      </c>
      <c r="AZ50" s="6">
        <v>5</v>
      </c>
      <c r="BA50" s="6">
        <v>32102104.916666701</v>
      </c>
      <c r="BB50" s="6">
        <v>8</v>
      </c>
      <c r="BC50" s="6"/>
      <c r="BD50" s="6" t="s">
        <v>478</v>
      </c>
      <c r="BE50" s="7">
        <f t="shared" si="11"/>
        <v>3</v>
      </c>
      <c r="BF50" s="26"/>
      <c r="BG50" s="13">
        <f t="shared" si="12"/>
        <v>3.881237304352227</v>
      </c>
      <c r="BH50" s="7">
        <f t="shared" si="13"/>
        <v>2</v>
      </c>
      <c r="BI50" s="7">
        <f t="shared" si="14"/>
        <v>6.6437119130566797</v>
      </c>
      <c r="BJ50" s="7">
        <f t="shared" si="15"/>
        <v>3</v>
      </c>
      <c r="BK50" s="10">
        <f t="shared" si="16"/>
        <v>40</v>
      </c>
      <c r="BL50" s="11">
        <f t="shared" si="17"/>
        <v>3</v>
      </c>
    </row>
    <row r="51" spans="1:118" s="12" customFormat="1" x14ac:dyDescent="0.35">
      <c r="A51" s="4" t="s">
        <v>479</v>
      </c>
      <c r="B51" s="4" t="s">
        <v>118</v>
      </c>
      <c r="C51" s="4" t="s">
        <v>480</v>
      </c>
      <c r="D51">
        <v>5.67</v>
      </c>
      <c r="E51">
        <v>1256</v>
      </c>
      <c r="F51">
        <v>139</v>
      </c>
      <c r="G51" t="s">
        <v>481</v>
      </c>
      <c r="H51">
        <v>25</v>
      </c>
      <c r="I51">
        <v>25</v>
      </c>
      <c r="K51" s="5">
        <v>1.99</v>
      </c>
      <c r="L51" s="5">
        <v>1</v>
      </c>
      <c r="M51" s="5">
        <v>1</v>
      </c>
      <c r="N51" s="5">
        <v>6574180.46875</v>
      </c>
      <c r="O51" s="5">
        <v>1</v>
      </c>
      <c r="P51" s="5"/>
      <c r="Q51" s="5" t="s">
        <v>120</v>
      </c>
      <c r="R51" s="6">
        <v>3.66</v>
      </c>
      <c r="S51" s="6">
        <v>3</v>
      </c>
      <c r="T51" s="6">
        <v>3</v>
      </c>
      <c r="U51" s="6">
        <v>4568038.75</v>
      </c>
      <c r="V51" s="6">
        <v>3</v>
      </c>
      <c r="W51" s="6"/>
      <c r="X51" s="6" t="s">
        <v>482</v>
      </c>
      <c r="Y51" s="7">
        <f t="shared" si="9"/>
        <v>1.5849625007211563</v>
      </c>
      <c r="Z51" s="26"/>
      <c r="AA51" s="5">
        <v>0.96</v>
      </c>
      <c r="AB51" s="5">
        <v>1</v>
      </c>
      <c r="AC51" s="5">
        <v>1</v>
      </c>
      <c r="AD51" s="5">
        <v>8268636</v>
      </c>
      <c r="AE51" s="5">
        <v>1</v>
      </c>
      <c r="AF51" s="5"/>
      <c r="AG51" s="5" t="s">
        <v>121</v>
      </c>
      <c r="AH51" s="6">
        <v>26.91</v>
      </c>
      <c r="AI51" s="6">
        <v>20</v>
      </c>
      <c r="AJ51" s="6">
        <v>20</v>
      </c>
      <c r="AK51" s="6">
        <v>580231162.66666698</v>
      </c>
      <c r="AL51" s="6">
        <v>27</v>
      </c>
      <c r="AM51" s="6"/>
      <c r="AN51" s="8" t="s">
        <v>483</v>
      </c>
      <c r="AO51" s="7">
        <f t="shared" si="10"/>
        <v>4.7548875021634691</v>
      </c>
      <c r="AP51" s="26"/>
      <c r="AQ51" s="5">
        <v>0</v>
      </c>
      <c r="AR51" s="5">
        <v>0</v>
      </c>
      <c r="AS51" s="5">
        <v>0</v>
      </c>
      <c r="AT51" s="5">
        <v>0</v>
      </c>
      <c r="AU51" s="5">
        <v>0</v>
      </c>
      <c r="AV51" s="5"/>
      <c r="AW51" s="5"/>
      <c r="AX51" s="6">
        <v>3.42</v>
      </c>
      <c r="AY51" s="6">
        <v>3</v>
      </c>
      <c r="AZ51" s="6">
        <v>3</v>
      </c>
      <c r="BA51" s="6">
        <v>4378917.75</v>
      </c>
      <c r="BB51" s="6">
        <v>7</v>
      </c>
      <c r="BC51" s="6"/>
      <c r="BD51" s="6" t="s">
        <v>484</v>
      </c>
      <c r="BE51" s="7">
        <f t="shared" si="11"/>
        <v>6.6437119130566797</v>
      </c>
      <c r="BF51" s="26"/>
      <c r="BG51" s="13">
        <f t="shared" si="12"/>
        <v>4.327853971980435</v>
      </c>
      <c r="BH51" s="7">
        <f t="shared" si="13"/>
        <v>1.5849625007211563</v>
      </c>
      <c r="BI51" s="7">
        <f t="shared" si="14"/>
        <v>4.7548875021634691</v>
      </c>
      <c r="BJ51" s="7">
        <f t="shared" si="15"/>
        <v>6.6437119130566797</v>
      </c>
      <c r="BK51" s="10">
        <f t="shared" si="16"/>
        <v>39</v>
      </c>
      <c r="BL51" s="11">
        <f t="shared" si="17"/>
        <v>3</v>
      </c>
    </row>
    <row r="52" spans="1:118" s="12" customFormat="1" x14ac:dyDescent="0.35">
      <c r="A52" s="4" t="s">
        <v>485</v>
      </c>
      <c r="B52" s="4" t="s">
        <v>486</v>
      </c>
      <c r="C52" s="4" t="s">
        <v>487</v>
      </c>
      <c r="D52">
        <v>6.74</v>
      </c>
      <c r="E52">
        <v>394</v>
      </c>
      <c r="F52">
        <v>44.7</v>
      </c>
      <c r="G52" t="s">
        <v>488</v>
      </c>
      <c r="H52">
        <v>9</v>
      </c>
      <c r="I52">
        <v>9</v>
      </c>
      <c r="K52" s="5">
        <v>3.05</v>
      </c>
      <c r="L52" s="5">
        <v>1</v>
      </c>
      <c r="M52" s="5">
        <v>1</v>
      </c>
      <c r="N52" s="5">
        <v>3674843.75</v>
      </c>
      <c r="O52" s="5">
        <v>1</v>
      </c>
      <c r="P52" s="5"/>
      <c r="Q52" s="5" t="s">
        <v>489</v>
      </c>
      <c r="R52" s="6">
        <v>10.66</v>
      </c>
      <c r="S52" s="6">
        <v>4</v>
      </c>
      <c r="T52" s="6">
        <v>4</v>
      </c>
      <c r="U52" s="6">
        <v>44737911.25</v>
      </c>
      <c r="V52" s="6">
        <v>8</v>
      </c>
      <c r="W52" s="6"/>
      <c r="X52" s="6" t="s">
        <v>490</v>
      </c>
      <c r="Y52" s="7">
        <f t="shared" si="9"/>
        <v>3</v>
      </c>
      <c r="Z52" s="26"/>
      <c r="AA52" s="5">
        <v>3.05</v>
      </c>
      <c r="AB52" s="5">
        <v>1</v>
      </c>
      <c r="AC52" s="5">
        <v>1</v>
      </c>
      <c r="AD52" s="5">
        <v>15603136.75</v>
      </c>
      <c r="AE52" s="5">
        <v>1</v>
      </c>
      <c r="AF52" s="5"/>
      <c r="AG52" s="5" t="s">
        <v>489</v>
      </c>
      <c r="AH52" s="6">
        <v>19.8</v>
      </c>
      <c r="AI52" s="6">
        <v>5</v>
      </c>
      <c r="AJ52" s="6">
        <v>5</v>
      </c>
      <c r="AK52" s="6">
        <v>301583998</v>
      </c>
      <c r="AL52" s="6">
        <v>5</v>
      </c>
      <c r="AM52" s="6"/>
      <c r="AN52" s="8" t="s">
        <v>491</v>
      </c>
      <c r="AO52" s="7">
        <f t="shared" si="10"/>
        <v>2.3219280948873622</v>
      </c>
      <c r="AP52" s="26"/>
      <c r="AQ52" s="5">
        <v>0</v>
      </c>
      <c r="AR52" s="5">
        <v>0</v>
      </c>
      <c r="AS52" s="5">
        <v>0</v>
      </c>
      <c r="AT52" s="5">
        <v>0</v>
      </c>
      <c r="AU52" s="5">
        <v>0</v>
      </c>
      <c r="AV52" s="5"/>
      <c r="AW52" s="5"/>
      <c r="AX52" s="6">
        <v>23.35</v>
      </c>
      <c r="AY52" s="6">
        <v>7</v>
      </c>
      <c r="AZ52" s="6">
        <v>7</v>
      </c>
      <c r="BA52" s="6">
        <v>126668618.416667</v>
      </c>
      <c r="BB52" s="6">
        <v>24</v>
      </c>
      <c r="BC52" s="6"/>
      <c r="BD52" s="6" t="s">
        <v>492</v>
      </c>
      <c r="BE52" s="7">
        <f t="shared" si="11"/>
        <v>6.6437119130566797</v>
      </c>
      <c r="BF52" s="26"/>
      <c r="BG52" s="13">
        <f t="shared" si="12"/>
        <v>3.9885466693146809</v>
      </c>
      <c r="BH52" s="7">
        <f t="shared" si="13"/>
        <v>3</v>
      </c>
      <c r="BI52" s="7">
        <f t="shared" si="14"/>
        <v>2.3219280948873622</v>
      </c>
      <c r="BJ52" s="7">
        <f t="shared" si="15"/>
        <v>6.6437119130566797</v>
      </c>
      <c r="BK52" s="10">
        <f t="shared" si="16"/>
        <v>39</v>
      </c>
      <c r="BL52" s="11">
        <f t="shared" si="17"/>
        <v>3</v>
      </c>
    </row>
    <row r="53" spans="1:118" s="12" customFormat="1" x14ac:dyDescent="0.35">
      <c r="A53" s="4" t="s">
        <v>493</v>
      </c>
      <c r="B53" s="4" t="s">
        <v>494</v>
      </c>
      <c r="C53" s="4" t="s">
        <v>495</v>
      </c>
      <c r="D53">
        <v>9.31</v>
      </c>
      <c r="E53">
        <v>284</v>
      </c>
      <c r="F53">
        <v>33.299999999999997</v>
      </c>
      <c r="G53" t="s">
        <v>496</v>
      </c>
      <c r="H53">
        <v>14</v>
      </c>
      <c r="I53">
        <v>14</v>
      </c>
      <c r="K53" s="5">
        <v>2.46</v>
      </c>
      <c r="L53" s="5">
        <v>1</v>
      </c>
      <c r="M53" s="5">
        <v>1</v>
      </c>
      <c r="N53" s="5">
        <v>7212132.5625</v>
      </c>
      <c r="O53" s="5">
        <v>1</v>
      </c>
      <c r="P53" s="5"/>
      <c r="Q53" s="5" t="s">
        <v>497</v>
      </c>
      <c r="R53" s="6">
        <v>11.62</v>
      </c>
      <c r="S53" s="6">
        <v>4</v>
      </c>
      <c r="T53" s="6">
        <v>3</v>
      </c>
      <c r="U53" s="6">
        <v>22338118.333333299</v>
      </c>
      <c r="V53" s="6">
        <v>5</v>
      </c>
      <c r="W53" s="6"/>
      <c r="X53" s="6" t="s">
        <v>498</v>
      </c>
      <c r="Y53" s="7">
        <f t="shared" si="9"/>
        <v>2.3219280948873622</v>
      </c>
      <c r="Z53" s="26"/>
      <c r="AA53" s="5">
        <v>0</v>
      </c>
      <c r="AB53" s="5">
        <v>0</v>
      </c>
      <c r="AC53" s="5">
        <v>0</v>
      </c>
      <c r="AD53" s="5">
        <v>0</v>
      </c>
      <c r="AE53" s="5">
        <v>0</v>
      </c>
      <c r="AF53" s="5"/>
      <c r="AG53" s="5"/>
      <c r="AH53" s="6">
        <v>46.83</v>
      </c>
      <c r="AI53" s="6">
        <v>7</v>
      </c>
      <c r="AJ53" s="6">
        <v>7</v>
      </c>
      <c r="AK53" s="6">
        <v>422557426.66666698</v>
      </c>
      <c r="AL53" s="6">
        <v>15</v>
      </c>
      <c r="AM53" s="6"/>
      <c r="AN53" s="8" t="s">
        <v>499</v>
      </c>
      <c r="AO53" s="7">
        <f t="shared" si="10"/>
        <v>6.6437119130566797</v>
      </c>
      <c r="AP53" s="26"/>
      <c r="AQ53" s="5">
        <v>0</v>
      </c>
      <c r="AR53" s="5">
        <v>0</v>
      </c>
      <c r="AS53" s="5">
        <v>0</v>
      </c>
      <c r="AT53" s="5">
        <v>0</v>
      </c>
      <c r="AU53" s="5">
        <v>0</v>
      </c>
      <c r="AV53" s="5"/>
      <c r="AW53" s="5"/>
      <c r="AX53" s="6">
        <v>30.28</v>
      </c>
      <c r="AY53" s="6">
        <v>9</v>
      </c>
      <c r="AZ53" s="6">
        <v>9</v>
      </c>
      <c r="BA53" s="6">
        <v>98835757.916666701</v>
      </c>
      <c r="BB53" s="6">
        <v>18</v>
      </c>
      <c r="BC53" s="6"/>
      <c r="BD53" s="6" t="s">
        <v>500</v>
      </c>
      <c r="BE53" s="7">
        <f t="shared" si="11"/>
        <v>6.6437119130566797</v>
      </c>
      <c r="BF53" s="26"/>
      <c r="BG53" s="13">
        <f t="shared" si="12"/>
        <v>5.203117307000241</v>
      </c>
      <c r="BH53" s="7">
        <f t="shared" si="13"/>
        <v>2.3219280948873622</v>
      </c>
      <c r="BI53" s="7">
        <f t="shared" si="14"/>
        <v>6.6437119130566797</v>
      </c>
      <c r="BJ53" s="7">
        <f t="shared" si="15"/>
        <v>6.6437119130566797</v>
      </c>
      <c r="BK53" s="10">
        <f t="shared" si="16"/>
        <v>39</v>
      </c>
      <c r="BL53" s="11">
        <f t="shared" si="17"/>
        <v>3</v>
      </c>
    </row>
    <row r="54" spans="1:118" s="12" customFormat="1" x14ac:dyDescent="0.35">
      <c r="A54" s="4" t="s">
        <v>501</v>
      </c>
      <c r="B54" s="4" t="s">
        <v>502</v>
      </c>
      <c r="C54" s="4" t="s">
        <v>503</v>
      </c>
      <c r="D54">
        <v>6.99</v>
      </c>
      <c r="E54">
        <v>406</v>
      </c>
      <c r="F54">
        <v>46.2</v>
      </c>
      <c r="G54" t="s">
        <v>504</v>
      </c>
      <c r="H54">
        <v>10</v>
      </c>
      <c r="I54">
        <v>8</v>
      </c>
      <c r="K54" s="5">
        <v>4.1900000000000004</v>
      </c>
      <c r="L54" s="5">
        <v>1</v>
      </c>
      <c r="M54" s="5">
        <v>1</v>
      </c>
      <c r="N54" s="5">
        <v>5205509.53125</v>
      </c>
      <c r="O54" s="5">
        <v>1</v>
      </c>
      <c r="P54" s="5"/>
      <c r="Q54" s="5" t="s">
        <v>505</v>
      </c>
      <c r="R54" s="6">
        <v>6.9</v>
      </c>
      <c r="S54" s="6">
        <v>2</v>
      </c>
      <c r="T54" s="6">
        <v>1</v>
      </c>
      <c r="U54" s="6">
        <v>5641674.734375</v>
      </c>
      <c r="V54" s="6">
        <v>2</v>
      </c>
      <c r="W54" s="6"/>
      <c r="X54" s="6" t="s">
        <v>506</v>
      </c>
      <c r="Y54" s="7">
        <f t="shared" si="9"/>
        <v>1</v>
      </c>
      <c r="Z54" s="26"/>
      <c r="AA54" s="5">
        <v>4.1900000000000004</v>
      </c>
      <c r="AB54" s="5">
        <v>1</v>
      </c>
      <c r="AC54" s="5">
        <v>1</v>
      </c>
      <c r="AD54" s="5">
        <v>33310929.1875</v>
      </c>
      <c r="AE54" s="5">
        <v>1</v>
      </c>
      <c r="AF54" s="5"/>
      <c r="AG54" s="5" t="s">
        <v>505</v>
      </c>
      <c r="AH54" s="6">
        <v>37.68</v>
      </c>
      <c r="AI54" s="6">
        <v>10</v>
      </c>
      <c r="AJ54" s="6">
        <v>7</v>
      </c>
      <c r="AK54" s="6">
        <v>1920225628</v>
      </c>
      <c r="AL54" s="6">
        <v>33</v>
      </c>
      <c r="AM54" s="6"/>
      <c r="AN54" s="8" t="s">
        <v>507</v>
      </c>
      <c r="AO54" s="7">
        <f t="shared" si="10"/>
        <v>5.0443941193584534</v>
      </c>
      <c r="AP54" s="26"/>
      <c r="AQ54" s="5">
        <v>0</v>
      </c>
      <c r="AR54" s="5">
        <v>0</v>
      </c>
      <c r="AS54" s="5">
        <v>0</v>
      </c>
      <c r="AT54" s="5">
        <v>0</v>
      </c>
      <c r="AU54" s="5">
        <v>0</v>
      </c>
      <c r="AV54" s="5"/>
      <c r="AW54" s="5"/>
      <c r="AX54" s="6">
        <v>3.45</v>
      </c>
      <c r="AY54" s="6">
        <v>1</v>
      </c>
      <c r="AZ54" s="6">
        <v>1</v>
      </c>
      <c r="BA54" s="6">
        <v>35592571.6875</v>
      </c>
      <c r="BB54" s="6">
        <v>1</v>
      </c>
      <c r="BC54" s="6"/>
      <c r="BD54" s="6" t="s">
        <v>508</v>
      </c>
      <c r="BE54" s="7">
        <f t="shared" si="11"/>
        <v>6.6437119130566797</v>
      </c>
      <c r="BF54" s="26"/>
      <c r="BG54" s="13">
        <f t="shared" si="12"/>
        <v>4.2293686774717107</v>
      </c>
      <c r="BH54" s="7">
        <f t="shared" si="13"/>
        <v>1</v>
      </c>
      <c r="BI54" s="7">
        <f t="shared" si="14"/>
        <v>5.0443941193584534</v>
      </c>
      <c r="BJ54" s="7">
        <f t="shared" si="15"/>
        <v>6.6437119130566797</v>
      </c>
      <c r="BK54" s="10">
        <f t="shared" si="16"/>
        <v>38</v>
      </c>
      <c r="BL54" s="11">
        <f t="shared" si="17"/>
        <v>3</v>
      </c>
    </row>
    <row r="55" spans="1:118" s="12" customFormat="1" x14ac:dyDescent="0.35">
      <c r="A55" s="4" t="s">
        <v>117</v>
      </c>
      <c r="B55" s="4" t="s">
        <v>118</v>
      </c>
      <c r="C55" s="4" t="s">
        <v>119</v>
      </c>
      <c r="D55">
        <v>5.81</v>
      </c>
      <c r="E55">
        <v>1278</v>
      </c>
      <c r="F55">
        <v>141.6</v>
      </c>
      <c r="G55" t="s">
        <v>27</v>
      </c>
      <c r="H55">
        <v>24</v>
      </c>
      <c r="I55">
        <v>24</v>
      </c>
      <c r="K55" s="5">
        <v>1.96</v>
      </c>
      <c r="L55" s="5">
        <v>1</v>
      </c>
      <c r="M55" s="5">
        <v>1</v>
      </c>
      <c r="N55" s="5">
        <v>6574180.46875</v>
      </c>
      <c r="O55" s="5">
        <v>1</v>
      </c>
      <c r="P55" s="5"/>
      <c r="Q55" s="5" t="s">
        <v>120</v>
      </c>
      <c r="R55" s="6">
        <v>3.6</v>
      </c>
      <c r="S55" s="6">
        <v>3</v>
      </c>
      <c r="T55" s="6">
        <v>3</v>
      </c>
      <c r="U55" s="6">
        <v>4568038.75</v>
      </c>
      <c r="V55" s="6">
        <v>3</v>
      </c>
      <c r="W55" s="6"/>
      <c r="X55" s="6" t="s">
        <v>482</v>
      </c>
      <c r="Y55" s="7">
        <f t="shared" si="9"/>
        <v>1.5849625007211563</v>
      </c>
      <c r="Z55" s="26"/>
      <c r="AA55" s="5">
        <v>0.94</v>
      </c>
      <c r="AB55" s="5">
        <v>1</v>
      </c>
      <c r="AC55" s="5">
        <v>1</v>
      </c>
      <c r="AD55" s="5">
        <v>8268636</v>
      </c>
      <c r="AE55" s="5">
        <v>1</v>
      </c>
      <c r="AF55" s="5"/>
      <c r="AG55" s="5" t="s">
        <v>121</v>
      </c>
      <c r="AH55" s="6">
        <v>23.79</v>
      </c>
      <c r="AI55" s="6">
        <v>19</v>
      </c>
      <c r="AJ55" s="6">
        <v>19</v>
      </c>
      <c r="AK55" s="6">
        <v>459217024</v>
      </c>
      <c r="AL55" s="6">
        <v>25</v>
      </c>
      <c r="AM55" s="6"/>
      <c r="AN55" s="8" t="s">
        <v>509</v>
      </c>
      <c r="AO55" s="7">
        <f t="shared" si="10"/>
        <v>4.6438561897747244</v>
      </c>
      <c r="AP55" s="26"/>
      <c r="AQ55" s="5">
        <v>0</v>
      </c>
      <c r="AR55" s="5">
        <v>0</v>
      </c>
      <c r="AS55" s="5">
        <v>0</v>
      </c>
      <c r="AT55" s="5">
        <v>0</v>
      </c>
      <c r="AU55" s="5">
        <v>0</v>
      </c>
      <c r="AV55" s="5"/>
      <c r="AW55" s="5"/>
      <c r="AX55" s="6">
        <v>3.36</v>
      </c>
      <c r="AY55" s="6">
        <v>3</v>
      </c>
      <c r="AZ55" s="6">
        <v>3</v>
      </c>
      <c r="BA55" s="6">
        <v>4378917.75</v>
      </c>
      <c r="BB55" s="6">
        <v>7</v>
      </c>
      <c r="BC55" s="6"/>
      <c r="BD55" s="6" t="s">
        <v>484</v>
      </c>
      <c r="BE55" s="7">
        <f t="shared" si="11"/>
        <v>6.6437119130566797</v>
      </c>
      <c r="BF55" s="26"/>
      <c r="BG55" s="13">
        <f t="shared" si="12"/>
        <v>4.2908435345175198</v>
      </c>
      <c r="BH55" s="7">
        <f t="shared" si="13"/>
        <v>1.5849625007211563</v>
      </c>
      <c r="BI55" s="7">
        <f t="shared" si="14"/>
        <v>4.6438561897747244</v>
      </c>
      <c r="BJ55" s="7">
        <f t="shared" si="15"/>
        <v>6.6437119130566797</v>
      </c>
      <c r="BK55" s="10">
        <f t="shared" si="16"/>
        <v>37</v>
      </c>
      <c r="BL55" s="11">
        <f t="shared" si="17"/>
        <v>3</v>
      </c>
    </row>
    <row r="56" spans="1:118" s="12" customFormat="1" x14ac:dyDescent="0.35">
      <c r="A56" s="4" t="s">
        <v>510</v>
      </c>
      <c r="B56" s="4" t="s">
        <v>511</v>
      </c>
      <c r="C56" s="4" t="s">
        <v>512</v>
      </c>
      <c r="D56">
        <v>9.0299999999999994</v>
      </c>
      <c r="E56">
        <v>519</v>
      </c>
      <c r="F56">
        <v>55.4</v>
      </c>
      <c r="G56" t="s">
        <v>513</v>
      </c>
      <c r="H56">
        <v>10</v>
      </c>
      <c r="I56">
        <v>10</v>
      </c>
      <c r="K56" s="5">
        <v>0</v>
      </c>
      <c r="L56" s="5">
        <v>0</v>
      </c>
      <c r="M56" s="5">
        <v>0</v>
      </c>
      <c r="N56" s="5">
        <v>0</v>
      </c>
      <c r="O56" s="5">
        <v>0</v>
      </c>
      <c r="P56" s="5"/>
      <c r="Q56" s="5"/>
      <c r="R56" s="6">
        <v>5.59</v>
      </c>
      <c r="S56" s="6">
        <v>2</v>
      </c>
      <c r="T56" s="6">
        <v>2</v>
      </c>
      <c r="U56" s="6">
        <v>3578021.390625</v>
      </c>
      <c r="V56" s="6">
        <v>2</v>
      </c>
      <c r="W56" s="6"/>
      <c r="X56" s="6" t="s">
        <v>514</v>
      </c>
      <c r="Y56" s="7">
        <f t="shared" si="9"/>
        <v>6.6437119130566797</v>
      </c>
      <c r="Z56" s="26"/>
      <c r="AA56" s="5">
        <v>4.24</v>
      </c>
      <c r="AB56" s="5">
        <v>1</v>
      </c>
      <c r="AC56" s="5">
        <v>1</v>
      </c>
      <c r="AD56" s="5">
        <v>17344639.3125</v>
      </c>
      <c r="AE56" s="5">
        <v>1</v>
      </c>
      <c r="AF56" s="5"/>
      <c r="AG56" s="5" t="s">
        <v>515</v>
      </c>
      <c r="AH56" s="6">
        <v>34.869999999999997</v>
      </c>
      <c r="AI56" s="6">
        <v>10</v>
      </c>
      <c r="AJ56" s="6">
        <v>10</v>
      </c>
      <c r="AK56" s="6">
        <v>2347339300</v>
      </c>
      <c r="AL56" s="6">
        <v>32</v>
      </c>
      <c r="AM56" s="6" t="s">
        <v>28</v>
      </c>
      <c r="AN56" s="8" t="s">
        <v>516</v>
      </c>
      <c r="AO56" s="7">
        <f t="shared" si="10"/>
        <v>5</v>
      </c>
      <c r="AP56" s="26"/>
      <c r="AQ56" s="5">
        <v>0</v>
      </c>
      <c r="AR56" s="5">
        <v>0</v>
      </c>
      <c r="AS56" s="5">
        <v>0</v>
      </c>
      <c r="AT56" s="5">
        <v>0</v>
      </c>
      <c r="AU56" s="5">
        <v>0</v>
      </c>
      <c r="AV56" s="5"/>
      <c r="AW56" s="5"/>
      <c r="AX56" s="6">
        <v>5.2</v>
      </c>
      <c r="AY56" s="6">
        <v>2</v>
      </c>
      <c r="AZ56" s="6">
        <v>2</v>
      </c>
      <c r="BA56" s="6">
        <v>5844171.9375</v>
      </c>
      <c r="BB56" s="6">
        <v>2</v>
      </c>
      <c r="BC56" s="6"/>
      <c r="BD56" s="6" t="s">
        <v>517</v>
      </c>
      <c r="BE56" s="7">
        <f t="shared" si="11"/>
        <v>6.6437119130566797</v>
      </c>
      <c r="BF56" s="26"/>
      <c r="BG56" s="13">
        <f t="shared" si="12"/>
        <v>6.0958079420377871</v>
      </c>
      <c r="BH56" s="7">
        <f t="shared" si="13"/>
        <v>6.6437119130566797</v>
      </c>
      <c r="BI56" s="7">
        <f t="shared" si="14"/>
        <v>5</v>
      </c>
      <c r="BJ56" s="7">
        <f t="shared" si="15"/>
        <v>6.6437119130566797</v>
      </c>
      <c r="BK56" s="10">
        <f t="shared" si="16"/>
        <v>37</v>
      </c>
      <c r="BL56" s="11">
        <f t="shared" si="17"/>
        <v>3</v>
      </c>
    </row>
    <row r="57" spans="1:118" s="12" customFormat="1" x14ac:dyDescent="0.35">
      <c r="A57" s="4" t="s">
        <v>90</v>
      </c>
      <c r="B57" s="4" t="s">
        <v>91</v>
      </c>
      <c r="C57" s="4" t="s">
        <v>92</v>
      </c>
      <c r="D57">
        <v>6.83</v>
      </c>
      <c r="E57">
        <v>321</v>
      </c>
      <c r="F57">
        <v>34.9</v>
      </c>
      <c r="G57" t="s">
        <v>27</v>
      </c>
      <c r="H57">
        <v>11</v>
      </c>
      <c r="I57">
        <v>11</v>
      </c>
      <c r="K57" s="5">
        <v>4.9800000000000004</v>
      </c>
      <c r="L57" s="5">
        <v>1</v>
      </c>
      <c r="M57" s="5">
        <v>1</v>
      </c>
      <c r="N57" s="5">
        <v>0</v>
      </c>
      <c r="O57" s="5">
        <v>1</v>
      </c>
      <c r="P57" s="5"/>
      <c r="Q57" s="5" t="s">
        <v>93</v>
      </c>
      <c r="R57" s="6">
        <v>19</v>
      </c>
      <c r="S57" s="6">
        <v>5</v>
      </c>
      <c r="T57" s="6">
        <v>5</v>
      </c>
      <c r="U57" s="6">
        <v>26196066.208333299</v>
      </c>
      <c r="V57" s="6">
        <v>6</v>
      </c>
      <c r="W57" s="6"/>
      <c r="X57" s="6" t="s">
        <v>518</v>
      </c>
      <c r="Y57" s="7">
        <f t="shared" si="9"/>
        <v>2.5849625007211561</v>
      </c>
      <c r="Z57" s="26"/>
      <c r="AA57" s="5">
        <v>4.9800000000000004</v>
      </c>
      <c r="AB57" s="5">
        <v>3</v>
      </c>
      <c r="AC57" s="5">
        <v>3</v>
      </c>
      <c r="AD57" s="5">
        <v>52842188.59375</v>
      </c>
      <c r="AE57" s="5">
        <v>3</v>
      </c>
      <c r="AF57" s="5"/>
      <c r="AG57" s="5" t="s">
        <v>94</v>
      </c>
      <c r="AH57" s="6">
        <v>32.4</v>
      </c>
      <c r="AI57" s="6">
        <v>6</v>
      </c>
      <c r="AJ57" s="6">
        <v>6</v>
      </c>
      <c r="AK57" s="6">
        <v>250010194.33333299</v>
      </c>
      <c r="AL57" s="6">
        <v>12</v>
      </c>
      <c r="AM57" s="6"/>
      <c r="AN57" s="8" t="s">
        <v>519</v>
      </c>
      <c r="AO57" s="7">
        <f t="shared" si="10"/>
        <v>2</v>
      </c>
      <c r="AP57" s="26"/>
      <c r="AQ57" s="5">
        <v>3.12</v>
      </c>
      <c r="AR57" s="5">
        <v>1</v>
      </c>
      <c r="AS57" s="5">
        <v>1</v>
      </c>
      <c r="AT57" s="5">
        <v>3830025.5</v>
      </c>
      <c r="AU57" s="5">
        <v>1</v>
      </c>
      <c r="AV57" s="5"/>
      <c r="AW57" s="5" t="s">
        <v>95</v>
      </c>
      <c r="AX57" s="6">
        <v>28.66</v>
      </c>
      <c r="AY57" s="6">
        <v>6</v>
      </c>
      <c r="AZ57" s="6">
        <v>6</v>
      </c>
      <c r="BA57" s="6">
        <v>66364603.125</v>
      </c>
      <c r="BB57" s="6">
        <v>13</v>
      </c>
      <c r="BC57" s="6"/>
      <c r="BD57" s="6" t="s">
        <v>520</v>
      </c>
      <c r="BE57" s="7">
        <f t="shared" si="11"/>
        <v>3.7004397181410922</v>
      </c>
      <c r="BF57" s="26"/>
      <c r="BG57" s="13">
        <f t="shared" si="12"/>
        <v>2.7618007396207496</v>
      </c>
      <c r="BH57" s="7">
        <f t="shared" si="13"/>
        <v>2.5849625007211561</v>
      </c>
      <c r="BI57" s="7">
        <f t="shared" si="14"/>
        <v>2</v>
      </c>
      <c r="BJ57" s="7">
        <f t="shared" si="15"/>
        <v>3.7004397181410922</v>
      </c>
      <c r="BK57" s="10">
        <f t="shared" si="16"/>
        <v>36</v>
      </c>
      <c r="BL57" s="11">
        <f t="shared" si="17"/>
        <v>3</v>
      </c>
    </row>
    <row r="58" spans="1:118" s="12" customFormat="1" x14ac:dyDescent="0.35">
      <c r="A58" s="4" t="s">
        <v>162</v>
      </c>
      <c r="B58" s="4" t="s">
        <v>163</v>
      </c>
      <c r="C58" s="4" t="s">
        <v>164</v>
      </c>
      <c r="D58">
        <v>10.08</v>
      </c>
      <c r="E58">
        <v>214</v>
      </c>
      <c r="F58">
        <v>24.6</v>
      </c>
      <c r="G58" t="s">
        <v>165</v>
      </c>
      <c r="H58">
        <v>10</v>
      </c>
      <c r="I58">
        <v>5</v>
      </c>
      <c r="K58" s="5">
        <v>6.07</v>
      </c>
      <c r="L58" s="5">
        <v>1</v>
      </c>
      <c r="M58" s="5">
        <v>1</v>
      </c>
      <c r="N58" s="5">
        <v>4055583.25</v>
      </c>
      <c r="O58" s="5">
        <v>1</v>
      </c>
      <c r="P58" s="5"/>
      <c r="Q58" s="5" t="s">
        <v>166</v>
      </c>
      <c r="R58" s="6">
        <v>10.75</v>
      </c>
      <c r="S58" s="6">
        <v>2</v>
      </c>
      <c r="T58" s="6">
        <v>2</v>
      </c>
      <c r="U58" s="6">
        <v>7466382.390625</v>
      </c>
      <c r="V58" s="6">
        <v>2</v>
      </c>
      <c r="W58" s="6"/>
      <c r="X58" s="6" t="s">
        <v>521</v>
      </c>
      <c r="Y58" s="7">
        <f t="shared" si="9"/>
        <v>1</v>
      </c>
      <c r="Z58" s="26"/>
      <c r="AA58" s="5">
        <v>6.07</v>
      </c>
      <c r="AB58" s="5">
        <v>1</v>
      </c>
      <c r="AC58" s="5">
        <v>1</v>
      </c>
      <c r="AD58" s="5">
        <v>48215790</v>
      </c>
      <c r="AE58" s="5">
        <v>1</v>
      </c>
      <c r="AF58" s="5"/>
      <c r="AG58" s="5" t="s">
        <v>166</v>
      </c>
      <c r="AH58" s="6">
        <v>51.87</v>
      </c>
      <c r="AI58" s="6">
        <v>10</v>
      </c>
      <c r="AJ58" s="6">
        <v>3</v>
      </c>
      <c r="AK58" s="6">
        <v>3498731948.2083302</v>
      </c>
      <c r="AL58" s="6">
        <v>31</v>
      </c>
      <c r="AM58" s="6"/>
      <c r="AN58" s="8" t="s">
        <v>522</v>
      </c>
      <c r="AO58" s="7">
        <f t="shared" si="10"/>
        <v>4.9541963103868758</v>
      </c>
      <c r="AP58" s="26"/>
      <c r="AQ58" s="5">
        <v>0</v>
      </c>
      <c r="AR58" s="5">
        <v>0</v>
      </c>
      <c r="AS58" s="5">
        <v>0</v>
      </c>
      <c r="AT58" s="5">
        <v>0</v>
      </c>
      <c r="AU58" s="5">
        <v>0</v>
      </c>
      <c r="AV58" s="5"/>
      <c r="AW58" s="5"/>
      <c r="AX58" s="6">
        <v>6.07</v>
      </c>
      <c r="AY58" s="6">
        <v>1</v>
      </c>
      <c r="AZ58" s="6">
        <v>1</v>
      </c>
      <c r="BA58" s="6">
        <v>6338760.421875</v>
      </c>
      <c r="BB58" s="6">
        <v>1</v>
      </c>
      <c r="BC58" s="6"/>
      <c r="BD58" s="6" t="s">
        <v>166</v>
      </c>
      <c r="BE58" s="7">
        <f t="shared" si="11"/>
        <v>6.6437119130566797</v>
      </c>
      <c r="BF58" s="26"/>
      <c r="BG58" s="13">
        <f t="shared" si="12"/>
        <v>4.1993027411478518</v>
      </c>
      <c r="BH58" s="7">
        <f t="shared" si="13"/>
        <v>1</v>
      </c>
      <c r="BI58" s="7">
        <f t="shared" si="14"/>
        <v>4.9541963103868758</v>
      </c>
      <c r="BJ58" s="7">
        <f t="shared" si="15"/>
        <v>6.6437119130566797</v>
      </c>
      <c r="BK58" s="10">
        <f t="shared" si="16"/>
        <v>36</v>
      </c>
      <c r="BL58" s="11">
        <f t="shared" si="17"/>
        <v>3</v>
      </c>
    </row>
    <row r="59" spans="1:118" s="12" customFormat="1" x14ac:dyDescent="0.35">
      <c r="A59" s="4" t="s">
        <v>523</v>
      </c>
      <c r="B59" s="4" t="s">
        <v>524</v>
      </c>
      <c r="C59" s="4" t="s">
        <v>525</v>
      </c>
      <c r="D59">
        <v>7.09</v>
      </c>
      <c r="E59">
        <v>1383</v>
      </c>
      <c r="F59">
        <v>150.5</v>
      </c>
      <c r="G59" t="s">
        <v>27</v>
      </c>
      <c r="H59">
        <v>14</v>
      </c>
      <c r="I59">
        <v>14</v>
      </c>
      <c r="K59" s="5">
        <v>2.5299999999999998</v>
      </c>
      <c r="L59" s="5">
        <v>3</v>
      </c>
      <c r="M59" s="5">
        <v>3</v>
      </c>
      <c r="N59" s="5">
        <v>4217675.6432291698</v>
      </c>
      <c r="O59" s="5">
        <v>3</v>
      </c>
      <c r="P59" s="5"/>
      <c r="Q59" s="5" t="s">
        <v>526</v>
      </c>
      <c r="R59" s="6">
        <v>4.41</v>
      </c>
      <c r="S59" s="6">
        <v>5</v>
      </c>
      <c r="T59" s="6">
        <v>5</v>
      </c>
      <c r="U59" s="6">
        <v>19874915.708333299</v>
      </c>
      <c r="V59" s="6">
        <v>6</v>
      </c>
      <c r="W59" s="6"/>
      <c r="X59" s="6" t="s">
        <v>527</v>
      </c>
      <c r="Y59" s="7">
        <f t="shared" si="9"/>
        <v>1</v>
      </c>
      <c r="Z59" s="26"/>
      <c r="AA59" s="5">
        <v>0.57999999999999996</v>
      </c>
      <c r="AB59" s="5">
        <v>1</v>
      </c>
      <c r="AC59" s="5">
        <v>1</v>
      </c>
      <c r="AD59" s="5">
        <v>18124125.25</v>
      </c>
      <c r="AE59" s="5">
        <v>1</v>
      </c>
      <c r="AF59" s="5"/>
      <c r="AG59" s="5" t="s">
        <v>528</v>
      </c>
      <c r="AH59" s="6">
        <v>13.23</v>
      </c>
      <c r="AI59" s="6">
        <v>11</v>
      </c>
      <c r="AJ59" s="6">
        <v>11</v>
      </c>
      <c r="AK59" s="6">
        <v>986543999</v>
      </c>
      <c r="AL59" s="6">
        <v>21</v>
      </c>
      <c r="AM59" s="6"/>
      <c r="AN59" s="8" t="s">
        <v>529</v>
      </c>
      <c r="AO59" s="7">
        <f t="shared" si="10"/>
        <v>4.3923174227787607</v>
      </c>
      <c r="AP59" s="26"/>
      <c r="AQ59" s="5">
        <v>0</v>
      </c>
      <c r="AR59" s="5">
        <v>0</v>
      </c>
      <c r="AS59" s="5">
        <v>0</v>
      </c>
      <c r="AT59" s="5">
        <v>0</v>
      </c>
      <c r="AU59" s="5">
        <v>0</v>
      </c>
      <c r="AV59" s="5"/>
      <c r="AW59" s="5"/>
      <c r="AX59" s="6">
        <v>3.54</v>
      </c>
      <c r="AY59" s="6">
        <v>4</v>
      </c>
      <c r="AZ59" s="6">
        <v>4</v>
      </c>
      <c r="BA59" s="6">
        <v>5632585.0104166698</v>
      </c>
      <c r="BB59" s="6">
        <v>5</v>
      </c>
      <c r="BC59" s="6"/>
      <c r="BD59" s="6" t="s">
        <v>530</v>
      </c>
      <c r="BE59" s="7">
        <f t="shared" si="11"/>
        <v>6.6437119130566797</v>
      </c>
      <c r="BF59" s="26"/>
      <c r="BG59" s="13">
        <f t="shared" si="12"/>
        <v>4.0120097786118132</v>
      </c>
      <c r="BH59" s="7">
        <f t="shared" si="13"/>
        <v>1</v>
      </c>
      <c r="BI59" s="7">
        <f t="shared" si="14"/>
        <v>4.3923174227787607</v>
      </c>
      <c r="BJ59" s="7">
        <f t="shared" si="15"/>
        <v>6.6437119130566797</v>
      </c>
      <c r="BK59" s="10">
        <f t="shared" si="16"/>
        <v>36</v>
      </c>
      <c r="BL59" s="11">
        <f t="shared" si="17"/>
        <v>3</v>
      </c>
    </row>
    <row r="60" spans="1:118" s="12" customFormat="1" x14ac:dyDescent="0.35">
      <c r="A60" s="4" t="s">
        <v>531</v>
      </c>
      <c r="B60" s="4" t="s">
        <v>532</v>
      </c>
      <c r="C60" s="4" t="s">
        <v>533</v>
      </c>
      <c r="D60">
        <v>5.0599999999999996</v>
      </c>
      <c r="E60">
        <v>949</v>
      </c>
      <c r="F60">
        <v>104.6</v>
      </c>
      <c r="G60" t="s">
        <v>534</v>
      </c>
      <c r="H60">
        <v>16</v>
      </c>
      <c r="I60">
        <v>8</v>
      </c>
      <c r="K60" s="5">
        <v>0</v>
      </c>
      <c r="L60" s="5">
        <v>0</v>
      </c>
      <c r="M60" s="5">
        <v>0</v>
      </c>
      <c r="N60" s="5">
        <v>0</v>
      </c>
      <c r="O60" s="5">
        <v>0</v>
      </c>
      <c r="P60" s="5"/>
      <c r="Q60" s="5"/>
      <c r="R60" s="6">
        <v>0.84</v>
      </c>
      <c r="S60" s="6">
        <v>1</v>
      </c>
      <c r="T60" s="6">
        <v>1</v>
      </c>
      <c r="U60" s="6">
        <v>11355424.9609375</v>
      </c>
      <c r="V60" s="6">
        <v>1</v>
      </c>
      <c r="W60" s="6"/>
      <c r="X60" s="6" t="s">
        <v>535</v>
      </c>
      <c r="Y60" s="7">
        <f t="shared" si="9"/>
        <v>6.6437119130566797</v>
      </c>
      <c r="Z60" s="26"/>
      <c r="AA60" s="5">
        <v>6.85</v>
      </c>
      <c r="AB60" s="5">
        <v>5</v>
      </c>
      <c r="AC60" s="5">
        <v>1</v>
      </c>
      <c r="AD60" s="5">
        <v>34615744.6875</v>
      </c>
      <c r="AE60" s="5">
        <v>5</v>
      </c>
      <c r="AF60" s="5"/>
      <c r="AG60" s="5" t="s">
        <v>536</v>
      </c>
      <c r="AH60" s="6">
        <v>20.02</v>
      </c>
      <c r="AI60" s="6">
        <v>11</v>
      </c>
      <c r="AJ60" s="6">
        <v>5</v>
      </c>
      <c r="AK60" s="6">
        <v>200144310.83333299</v>
      </c>
      <c r="AL60" s="6">
        <v>24</v>
      </c>
      <c r="AM60" s="6"/>
      <c r="AN60" s="8" t="s">
        <v>537</v>
      </c>
      <c r="AO60" s="7">
        <f t="shared" si="10"/>
        <v>2.2630344058337939</v>
      </c>
      <c r="AP60" s="26"/>
      <c r="AQ60" s="5">
        <v>1.05</v>
      </c>
      <c r="AR60" s="5">
        <v>1</v>
      </c>
      <c r="AS60" s="5">
        <v>1</v>
      </c>
      <c r="AT60" s="5">
        <v>0</v>
      </c>
      <c r="AU60" s="5">
        <v>1</v>
      </c>
      <c r="AV60" s="5"/>
      <c r="AW60" s="5" t="s">
        <v>538</v>
      </c>
      <c r="AX60" s="6">
        <v>4.1100000000000003</v>
      </c>
      <c r="AY60" s="6">
        <v>3</v>
      </c>
      <c r="AZ60" s="6">
        <v>3</v>
      </c>
      <c r="BA60" s="6">
        <v>5838503.2734375</v>
      </c>
      <c r="BB60" s="6">
        <v>4</v>
      </c>
      <c r="BC60" s="6"/>
      <c r="BD60" s="6" t="s">
        <v>539</v>
      </c>
      <c r="BE60" s="7">
        <f t="shared" si="11"/>
        <v>2</v>
      </c>
      <c r="BF60" s="26"/>
      <c r="BG60" s="13">
        <f t="shared" si="12"/>
        <v>3.6355821062968245</v>
      </c>
      <c r="BH60" s="7">
        <f t="shared" si="13"/>
        <v>6.6437119130566797</v>
      </c>
      <c r="BI60" s="7">
        <f t="shared" si="14"/>
        <v>2.2630344058337939</v>
      </c>
      <c r="BJ60" s="7">
        <f t="shared" si="15"/>
        <v>2</v>
      </c>
      <c r="BK60" s="10">
        <f t="shared" si="16"/>
        <v>35</v>
      </c>
      <c r="BL60" s="11">
        <f t="shared" si="17"/>
        <v>3</v>
      </c>
    </row>
    <row r="61" spans="1:118" s="12" customFormat="1" x14ac:dyDescent="0.35">
      <c r="A61" s="4" t="s">
        <v>540</v>
      </c>
      <c r="B61" s="4" t="s">
        <v>541</v>
      </c>
      <c r="C61" s="4" t="s">
        <v>542</v>
      </c>
      <c r="D61">
        <v>6.93</v>
      </c>
      <c r="E61">
        <v>879</v>
      </c>
      <c r="F61">
        <v>100.6</v>
      </c>
      <c r="G61" t="s">
        <v>27</v>
      </c>
      <c r="H61">
        <v>20</v>
      </c>
      <c r="I61">
        <v>20</v>
      </c>
      <c r="K61" s="5">
        <v>0.91</v>
      </c>
      <c r="L61" s="5">
        <v>1</v>
      </c>
      <c r="M61" s="5">
        <v>1</v>
      </c>
      <c r="N61" s="5">
        <v>0</v>
      </c>
      <c r="O61" s="5">
        <v>1</v>
      </c>
      <c r="P61" s="5"/>
      <c r="Q61" s="5" t="s">
        <v>543</v>
      </c>
      <c r="R61" s="6">
        <v>6.48</v>
      </c>
      <c r="S61" s="6">
        <v>6</v>
      </c>
      <c r="T61" s="6">
        <v>6</v>
      </c>
      <c r="U61" s="6">
        <v>15193922.9479167</v>
      </c>
      <c r="V61" s="6">
        <v>7</v>
      </c>
      <c r="W61" s="6"/>
      <c r="X61" s="6" t="s">
        <v>544</v>
      </c>
      <c r="Y61" s="7">
        <f t="shared" si="9"/>
        <v>2.8073549220576042</v>
      </c>
      <c r="Z61" s="26"/>
      <c r="AA61" s="5">
        <v>0</v>
      </c>
      <c r="AB61" s="5">
        <v>0</v>
      </c>
      <c r="AC61" s="5">
        <v>0</v>
      </c>
      <c r="AD61" s="5">
        <v>0</v>
      </c>
      <c r="AE61" s="5">
        <v>0</v>
      </c>
      <c r="AF61" s="5"/>
      <c r="AG61" s="5"/>
      <c r="AH61" s="6">
        <v>26.17</v>
      </c>
      <c r="AI61" s="6">
        <v>18</v>
      </c>
      <c r="AJ61" s="6">
        <v>18</v>
      </c>
      <c r="AK61" s="6">
        <v>793446440.5</v>
      </c>
      <c r="AL61" s="6">
        <v>23</v>
      </c>
      <c r="AM61" s="6"/>
      <c r="AN61" s="8" t="s">
        <v>545</v>
      </c>
      <c r="AO61" s="7">
        <f t="shared" si="10"/>
        <v>6.6437119130566797</v>
      </c>
      <c r="AP61" s="26"/>
      <c r="AQ61" s="5">
        <v>0.91</v>
      </c>
      <c r="AR61" s="5">
        <v>1</v>
      </c>
      <c r="AS61" s="5">
        <v>1</v>
      </c>
      <c r="AT61" s="5">
        <v>1031650.875</v>
      </c>
      <c r="AU61" s="5">
        <v>1</v>
      </c>
      <c r="AV61" s="5"/>
      <c r="AW61" s="5" t="s">
        <v>546</v>
      </c>
      <c r="AX61" s="6">
        <v>2.62</v>
      </c>
      <c r="AY61" s="6">
        <v>2</v>
      </c>
      <c r="AZ61" s="6">
        <v>2</v>
      </c>
      <c r="BA61" s="6">
        <v>4098917.875</v>
      </c>
      <c r="BB61" s="6">
        <v>2</v>
      </c>
      <c r="BC61" s="6"/>
      <c r="BD61" s="6" t="s">
        <v>547</v>
      </c>
      <c r="BE61" s="7">
        <f t="shared" si="11"/>
        <v>1</v>
      </c>
      <c r="BF61" s="26"/>
      <c r="BG61" s="13">
        <f t="shared" si="12"/>
        <v>3.4836889450380948</v>
      </c>
      <c r="BH61" s="7">
        <f t="shared" si="13"/>
        <v>2.8073549220576042</v>
      </c>
      <c r="BI61" s="7">
        <f t="shared" si="14"/>
        <v>6.6437119130566797</v>
      </c>
      <c r="BJ61" s="7">
        <f t="shared" si="15"/>
        <v>1</v>
      </c>
      <c r="BK61" s="10">
        <f t="shared" si="16"/>
        <v>34</v>
      </c>
      <c r="BL61" s="11">
        <f t="shared" si="17"/>
        <v>3</v>
      </c>
    </row>
    <row r="62" spans="1:118" s="12" customFormat="1" x14ac:dyDescent="0.35">
      <c r="A62" s="4" t="s">
        <v>548</v>
      </c>
      <c r="B62" s="4" t="s">
        <v>549</v>
      </c>
      <c r="C62" s="4" t="s">
        <v>550</v>
      </c>
      <c r="D62">
        <v>9.57</v>
      </c>
      <c r="E62">
        <v>242</v>
      </c>
      <c r="F62">
        <v>27.7</v>
      </c>
      <c r="G62" t="s">
        <v>27</v>
      </c>
      <c r="H62">
        <v>9</v>
      </c>
      <c r="I62">
        <v>9</v>
      </c>
      <c r="K62" s="5">
        <v>0</v>
      </c>
      <c r="L62" s="5">
        <v>0</v>
      </c>
      <c r="M62" s="5">
        <v>0</v>
      </c>
      <c r="N62" s="5">
        <v>0</v>
      </c>
      <c r="O62" s="5">
        <v>0</v>
      </c>
      <c r="P62" s="5"/>
      <c r="Q62" s="5"/>
      <c r="R62" s="6">
        <v>9.09</v>
      </c>
      <c r="S62" s="6">
        <v>2</v>
      </c>
      <c r="T62" s="6">
        <v>2</v>
      </c>
      <c r="U62" s="6">
        <v>10608727.75</v>
      </c>
      <c r="V62" s="6">
        <v>2</v>
      </c>
      <c r="W62" s="6"/>
      <c r="X62" s="6" t="s">
        <v>551</v>
      </c>
      <c r="Y62" s="7">
        <f t="shared" si="9"/>
        <v>6.6437119130566797</v>
      </c>
      <c r="Z62" s="26"/>
      <c r="AA62" s="5">
        <v>0</v>
      </c>
      <c r="AB62" s="5">
        <v>0</v>
      </c>
      <c r="AC62" s="5">
        <v>0</v>
      </c>
      <c r="AD62" s="5">
        <v>0</v>
      </c>
      <c r="AE62" s="5">
        <v>0</v>
      </c>
      <c r="AF62" s="5"/>
      <c r="AG62" s="5"/>
      <c r="AH62" s="6">
        <v>31.82</v>
      </c>
      <c r="AI62" s="6">
        <v>9</v>
      </c>
      <c r="AJ62" s="6">
        <v>9</v>
      </c>
      <c r="AK62" s="6">
        <v>6760808529.3333302</v>
      </c>
      <c r="AL62" s="6">
        <v>31</v>
      </c>
      <c r="AM62" s="6"/>
      <c r="AN62" s="8" t="s">
        <v>552</v>
      </c>
      <c r="AO62" s="7">
        <f t="shared" si="10"/>
        <v>6.6437119130566797</v>
      </c>
      <c r="AP62" s="26"/>
      <c r="AQ62" s="5">
        <v>0</v>
      </c>
      <c r="AR62" s="5">
        <v>0</v>
      </c>
      <c r="AS62" s="5">
        <v>0</v>
      </c>
      <c r="AT62" s="5">
        <v>0</v>
      </c>
      <c r="AU62" s="5">
        <v>0</v>
      </c>
      <c r="AV62" s="5"/>
      <c r="AW62" s="5"/>
      <c r="AX62" s="6">
        <v>6.2</v>
      </c>
      <c r="AY62" s="6">
        <v>1</v>
      </c>
      <c r="AZ62" s="6">
        <v>1</v>
      </c>
      <c r="BA62" s="6">
        <v>12091562.4375</v>
      </c>
      <c r="BB62" s="6">
        <v>1</v>
      </c>
      <c r="BC62" s="6"/>
      <c r="BD62" s="6" t="s">
        <v>553</v>
      </c>
      <c r="BE62" s="7">
        <f t="shared" si="11"/>
        <v>6.6437119130566797</v>
      </c>
      <c r="BF62" s="26"/>
      <c r="BG62" s="13">
        <f t="shared" si="12"/>
        <v>6.6437119130566797</v>
      </c>
      <c r="BH62" s="7">
        <f t="shared" si="13"/>
        <v>6.6437119130566797</v>
      </c>
      <c r="BI62" s="7">
        <f t="shared" si="14"/>
        <v>6.6437119130566797</v>
      </c>
      <c r="BJ62" s="7">
        <f t="shared" si="15"/>
        <v>6.6437119130566797</v>
      </c>
      <c r="BK62" s="10">
        <f t="shared" si="16"/>
        <v>34</v>
      </c>
      <c r="BL62" s="11">
        <f t="shared" si="17"/>
        <v>3</v>
      </c>
    </row>
    <row r="63" spans="1:118" s="21" customFormat="1" x14ac:dyDescent="0.35">
      <c r="A63" s="20" t="s">
        <v>167</v>
      </c>
      <c r="B63" s="20" t="s">
        <v>168</v>
      </c>
      <c r="C63" s="20" t="s">
        <v>169</v>
      </c>
      <c r="D63" s="21">
        <v>6.79</v>
      </c>
      <c r="E63" s="21">
        <v>393</v>
      </c>
      <c r="F63" s="21">
        <v>43.6</v>
      </c>
      <c r="G63" s="21" t="s">
        <v>170</v>
      </c>
      <c r="H63" s="21">
        <v>14</v>
      </c>
      <c r="I63" s="21">
        <v>14</v>
      </c>
      <c r="K63" s="21">
        <v>0</v>
      </c>
      <c r="L63" s="21">
        <v>0</v>
      </c>
      <c r="M63" s="21">
        <v>0</v>
      </c>
      <c r="N63" s="21">
        <v>0</v>
      </c>
      <c r="O63" s="21">
        <v>0</v>
      </c>
      <c r="R63" s="21">
        <v>2.29</v>
      </c>
      <c r="S63" s="21">
        <v>1</v>
      </c>
      <c r="T63" s="21">
        <v>1</v>
      </c>
      <c r="U63" s="21">
        <v>11702881.6875</v>
      </c>
      <c r="V63" s="21">
        <v>1</v>
      </c>
      <c r="X63" s="21" t="s">
        <v>554</v>
      </c>
      <c r="Y63" s="22">
        <f t="shared" si="9"/>
        <v>6.6437119130566797</v>
      </c>
      <c r="Z63" s="22"/>
      <c r="AA63" s="21">
        <v>0</v>
      </c>
      <c r="AB63" s="21">
        <v>0</v>
      </c>
      <c r="AC63" s="21">
        <v>0</v>
      </c>
      <c r="AD63" s="21">
        <v>0</v>
      </c>
      <c r="AE63" s="21">
        <v>0</v>
      </c>
      <c r="AH63" s="21">
        <v>46.82</v>
      </c>
      <c r="AI63" s="21">
        <v>13</v>
      </c>
      <c r="AJ63" s="21">
        <v>13</v>
      </c>
      <c r="AK63" s="21">
        <v>1998851869.3333299</v>
      </c>
      <c r="AL63" s="21">
        <v>31</v>
      </c>
      <c r="AN63" s="23" t="s">
        <v>555</v>
      </c>
      <c r="AO63" s="22">
        <f t="shared" si="10"/>
        <v>6.6437119130566797</v>
      </c>
      <c r="AP63" s="22"/>
      <c r="AQ63" s="21">
        <v>0</v>
      </c>
      <c r="AR63" s="21">
        <v>0</v>
      </c>
      <c r="AS63" s="21">
        <v>0</v>
      </c>
      <c r="AT63" s="21">
        <v>0</v>
      </c>
      <c r="AU63" s="21">
        <v>0</v>
      </c>
      <c r="AX63" s="21">
        <v>5.37</v>
      </c>
      <c r="AY63" s="21">
        <v>2</v>
      </c>
      <c r="AZ63" s="21">
        <v>2</v>
      </c>
      <c r="BA63" s="21">
        <v>21672771.4575</v>
      </c>
      <c r="BB63" s="21">
        <v>2</v>
      </c>
      <c r="BD63" s="21" t="s">
        <v>556</v>
      </c>
      <c r="BE63" s="22">
        <f t="shared" si="11"/>
        <v>6.6437119130566797</v>
      </c>
      <c r="BF63" s="22"/>
      <c r="BG63" s="22">
        <f t="shared" si="12"/>
        <v>6.6437119130566797</v>
      </c>
      <c r="BH63" s="22">
        <f t="shared" si="13"/>
        <v>6.6437119130566797</v>
      </c>
      <c r="BI63" s="22">
        <f t="shared" si="14"/>
        <v>6.6437119130566797</v>
      </c>
      <c r="BJ63" s="22">
        <f t="shared" si="15"/>
        <v>6.6437119130566797</v>
      </c>
      <c r="BK63" s="24">
        <f t="shared" si="16"/>
        <v>34</v>
      </c>
      <c r="BL63" s="25">
        <f t="shared" si="17"/>
        <v>3</v>
      </c>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row>
    <row r="64" spans="1:118" s="12" customFormat="1" x14ac:dyDescent="0.35">
      <c r="A64" s="4" t="s">
        <v>557</v>
      </c>
      <c r="B64" s="4" t="s">
        <v>558</v>
      </c>
      <c r="C64" s="4" t="s">
        <v>559</v>
      </c>
      <c r="D64">
        <v>8.8699999999999992</v>
      </c>
      <c r="E64">
        <v>579</v>
      </c>
      <c r="F64">
        <v>63.7</v>
      </c>
      <c r="G64" t="s">
        <v>560</v>
      </c>
      <c r="H64">
        <v>14</v>
      </c>
      <c r="I64">
        <v>12</v>
      </c>
      <c r="K64" s="5">
        <v>3.97</v>
      </c>
      <c r="L64" s="5">
        <v>2</v>
      </c>
      <c r="M64" s="5">
        <v>1</v>
      </c>
      <c r="N64" s="5">
        <v>6981889.9375</v>
      </c>
      <c r="O64" s="5">
        <v>2</v>
      </c>
      <c r="P64" s="5"/>
      <c r="Q64" s="5" t="s">
        <v>561</v>
      </c>
      <c r="R64" s="6">
        <v>8.2899999999999991</v>
      </c>
      <c r="S64" s="6">
        <v>4</v>
      </c>
      <c r="T64" s="6">
        <v>3</v>
      </c>
      <c r="U64" s="6">
        <v>5905292.9739583302</v>
      </c>
      <c r="V64" s="6">
        <v>5</v>
      </c>
      <c r="W64" s="6"/>
      <c r="X64" s="6" t="s">
        <v>562</v>
      </c>
      <c r="Y64" s="7">
        <f t="shared" si="9"/>
        <v>1.3219280948873624</v>
      </c>
      <c r="Z64" s="26"/>
      <c r="AA64" s="5">
        <v>6.39</v>
      </c>
      <c r="AB64" s="5">
        <v>3</v>
      </c>
      <c r="AC64" s="5">
        <v>1</v>
      </c>
      <c r="AD64" s="5">
        <v>73604683.3125</v>
      </c>
      <c r="AE64" s="5">
        <v>4</v>
      </c>
      <c r="AF64" s="5"/>
      <c r="AG64" s="5" t="s">
        <v>563</v>
      </c>
      <c r="AH64" s="6">
        <v>23.49</v>
      </c>
      <c r="AI64" s="6">
        <v>9</v>
      </c>
      <c r="AJ64" s="6">
        <v>9</v>
      </c>
      <c r="AK64" s="6">
        <v>594303265.33333302</v>
      </c>
      <c r="AL64" s="6">
        <v>13</v>
      </c>
      <c r="AM64" s="6"/>
      <c r="AN64" s="8" t="s">
        <v>564</v>
      </c>
      <c r="AO64" s="7">
        <f t="shared" si="10"/>
        <v>1.7004397181410922</v>
      </c>
      <c r="AP64" s="26"/>
      <c r="AQ64" s="5">
        <v>2.25</v>
      </c>
      <c r="AR64" s="5">
        <v>1</v>
      </c>
      <c r="AS64" s="5">
        <v>0</v>
      </c>
      <c r="AT64" s="5">
        <v>0</v>
      </c>
      <c r="AU64" s="5">
        <v>3</v>
      </c>
      <c r="AV64" s="5"/>
      <c r="AW64" s="5" t="s">
        <v>565</v>
      </c>
      <c r="AX64" s="6">
        <v>10.02</v>
      </c>
      <c r="AY64" s="6">
        <v>5</v>
      </c>
      <c r="AZ64" s="6">
        <v>3</v>
      </c>
      <c r="BA64" s="6">
        <v>7104299.71875</v>
      </c>
      <c r="BB64" s="6">
        <v>6</v>
      </c>
      <c r="BC64" s="6"/>
      <c r="BD64" s="6" t="s">
        <v>566</v>
      </c>
      <c r="BE64" s="7">
        <f t="shared" si="11"/>
        <v>1</v>
      </c>
      <c r="BF64" s="26"/>
      <c r="BG64" s="13">
        <f t="shared" si="12"/>
        <v>1.3407892710094849</v>
      </c>
      <c r="BH64" s="7">
        <f t="shared" si="13"/>
        <v>1.3219280948873624</v>
      </c>
      <c r="BI64" s="7">
        <f t="shared" si="14"/>
        <v>1.7004397181410922</v>
      </c>
      <c r="BJ64" s="7">
        <f t="shared" si="15"/>
        <v>1</v>
      </c>
      <c r="BK64" s="10">
        <f t="shared" si="16"/>
        <v>33</v>
      </c>
      <c r="BL64" s="11">
        <f t="shared" si="17"/>
        <v>3</v>
      </c>
    </row>
    <row r="65" spans="1:64" s="12" customFormat="1" x14ac:dyDescent="0.35">
      <c r="A65" s="4" t="s">
        <v>567</v>
      </c>
      <c r="B65" s="4" t="s">
        <v>486</v>
      </c>
      <c r="C65" s="4" t="s">
        <v>568</v>
      </c>
      <c r="D65">
        <v>7.2</v>
      </c>
      <c r="E65">
        <v>399</v>
      </c>
      <c r="F65">
        <v>45.3</v>
      </c>
      <c r="G65" t="s">
        <v>27</v>
      </c>
      <c r="H65">
        <v>8</v>
      </c>
      <c r="I65">
        <v>8</v>
      </c>
      <c r="K65" s="5">
        <v>3.01</v>
      </c>
      <c r="L65" s="5">
        <v>1</v>
      </c>
      <c r="M65" s="5">
        <v>1</v>
      </c>
      <c r="N65" s="5">
        <v>3674843.75</v>
      </c>
      <c r="O65" s="5">
        <v>1</v>
      </c>
      <c r="P65" s="5"/>
      <c r="Q65" s="5" t="s">
        <v>489</v>
      </c>
      <c r="R65" s="6">
        <v>7.52</v>
      </c>
      <c r="S65" s="6">
        <v>3</v>
      </c>
      <c r="T65" s="6">
        <v>3</v>
      </c>
      <c r="U65" s="6">
        <v>28516840.135416701</v>
      </c>
      <c r="V65" s="6">
        <v>5</v>
      </c>
      <c r="W65" s="6"/>
      <c r="X65" s="6" t="s">
        <v>569</v>
      </c>
      <c r="Y65" s="7">
        <f t="shared" si="9"/>
        <v>2.3219280948873622</v>
      </c>
      <c r="Z65" s="26"/>
      <c r="AA65" s="5">
        <v>3.01</v>
      </c>
      <c r="AB65" s="5">
        <v>1</v>
      </c>
      <c r="AC65" s="5">
        <v>1</v>
      </c>
      <c r="AD65" s="5">
        <v>15603136.75</v>
      </c>
      <c r="AE65" s="5">
        <v>1</v>
      </c>
      <c r="AF65" s="5"/>
      <c r="AG65" s="5" t="s">
        <v>489</v>
      </c>
      <c r="AH65" s="6">
        <v>16.54</v>
      </c>
      <c r="AI65" s="6">
        <v>4</v>
      </c>
      <c r="AJ65" s="6">
        <v>4</v>
      </c>
      <c r="AK65" s="6">
        <v>298416306</v>
      </c>
      <c r="AL65" s="6">
        <v>4</v>
      </c>
      <c r="AM65" s="6"/>
      <c r="AN65" s="8" t="s">
        <v>570</v>
      </c>
      <c r="AO65" s="7">
        <f t="shared" si="10"/>
        <v>2</v>
      </c>
      <c r="AP65" s="26"/>
      <c r="AQ65" s="5">
        <v>0</v>
      </c>
      <c r="AR65" s="5">
        <v>0</v>
      </c>
      <c r="AS65" s="5">
        <v>0</v>
      </c>
      <c r="AT65" s="5">
        <v>0</v>
      </c>
      <c r="AU65" s="5">
        <v>0</v>
      </c>
      <c r="AV65" s="5"/>
      <c r="AW65" s="5"/>
      <c r="AX65" s="6">
        <v>20.05</v>
      </c>
      <c r="AY65" s="6">
        <v>6</v>
      </c>
      <c r="AZ65" s="6">
        <v>6</v>
      </c>
      <c r="BA65" s="6">
        <v>87935172.072916701</v>
      </c>
      <c r="BB65" s="6">
        <v>22</v>
      </c>
      <c r="BC65" s="6"/>
      <c r="BD65" s="6" t="s">
        <v>571</v>
      </c>
      <c r="BE65" s="7">
        <f t="shared" si="11"/>
        <v>6.6437119130566797</v>
      </c>
      <c r="BF65" s="26"/>
      <c r="BG65" s="13">
        <f t="shared" si="12"/>
        <v>3.6552133359813475</v>
      </c>
      <c r="BH65" s="7">
        <f t="shared" si="13"/>
        <v>2.3219280948873622</v>
      </c>
      <c r="BI65" s="7">
        <f t="shared" si="14"/>
        <v>2</v>
      </c>
      <c r="BJ65" s="7">
        <f t="shared" si="15"/>
        <v>6.6437119130566797</v>
      </c>
      <c r="BK65" s="10">
        <f t="shared" si="16"/>
        <v>33</v>
      </c>
      <c r="BL65" s="11">
        <f t="shared" si="17"/>
        <v>3</v>
      </c>
    </row>
    <row r="66" spans="1:64" s="12" customFormat="1" x14ac:dyDescent="0.35">
      <c r="A66" s="4" t="s">
        <v>572</v>
      </c>
      <c r="B66" s="4" t="s">
        <v>573</v>
      </c>
      <c r="C66" s="4" t="s">
        <v>574</v>
      </c>
      <c r="D66">
        <v>7.55</v>
      </c>
      <c r="E66">
        <v>497</v>
      </c>
      <c r="F66">
        <v>55.8</v>
      </c>
      <c r="G66" t="s">
        <v>27</v>
      </c>
      <c r="H66">
        <v>16</v>
      </c>
      <c r="I66">
        <v>16</v>
      </c>
      <c r="K66" s="5">
        <v>8.25</v>
      </c>
      <c r="L66" s="5">
        <v>3</v>
      </c>
      <c r="M66" s="5">
        <v>3</v>
      </c>
      <c r="N66" s="5">
        <v>6628929.1276041698</v>
      </c>
      <c r="O66" s="5">
        <v>3</v>
      </c>
      <c r="P66" s="5"/>
      <c r="Q66" s="5" t="s">
        <v>575</v>
      </c>
      <c r="R66" s="6">
        <v>14.29</v>
      </c>
      <c r="S66" s="6">
        <v>6</v>
      </c>
      <c r="T66" s="6">
        <v>6</v>
      </c>
      <c r="U66" s="6">
        <v>33132212.645833299</v>
      </c>
      <c r="V66" s="6">
        <v>8</v>
      </c>
      <c r="W66" s="6" t="s">
        <v>28</v>
      </c>
      <c r="X66" s="6" t="s">
        <v>576</v>
      </c>
      <c r="Y66" s="7">
        <f t="shared" si="9"/>
        <v>1.4150374992788437</v>
      </c>
      <c r="Z66" s="26"/>
      <c r="AA66" s="5">
        <v>0</v>
      </c>
      <c r="AB66" s="5">
        <v>0</v>
      </c>
      <c r="AC66" s="5">
        <v>0</v>
      </c>
      <c r="AD66" s="5">
        <v>0</v>
      </c>
      <c r="AE66" s="5">
        <v>0</v>
      </c>
      <c r="AF66" s="5"/>
      <c r="AG66" s="5"/>
      <c r="AH66" s="6">
        <v>24.75</v>
      </c>
      <c r="AI66" s="6">
        <v>8</v>
      </c>
      <c r="AJ66" s="6">
        <v>8</v>
      </c>
      <c r="AK66" s="6">
        <v>643809506.66666698</v>
      </c>
      <c r="AL66" s="6">
        <v>13</v>
      </c>
      <c r="AM66" s="6" t="s">
        <v>28</v>
      </c>
      <c r="AN66" s="8" t="s">
        <v>577</v>
      </c>
      <c r="AO66" s="7">
        <f t="shared" si="10"/>
        <v>6.6437119130566797</v>
      </c>
      <c r="AP66" s="26"/>
      <c r="AQ66" s="5">
        <v>0</v>
      </c>
      <c r="AR66" s="5">
        <v>0</v>
      </c>
      <c r="AS66" s="5">
        <v>0</v>
      </c>
      <c r="AT66" s="5">
        <v>0</v>
      </c>
      <c r="AU66" s="5">
        <v>0</v>
      </c>
      <c r="AV66" s="5"/>
      <c r="AW66" s="5"/>
      <c r="AX66" s="6">
        <v>15.49</v>
      </c>
      <c r="AY66" s="6">
        <v>5</v>
      </c>
      <c r="AZ66" s="6">
        <v>5</v>
      </c>
      <c r="BA66" s="6">
        <v>10163439.1666667</v>
      </c>
      <c r="BB66" s="6">
        <v>9</v>
      </c>
      <c r="BC66" s="6"/>
      <c r="BD66" s="6" t="s">
        <v>578</v>
      </c>
      <c r="BE66" s="7">
        <f t="shared" si="11"/>
        <v>6.6437119130566797</v>
      </c>
      <c r="BF66" s="26"/>
      <c r="BG66" s="13">
        <f t="shared" si="12"/>
        <v>4.9008204417974008</v>
      </c>
      <c r="BH66" s="7">
        <f t="shared" si="13"/>
        <v>1.4150374992788437</v>
      </c>
      <c r="BI66" s="7">
        <f t="shared" si="14"/>
        <v>6.6437119130566797</v>
      </c>
      <c r="BJ66" s="7">
        <f t="shared" si="15"/>
        <v>6.6437119130566797</v>
      </c>
      <c r="BK66" s="10">
        <f t="shared" si="16"/>
        <v>33</v>
      </c>
      <c r="BL66" s="11">
        <f t="shared" si="17"/>
        <v>3</v>
      </c>
    </row>
    <row r="67" spans="1:64" s="12" customFormat="1" x14ac:dyDescent="0.35">
      <c r="A67" s="4" t="s">
        <v>579</v>
      </c>
      <c r="B67" s="4" t="s">
        <v>580</v>
      </c>
      <c r="C67" s="4" t="s">
        <v>581</v>
      </c>
      <c r="D67">
        <v>6.98</v>
      </c>
      <c r="E67">
        <v>318</v>
      </c>
      <c r="F67">
        <v>34.799999999999997</v>
      </c>
      <c r="G67" t="s">
        <v>582</v>
      </c>
      <c r="H67">
        <v>11</v>
      </c>
      <c r="I67">
        <v>11</v>
      </c>
      <c r="K67" s="5">
        <v>0</v>
      </c>
      <c r="L67" s="5">
        <v>0</v>
      </c>
      <c r="M67" s="5">
        <v>0</v>
      </c>
      <c r="N67" s="5">
        <v>0</v>
      </c>
      <c r="O67" s="5">
        <v>0</v>
      </c>
      <c r="P67" s="5"/>
      <c r="Q67" s="5"/>
      <c r="R67" s="6">
        <v>4.09</v>
      </c>
      <c r="S67" s="6">
        <v>1</v>
      </c>
      <c r="T67" s="6">
        <v>1</v>
      </c>
      <c r="U67" s="6">
        <v>16280248.84375</v>
      </c>
      <c r="V67" s="6">
        <v>1</v>
      </c>
      <c r="W67" s="6"/>
      <c r="X67" s="6" t="s">
        <v>583</v>
      </c>
      <c r="Y67" s="7">
        <f t="shared" si="9"/>
        <v>6.6437119130566797</v>
      </c>
      <c r="Z67" s="26"/>
      <c r="AA67" s="5">
        <v>16.670000000000002</v>
      </c>
      <c r="AB67" s="5">
        <v>4</v>
      </c>
      <c r="AC67" s="5">
        <v>4</v>
      </c>
      <c r="AD67" s="5">
        <v>70799715.625</v>
      </c>
      <c r="AE67" s="5">
        <v>6</v>
      </c>
      <c r="AF67" s="5"/>
      <c r="AG67" s="5" t="s">
        <v>584</v>
      </c>
      <c r="AH67" s="6">
        <v>35.22</v>
      </c>
      <c r="AI67" s="6">
        <v>9</v>
      </c>
      <c r="AJ67" s="6">
        <v>9</v>
      </c>
      <c r="AK67" s="6">
        <v>2034942700.6666701</v>
      </c>
      <c r="AL67" s="6">
        <v>16</v>
      </c>
      <c r="AM67" s="6"/>
      <c r="AN67" s="8" t="s">
        <v>585</v>
      </c>
      <c r="AO67" s="7">
        <f t="shared" si="10"/>
        <v>1.4150374992788437</v>
      </c>
      <c r="AP67" s="26"/>
      <c r="AQ67" s="5">
        <v>3.77</v>
      </c>
      <c r="AR67" s="5">
        <v>1</v>
      </c>
      <c r="AS67" s="5">
        <v>1</v>
      </c>
      <c r="AT67" s="5">
        <v>4230922.625</v>
      </c>
      <c r="AU67" s="5">
        <v>1</v>
      </c>
      <c r="AV67" s="5"/>
      <c r="AW67" s="5" t="s">
        <v>586</v>
      </c>
      <c r="AX67" s="6">
        <v>21.07</v>
      </c>
      <c r="AY67" s="6">
        <v>5</v>
      </c>
      <c r="AZ67" s="6">
        <v>2</v>
      </c>
      <c r="BA67" s="6">
        <v>23782288.78125</v>
      </c>
      <c r="BB67" s="6">
        <v>8</v>
      </c>
      <c r="BC67" s="6"/>
      <c r="BD67" s="6" t="s">
        <v>587</v>
      </c>
      <c r="BE67" s="7">
        <f t="shared" si="11"/>
        <v>3</v>
      </c>
      <c r="BF67" s="26"/>
      <c r="BG67" s="13">
        <f t="shared" si="12"/>
        <v>3.6862498041118408</v>
      </c>
      <c r="BH67" s="7">
        <f t="shared" si="13"/>
        <v>6.6437119130566797</v>
      </c>
      <c r="BI67" s="7">
        <f t="shared" si="14"/>
        <v>1.4150374992788437</v>
      </c>
      <c r="BJ67" s="7">
        <f t="shared" si="15"/>
        <v>3</v>
      </c>
      <c r="BK67" s="10">
        <f t="shared" si="16"/>
        <v>32</v>
      </c>
      <c r="BL67" s="11">
        <f t="shared" si="17"/>
        <v>3</v>
      </c>
    </row>
    <row r="68" spans="1:64" s="12" customFormat="1" x14ac:dyDescent="0.35">
      <c r="A68" s="4" t="s">
        <v>588</v>
      </c>
      <c r="B68" s="4" t="s">
        <v>589</v>
      </c>
      <c r="C68" s="4" t="s">
        <v>590</v>
      </c>
      <c r="D68">
        <v>10.15</v>
      </c>
      <c r="E68">
        <v>289</v>
      </c>
      <c r="F68">
        <v>32.4</v>
      </c>
      <c r="G68" t="s">
        <v>27</v>
      </c>
      <c r="H68">
        <v>3</v>
      </c>
      <c r="I68">
        <v>3</v>
      </c>
      <c r="K68" s="5">
        <v>0</v>
      </c>
      <c r="L68" s="5">
        <v>0</v>
      </c>
      <c r="M68" s="5">
        <v>0</v>
      </c>
      <c r="N68" s="5">
        <v>0</v>
      </c>
      <c r="O68" s="5">
        <v>0</v>
      </c>
      <c r="P68" s="5"/>
      <c r="Q68" s="5"/>
      <c r="R68" s="6">
        <v>5.19</v>
      </c>
      <c r="S68" s="6">
        <v>1</v>
      </c>
      <c r="T68" s="6">
        <v>1</v>
      </c>
      <c r="U68" s="6">
        <v>3971487</v>
      </c>
      <c r="V68" s="6">
        <v>1</v>
      </c>
      <c r="W68" s="6"/>
      <c r="X68" s="6" t="s">
        <v>591</v>
      </c>
      <c r="Y68" s="7">
        <f t="shared" si="9"/>
        <v>6.6437119130566797</v>
      </c>
      <c r="Z68" s="26"/>
      <c r="AA68" s="5">
        <v>0</v>
      </c>
      <c r="AB68" s="5">
        <v>0</v>
      </c>
      <c r="AC68" s="5">
        <v>0</v>
      </c>
      <c r="AD68" s="5">
        <v>0</v>
      </c>
      <c r="AE68" s="5">
        <v>0</v>
      </c>
      <c r="AF68" s="5"/>
      <c r="AG68" s="5"/>
      <c r="AH68" s="6">
        <v>13.15</v>
      </c>
      <c r="AI68" s="6">
        <v>3</v>
      </c>
      <c r="AJ68" s="6">
        <v>3</v>
      </c>
      <c r="AK68" s="6">
        <v>7007149745.5833302</v>
      </c>
      <c r="AL68" s="6">
        <v>30</v>
      </c>
      <c r="AM68" s="6"/>
      <c r="AN68" s="8" t="s">
        <v>592</v>
      </c>
      <c r="AO68" s="7">
        <f t="shared" si="10"/>
        <v>6.6437119130566797</v>
      </c>
      <c r="AP68" s="26"/>
      <c r="AQ68" s="5">
        <v>0</v>
      </c>
      <c r="AR68" s="5">
        <v>0</v>
      </c>
      <c r="AS68" s="5">
        <v>0</v>
      </c>
      <c r="AT68" s="5">
        <v>0</v>
      </c>
      <c r="AU68" s="5">
        <v>0</v>
      </c>
      <c r="AV68" s="5"/>
      <c r="AW68" s="5"/>
      <c r="AX68" s="6">
        <v>5.19</v>
      </c>
      <c r="AY68" s="6">
        <v>1</v>
      </c>
      <c r="AZ68" s="6">
        <v>1</v>
      </c>
      <c r="BA68" s="6">
        <v>11128834.5</v>
      </c>
      <c r="BB68" s="6">
        <v>1</v>
      </c>
      <c r="BC68" s="6"/>
      <c r="BD68" s="6" t="s">
        <v>591</v>
      </c>
      <c r="BE68" s="7">
        <f t="shared" si="11"/>
        <v>6.6437119130566797</v>
      </c>
      <c r="BF68" s="26"/>
      <c r="BG68" s="13">
        <f t="shared" si="12"/>
        <v>6.6437119130566797</v>
      </c>
      <c r="BH68" s="7">
        <f t="shared" si="13"/>
        <v>6.6437119130566797</v>
      </c>
      <c r="BI68" s="7">
        <f t="shared" si="14"/>
        <v>6.6437119130566797</v>
      </c>
      <c r="BJ68" s="7">
        <f t="shared" si="15"/>
        <v>6.6437119130566797</v>
      </c>
      <c r="BK68" s="10">
        <f t="shared" si="16"/>
        <v>32</v>
      </c>
      <c r="BL68" s="11">
        <f t="shared" si="17"/>
        <v>3</v>
      </c>
    </row>
    <row r="69" spans="1:64" s="12" customFormat="1" x14ac:dyDescent="0.35">
      <c r="A69" s="4" t="s">
        <v>593</v>
      </c>
      <c r="B69" s="4" t="s">
        <v>594</v>
      </c>
      <c r="C69" s="4" t="s">
        <v>595</v>
      </c>
      <c r="D69">
        <v>6.52</v>
      </c>
      <c r="E69">
        <v>1042</v>
      </c>
      <c r="F69">
        <v>117.7</v>
      </c>
      <c r="G69" t="s">
        <v>596</v>
      </c>
      <c r="H69">
        <v>17</v>
      </c>
      <c r="I69">
        <v>17</v>
      </c>
      <c r="K69" s="5">
        <v>0.86</v>
      </c>
      <c r="L69" s="5">
        <v>1</v>
      </c>
      <c r="M69" s="5">
        <v>1</v>
      </c>
      <c r="N69" s="5">
        <v>192987585.4375</v>
      </c>
      <c r="O69" s="5">
        <v>1</v>
      </c>
      <c r="P69" s="5"/>
      <c r="Q69" s="5" t="s">
        <v>597</v>
      </c>
      <c r="R69" s="6">
        <v>2.59</v>
      </c>
      <c r="S69" s="6">
        <v>3</v>
      </c>
      <c r="T69" s="6">
        <v>3</v>
      </c>
      <c r="U69" s="6">
        <v>13084800.6875</v>
      </c>
      <c r="V69" s="6">
        <v>3</v>
      </c>
      <c r="W69" s="6"/>
      <c r="X69" s="6" t="s">
        <v>598</v>
      </c>
      <c r="Y69" s="7">
        <f t="shared" si="9"/>
        <v>1.5849625007211563</v>
      </c>
      <c r="Z69" s="26"/>
      <c r="AA69" s="5">
        <v>5.18</v>
      </c>
      <c r="AB69" s="5">
        <v>5</v>
      </c>
      <c r="AC69" s="5">
        <v>5</v>
      </c>
      <c r="AD69" s="5">
        <v>28720164.270833299</v>
      </c>
      <c r="AE69" s="5">
        <v>5</v>
      </c>
      <c r="AF69" s="5"/>
      <c r="AG69" s="5" t="s">
        <v>599</v>
      </c>
      <c r="AH69" s="6">
        <v>19.77</v>
      </c>
      <c r="AI69" s="6">
        <v>11</v>
      </c>
      <c r="AJ69" s="6">
        <v>11</v>
      </c>
      <c r="AK69" s="6">
        <v>449406714</v>
      </c>
      <c r="AL69" s="6">
        <v>15</v>
      </c>
      <c r="AM69" s="6"/>
      <c r="AN69" s="8" t="s">
        <v>600</v>
      </c>
      <c r="AO69" s="7">
        <f t="shared" si="10"/>
        <v>1.5849625007211563</v>
      </c>
      <c r="AP69" s="26"/>
      <c r="AQ69" s="5">
        <v>2.2999999999999998</v>
      </c>
      <c r="AR69" s="5">
        <v>2</v>
      </c>
      <c r="AS69" s="5">
        <v>2</v>
      </c>
      <c r="AT69" s="5">
        <v>1912633.3828125</v>
      </c>
      <c r="AU69" s="5">
        <v>2</v>
      </c>
      <c r="AV69" s="5"/>
      <c r="AW69" s="5" t="s">
        <v>601</v>
      </c>
      <c r="AX69" s="6">
        <v>3.26</v>
      </c>
      <c r="AY69" s="6">
        <v>3</v>
      </c>
      <c r="AZ69" s="6">
        <v>3</v>
      </c>
      <c r="BA69" s="6">
        <v>9944295.6458333302</v>
      </c>
      <c r="BB69" s="6">
        <v>5</v>
      </c>
      <c r="BC69" s="6"/>
      <c r="BD69" s="6" t="s">
        <v>602</v>
      </c>
      <c r="BE69" s="7">
        <f t="shared" si="11"/>
        <v>1.3219280948873624</v>
      </c>
      <c r="BF69" s="26"/>
      <c r="BG69" s="13">
        <f t="shared" si="12"/>
        <v>1.4972843654432249</v>
      </c>
      <c r="BH69" s="7">
        <f t="shared" si="13"/>
        <v>1.5849625007211563</v>
      </c>
      <c r="BI69" s="7">
        <f t="shared" si="14"/>
        <v>1.5849625007211563</v>
      </c>
      <c r="BJ69" s="7">
        <f t="shared" si="15"/>
        <v>1.3219280948873624</v>
      </c>
      <c r="BK69" s="10">
        <f t="shared" si="16"/>
        <v>31</v>
      </c>
      <c r="BL69" s="11">
        <f t="shared" si="17"/>
        <v>3</v>
      </c>
    </row>
    <row r="70" spans="1:64" s="12" customFormat="1" x14ac:dyDescent="0.35">
      <c r="A70" s="4" t="s">
        <v>603</v>
      </c>
      <c r="B70" s="4" t="s">
        <v>604</v>
      </c>
      <c r="C70" s="4" t="s">
        <v>605</v>
      </c>
      <c r="D70">
        <v>5.64</v>
      </c>
      <c r="E70">
        <v>235</v>
      </c>
      <c r="F70">
        <v>26.4</v>
      </c>
      <c r="G70" t="s">
        <v>606</v>
      </c>
      <c r="H70">
        <v>11</v>
      </c>
      <c r="I70">
        <v>11</v>
      </c>
      <c r="K70" s="5">
        <v>5.1100000000000003</v>
      </c>
      <c r="L70" s="5">
        <v>1</v>
      </c>
      <c r="M70" s="5">
        <v>1</v>
      </c>
      <c r="N70" s="5">
        <v>4611475.921875</v>
      </c>
      <c r="O70" s="5">
        <v>1</v>
      </c>
      <c r="P70" s="5"/>
      <c r="Q70" s="5" t="s">
        <v>607</v>
      </c>
      <c r="R70" s="6">
        <v>11.49</v>
      </c>
      <c r="S70" s="6">
        <v>2</v>
      </c>
      <c r="T70" s="6">
        <v>2</v>
      </c>
      <c r="U70" s="6">
        <v>4634475.34375</v>
      </c>
      <c r="V70" s="6">
        <v>2</v>
      </c>
      <c r="W70" s="6"/>
      <c r="X70" s="6" t="s">
        <v>608</v>
      </c>
      <c r="Y70" s="7">
        <f t="shared" si="9"/>
        <v>1</v>
      </c>
      <c r="Z70" s="26"/>
      <c r="AA70" s="5">
        <v>0</v>
      </c>
      <c r="AB70" s="5">
        <v>0</v>
      </c>
      <c r="AC70" s="5">
        <v>0</v>
      </c>
      <c r="AD70" s="5">
        <v>0</v>
      </c>
      <c r="AE70" s="5">
        <v>0</v>
      </c>
      <c r="AF70" s="5"/>
      <c r="AG70" s="5"/>
      <c r="AH70" s="6">
        <v>61.28</v>
      </c>
      <c r="AI70" s="6">
        <v>10</v>
      </c>
      <c r="AJ70" s="6">
        <v>10</v>
      </c>
      <c r="AK70" s="6">
        <v>1107386840.5</v>
      </c>
      <c r="AL70" s="6">
        <v>25</v>
      </c>
      <c r="AM70" s="6"/>
      <c r="AN70" s="8" t="s">
        <v>609</v>
      </c>
      <c r="AO70" s="7">
        <f t="shared" si="10"/>
        <v>6.6437119130566797</v>
      </c>
      <c r="AP70" s="26"/>
      <c r="AQ70" s="5">
        <v>0</v>
      </c>
      <c r="AR70" s="5">
        <v>0</v>
      </c>
      <c r="AS70" s="5">
        <v>0</v>
      </c>
      <c r="AT70" s="5">
        <v>0</v>
      </c>
      <c r="AU70" s="5">
        <v>0</v>
      </c>
      <c r="AV70" s="5"/>
      <c r="AW70" s="5"/>
      <c r="AX70" s="6">
        <v>14.89</v>
      </c>
      <c r="AY70" s="6">
        <v>3</v>
      </c>
      <c r="AZ70" s="6">
        <v>3</v>
      </c>
      <c r="BA70" s="6">
        <v>11572862.828125</v>
      </c>
      <c r="BB70" s="6">
        <v>3</v>
      </c>
      <c r="BC70" s="6"/>
      <c r="BD70" s="6" t="s">
        <v>610</v>
      </c>
      <c r="BE70" s="7">
        <f t="shared" si="11"/>
        <v>6.6437119130566797</v>
      </c>
      <c r="BF70" s="26"/>
      <c r="BG70" s="13">
        <f t="shared" si="12"/>
        <v>4.7624746087044532</v>
      </c>
      <c r="BH70" s="7">
        <f t="shared" si="13"/>
        <v>1</v>
      </c>
      <c r="BI70" s="7">
        <f t="shared" si="14"/>
        <v>6.6437119130566797</v>
      </c>
      <c r="BJ70" s="7">
        <f t="shared" si="15"/>
        <v>6.6437119130566797</v>
      </c>
      <c r="BK70" s="10">
        <f t="shared" si="16"/>
        <v>31</v>
      </c>
      <c r="BL70" s="11">
        <f t="shared" si="17"/>
        <v>3</v>
      </c>
    </row>
    <row r="71" spans="1:64" s="12" customFormat="1" x14ac:dyDescent="0.35">
      <c r="A71" s="4" t="s">
        <v>78</v>
      </c>
      <c r="B71" s="4" t="s">
        <v>79</v>
      </c>
      <c r="C71" s="4" t="s">
        <v>80</v>
      </c>
      <c r="D71">
        <v>6.29</v>
      </c>
      <c r="E71">
        <v>637</v>
      </c>
      <c r="F71">
        <v>72.599999999999994</v>
      </c>
      <c r="G71" t="s">
        <v>81</v>
      </c>
      <c r="H71">
        <v>14</v>
      </c>
      <c r="I71">
        <v>14</v>
      </c>
      <c r="K71" s="5">
        <v>1.57</v>
      </c>
      <c r="L71" s="5">
        <v>1</v>
      </c>
      <c r="M71" s="5">
        <v>1</v>
      </c>
      <c r="N71" s="5">
        <v>12474396.4375</v>
      </c>
      <c r="O71" s="5">
        <v>1</v>
      </c>
      <c r="P71" s="5"/>
      <c r="Q71" s="5" t="s">
        <v>82</v>
      </c>
      <c r="R71" s="6">
        <v>11.93</v>
      </c>
      <c r="S71" s="6">
        <v>7</v>
      </c>
      <c r="T71" s="6">
        <v>7</v>
      </c>
      <c r="U71" s="6">
        <v>69710891.625</v>
      </c>
      <c r="V71" s="6">
        <v>7</v>
      </c>
      <c r="W71" s="6"/>
      <c r="X71" s="6" t="s">
        <v>611</v>
      </c>
      <c r="Y71" s="7">
        <f t="shared" si="9"/>
        <v>2.8073549220576042</v>
      </c>
      <c r="Z71" s="26"/>
      <c r="AA71" s="5">
        <v>0</v>
      </c>
      <c r="AB71" s="5">
        <v>0</v>
      </c>
      <c r="AC71" s="5">
        <v>0</v>
      </c>
      <c r="AD71" s="5">
        <v>0</v>
      </c>
      <c r="AE71" s="5">
        <v>0</v>
      </c>
      <c r="AF71" s="5"/>
      <c r="AG71" s="5"/>
      <c r="AH71" s="6">
        <v>6.75</v>
      </c>
      <c r="AI71" s="6">
        <v>2</v>
      </c>
      <c r="AJ71" s="6">
        <v>2</v>
      </c>
      <c r="AK71" s="6">
        <v>50750734.5</v>
      </c>
      <c r="AL71" s="6">
        <v>2</v>
      </c>
      <c r="AM71" s="6"/>
      <c r="AN71" s="8" t="s">
        <v>612</v>
      </c>
      <c r="AO71" s="7">
        <f t="shared" si="10"/>
        <v>6.6437119130566797</v>
      </c>
      <c r="AP71" s="26"/>
      <c r="AQ71" s="5">
        <v>0</v>
      </c>
      <c r="AR71" s="5">
        <v>0</v>
      </c>
      <c r="AS71" s="5">
        <v>0</v>
      </c>
      <c r="AT71" s="5">
        <v>0</v>
      </c>
      <c r="AU71" s="5">
        <v>0</v>
      </c>
      <c r="AV71" s="5"/>
      <c r="AW71" s="5"/>
      <c r="AX71" s="6">
        <v>21.82</v>
      </c>
      <c r="AY71" s="6">
        <v>11</v>
      </c>
      <c r="AZ71" s="6">
        <v>11</v>
      </c>
      <c r="BA71" s="6">
        <v>102162267.15625</v>
      </c>
      <c r="BB71" s="6">
        <v>21</v>
      </c>
      <c r="BC71" s="6"/>
      <c r="BD71" s="6" t="s">
        <v>613</v>
      </c>
      <c r="BE71" s="7">
        <f t="shared" si="11"/>
        <v>6.6437119130566797</v>
      </c>
      <c r="BF71" s="26"/>
      <c r="BG71" s="13">
        <f t="shared" si="12"/>
        <v>5.3649262493903214</v>
      </c>
      <c r="BH71" s="7">
        <f t="shared" si="13"/>
        <v>2.8073549220576042</v>
      </c>
      <c r="BI71" s="7">
        <f t="shared" si="14"/>
        <v>6.6437119130566797</v>
      </c>
      <c r="BJ71" s="7">
        <f t="shared" si="15"/>
        <v>6.6437119130566797</v>
      </c>
      <c r="BK71" s="10">
        <f t="shared" si="16"/>
        <v>31</v>
      </c>
      <c r="BL71" s="11">
        <f t="shared" si="17"/>
        <v>3</v>
      </c>
    </row>
    <row r="72" spans="1:64" s="12" customFormat="1" x14ac:dyDescent="0.35">
      <c r="A72" s="4" t="s">
        <v>614</v>
      </c>
      <c r="B72" s="4" t="s">
        <v>615</v>
      </c>
      <c r="C72" s="4" t="s">
        <v>616</v>
      </c>
      <c r="D72">
        <v>9.94</v>
      </c>
      <c r="E72">
        <v>217</v>
      </c>
      <c r="F72">
        <v>24.8</v>
      </c>
      <c r="G72" t="s">
        <v>617</v>
      </c>
      <c r="H72">
        <v>9</v>
      </c>
      <c r="I72">
        <v>9</v>
      </c>
      <c r="K72" s="5">
        <v>9.68</v>
      </c>
      <c r="L72" s="5">
        <v>2</v>
      </c>
      <c r="M72" s="5">
        <v>2</v>
      </c>
      <c r="N72" s="5">
        <v>16551812.53125</v>
      </c>
      <c r="O72" s="5">
        <v>2</v>
      </c>
      <c r="P72" s="5"/>
      <c r="Q72" s="5" t="s">
        <v>618</v>
      </c>
      <c r="R72" s="6">
        <v>22.58</v>
      </c>
      <c r="S72" s="6">
        <v>4</v>
      </c>
      <c r="T72" s="6">
        <v>4</v>
      </c>
      <c r="U72" s="6">
        <v>29711566.802083299</v>
      </c>
      <c r="V72" s="6">
        <v>4</v>
      </c>
      <c r="W72" s="6"/>
      <c r="X72" s="6" t="s">
        <v>619</v>
      </c>
      <c r="Y72" s="7">
        <f t="shared" si="9"/>
        <v>1</v>
      </c>
      <c r="Z72" s="26"/>
      <c r="AA72" s="5">
        <v>0</v>
      </c>
      <c r="AB72" s="5">
        <v>0</v>
      </c>
      <c r="AC72" s="5">
        <v>0</v>
      </c>
      <c r="AD72" s="5">
        <v>0</v>
      </c>
      <c r="AE72" s="5">
        <v>0</v>
      </c>
      <c r="AF72" s="5"/>
      <c r="AG72" s="5"/>
      <c r="AH72" s="6">
        <v>44.7</v>
      </c>
      <c r="AI72" s="6">
        <v>8</v>
      </c>
      <c r="AJ72" s="6">
        <v>8</v>
      </c>
      <c r="AK72" s="6">
        <v>1356806597</v>
      </c>
      <c r="AL72" s="6">
        <v>21</v>
      </c>
      <c r="AM72" s="6"/>
      <c r="AN72" s="8" t="s">
        <v>620</v>
      </c>
      <c r="AO72" s="7">
        <f t="shared" si="10"/>
        <v>6.6437119130566797</v>
      </c>
      <c r="AP72" s="26"/>
      <c r="AQ72" s="5">
        <v>0</v>
      </c>
      <c r="AR72" s="5">
        <v>0</v>
      </c>
      <c r="AS72" s="5">
        <v>0</v>
      </c>
      <c r="AT72" s="5">
        <v>0</v>
      </c>
      <c r="AU72" s="5">
        <v>0</v>
      </c>
      <c r="AV72" s="5"/>
      <c r="AW72" s="5"/>
      <c r="AX72" s="6">
        <v>11.98</v>
      </c>
      <c r="AY72" s="6">
        <v>2</v>
      </c>
      <c r="AZ72" s="6">
        <v>2</v>
      </c>
      <c r="BA72" s="6">
        <v>2054723.16796875</v>
      </c>
      <c r="BB72" s="6">
        <v>3</v>
      </c>
      <c r="BC72" s="6"/>
      <c r="BD72" s="6" t="s">
        <v>621</v>
      </c>
      <c r="BE72" s="7">
        <f t="shared" si="11"/>
        <v>6.6437119130566797</v>
      </c>
      <c r="BF72" s="26"/>
      <c r="BG72" s="13">
        <f t="shared" si="12"/>
        <v>4.7624746087044532</v>
      </c>
      <c r="BH72" s="7">
        <f t="shared" si="13"/>
        <v>1</v>
      </c>
      <c r="BI72" s="7">
        <f t="shared" si="14"/>
        <v>6.6437119130566797</v>
      </c>
      <c r="BJ72" s="7">
        <f t="shared" si="15"/>
        <v>6.6437119130566797</v>
      </c>
      <c r="BK72" s="10">
        <f t="shared" si="16"/>
        <v>30</v>
      </c>
      <c r="BL72" s="11">
        <f t="shared" si="17"/>
        <v>3</v>
      </c>
    </row>
    <row r="73" spans="1:64" s="12" customFormat="1" x14ac:dyDescent="0.35">
      <c r="A73" s="4" t="s">
        <v>622</v>
      </c>
      <c r="B73" s="4" t="s">
        <v>623</v>
      </c>
      <c r="C73" s="4" t="s">
        <v>624</v>
      </c>
      <c r="D73">
        <v>7.44</v>
      </c>
      <c r="E73">
        <v>369</v>
      </c>
      <c r="F73">
        <v>40.9</v>
      </c>
      <c r="G73" t="s">
        <v>625</v>
      </c>
      <c r="H73">
        <v>14</v>
      </c>
      <c r="I73">
        <v>12</v>
      </c>
      <c r="K73" s="5">
        <v>0</v>
      </c>
      <c r="L73" s="5">
        <v>0</v>
      </c>
      <c r="M73" s="5">
        <v>0</v>
      </c>
      <c r="N73" s="5">
        <v>0</v>
      </c>
      <c r="O73" s="5">
        <v>0</v>
      </c>
      <c r="P73" s="5"/>
      <c r="Q73" s="5"/>
      <c r="R73" s="6">
        <v>3.79</v>
      </c>
      <c r="S73" s="6">
        <v>1</v>
      </c>
      <c r="T73" s="6">
        <v>1</v>
      </c>
      <c r="U73" s="6">
        <v>16200627.3515625</v>
      </c>
      <c r="V73" s="6">
        <v>1</v>
      </c>
      <c r="W73" s="6"/>
      <c r="X73" s="6" t="s">
        <v>626</v>
      </c>
      <c r="Y73" s="7">
        <f t="shared" si="9"/>
        <v>6.6437119130566797</v>
      </c>
      <c r="Z73" s="26"/>
      <c r="AA73" s="5">
        <v>0</v>
      </c>
      <c r="AB73" s="5">
        <v>0</v>
      </c>
      <c r="AC73" s="5">
        <v>0</v>
      </c>
      <c r="AD73" s="5">
        <v>0</v>
      </c>
      <c r="AE73" s="5">
        <v>0</v>
      </c>
      <c r="AF73" s="5"/>
      <c r="AG73" s="5"/>
      <c r="AH73" s="6">
        <v>37.94</v>
      </c>
      <c r="AI73" s="6">
        <v>9</v>
      </c>
      <c r="AJ73" s="6">
        <v>7</v>
      </c>
      <c r="AK73" s="6">
        <v>664420941.33333302</v>
      </c>
      <c r="AL73" s="6">
        <v>15</v>
      </c>
      <c r="AM73" s="6"/>
      <c r="AN73" s="8" t="s">
        <v>627</v>
      </c>
      <c r="AO73" s="7">
        <f t="shared" si="10"/>
        <v>6.6437119130566797</v>
      </c>
      <c r="AP73" s="26"/>
      <c r="AQ73" s="5">
        <v>0</v>
      </c>
      <c r="AR73" s="5">
        <v>0</v>
      </c>
      <c r="AS73" s="5">
        <v>0</v>
      </c>
      <c r="AT73" s="5">
        <v>0</v>
      </c>
      <c r="AU73" s="5">
        <v>0</v>
      </c>
      <c r="AV73" s="5"/>
      <c r="AW73" s="5"/>
      <c r="AX73" s="6">
        <v>30.89</v>
      </c>
      <c r="AY73" s="6">
        <v>9</v>
      </c>
      <c r="AZ73" s="6">
        <v>8</v>
      </c>
      <c r="BA73" s="6">
        <v>22896251.458333299</v>
      </c>
      <c r="BB73" s="6">
        <v>14</v>
      </c>
      <c r="BC73" s="6"/>
      <c r="BD73" s="6" t="s">
        <v>628</v>
      </c>
      <c r="BE73" s="7">
        <f t="shared" si="11"/>
        <v>6.6437119130566797</v>
      </c>
      <c r="BF73" s="26"/>
      <c r="BG73" s="13">
        <f t="shared" si="12"/>
        <v>6.6437119130566797</v>
      </c>
      <c r="BH73" s="7">
        <f t="shared" si="13"/>
        <v>6.6437119130566797</v>
      </c>
      <c r="BI73" s="7">
        <f t="shared" si="14"/>
        <v>6.6437119130566797</v>
      </c>
      <c r="BJ73" s="7">
        <f t="shared" si="15"/>
        <v>6.6437119130566797</v>
      </c>
      <c r="BK73" s="10">
        <f t="shared" si="16"/>
        <v>30</v>
      </c>
      <c r="BL73" s="11">
        <f t="shared" si="17"/>
        <v>3</v>
      </c>
    </row>
    <row r="74" spans="1:64" s="12" customFormat="1" x14ac:dyDescent="0.35">
      <c r="A74" s="4" t="s">
        <v>629</v>
      </c>
      <c r="B74" s="4" t="s">
        <v>630</v>
      </c>
      <c r="C74" s="4" t="s">
        <v>631</v>
      </c>
      <c r="D74">
        <v>11.27</v>
      </c>
      <c r="E74">
        <v>282</v>
      </c>
      <c r="F74">
        <v>32.700000000000003</v>
      </c>
      <c r="G74" t="s">
        <v>27</v>
      </c>
      <c r="H74">
        <v>4</v>
      </c>
      <c r="I74">
        <v>4</v>
      </c>
      <c r="K74" s="5">
        <v>4.96</v>
      </c>
      <c r="L74" s="5">
        <v>1</v>
      </c>
      <c r="M74" s="5">
        <v>1</v>
      </c>
      <c r="N74" s="5">
        <v>11696099.21875</v>
      </c>
      <c r="O74" s="5">
        <v>1</v>
      </c>
      <c r="P74" s="5"/>
      <c r="Q74" s="5" t="s">
        <v>632</v>
      </c>
      <c r="R74" s="6">
        <v>3.19</v>
      </c>
      <c r="S74" s="6">
        <v>1</v>
      </c>
      <c r="T74" s="6">
        <v>1</v>
      </c>
      <c r="U74" s="6">
        <v>27374791.53125</v>
      </c>
      <c r="V74" s="6">
        <v>4</v>
      </c>
      <c r="W74" s="6"/>
      <c r="X74" s="6" t="s">
        <v>633</v>
      </c>
      <c r="Y74" s="7">
        <f t="shared" si="9"/>
        <v>2</v>
      </c>
      <c r="Z74" s="26"/>
      <c r="AA74" s="5">
        <v>8.16</v>
      </c>
      <c r="AB74" s="5">
        <v>2</v>
      </c>
      <c r="AC74" s="5">
        <v>1</v>
      </c>
      <c r="AD74" s="5">
        <v>99962558.25</v>
      </c>
      <c r="AE74" s="5">
        <v>3</v>
      </c>
      <c r="AF74" s="5"/>
      <c r="AG74" s="5" t="s">
        <v>634</v>
      </c>
      <c r="AH74" s="6">
        <v>23.4</v>
      </c>
      <c r="AI74" s="6">
        <v>4</v>
      </c>
      <c r="AJ74" s="6">
        <v>3</v>
      </c>
      <c r="AK74" s="6">
        <v>1022894711.16667</v>
      </c>
      <c r="AL74" s="6">
        <v>10</v>
      </c>
      <c r="AM74" s="6"/>
      <c r="AN74" s="8" t="s">
        <v>635</v>
      </c>
      <c r="AO74" s="7">
        <f t="shared" si="10"/>
        <v>1.7369655941662063</v>
      </c>
      <c r="AP74" s="26"/>
      <c r="AQ74" s="5">
        <v>8.16</v>
      </c>
      <c r="AR74" s="5">
        <v>2</v>
      </c>
      <c r="AS74" s="5">
        <v>2</v>
      </c>
      <c r="AT74" s="5">
        <v>6205425.52734375</v>
      </c>
      <c r="AU74" s="5">
        <v>3</v>
      </c>
      <c r="AV74" s="5"/>
      <c r="AW74" s="5" t="s">
        <v>634</v>
      </c>
      <c r="AX74" s="6">
        <v>11.35</v>
      </c>
      <c r="AY74" s="6">
        <v>3</v>
      </c>
      <c r="AZ74" s="6">
        <v>2</v>
      </c>
      <c r="BA74" s="6">
        <v>15337331.5390625</v>
      </c>
      <c r="BB74" s="6">
        <v>7</v>
      </c>
      <c r="BC74" s="6"/>
      <c r="BD74" s="6" t="s">
        <v>636</v>
      </c>
      <c r="BE74" s="7">
        <f t="shared" si="11"/>
        <v>1.2223924213364481</v>
      </c>
      <c r="BF74" s="26"/>
      <c r="BG74" s="13">
        <f t="shared" si="12"/>
        <v>1.6531193385008851</v>
      </c>
      <c r="BH74" s="7">
        <f t="shared" si="13"/>
        <v>2</v>
      </c>
      <c r="BI74" s="7">
        <f t="shared" si="14"/>
        <v>1.7369655941662063</v>
      </c>
      <c r="BJ74" s="7">
        <f t="shared" si="15"/>
        <v>1.2223924213364481</v>
      </c>
      <c r="BK74" s="10">
        <f t="shared" si="16"/>
        <v>28</v>
      </c>
      <c r="BL74" s="11">
        <f t="shared" si="17"/>
        <v>3</v>
      </c>
    </row>
    <row r="75" spans="1:64" s="12" customFormat="1" x14ac:dyDescent="0.35">
      <c r="A75" s="4" t="s">
        <v>139</v>
      </c>
      <c r="B75" s="4" t="s">
        <v>140</v>
      </c>
      <c r="C75" s="4" t="s">
        <v>141</v>
      </c>
      <c r="D75">
        <v>10.130000000000001</v>
      </c>
      <c r="E75">
        <v>130</v>
      </c>
      <c r="F75">
        <v>14.8</v>
      </c>
      <c r="G75" t="s">
        <v>142</v>
      </c>
      <c r="H75">
        <v>6</v>
      </c>
      <c r="I75">
        <v>6</v>
      </c>
      <c r="K75" s="5">
        <v>10.77</v>
      </c>
      <c r="L75" s="5">
        <v>1</v>
      </c>
      <c r="M75" s="5">
        <v>1</v>
      </c>
      <c r="N75" s="5">
        <v>4509644.625</v>
      </c>
      <c r="O75" s="5">
        <v>1</v>
      </c>
      <c r="P75" s="5"/>
      <c r="Q75" s="5" t="s">
        <v>143</v>
      </c>
      <c r="R75" s="6">
        <v>13.08</v>
      </c>
      <c r="S75" s="6">
        <v>2</v>
      </c>
      <c r="T75" s="6">
        <v>2</v>
      </c>
      <c r="U75" s="6">
        <v>23684016.875</v>
      </c>
      <c r="V75" s="6">
        <v>2</v>
      </c>
      <c r="W75" s="6"/>
      <c r="X75" s="6" t="s">
        <v>637</v>
      </c>
      <c r="Y75" s="7">
        <f t="shared" si="9"/>
        <v>1</v>
      </c>
      <c r="Z75" s="26"/>
      <c r="AA75" s="5">
        <v>10.77</v>
      </c>
      <c r="AB75" s="5">
        <v>1</v>
      </c>
      <c r="AC75" s="5">
        <v>1</v>
      </c>
      <c r="AD75" s="5">
        <v>112286789</v>
      </c>
      <c r="AE75" s="5">
        <v>1</v>
      </c>
      <c r="AF75" s="5"/>
      <c r="AG75" s="5" t="s">
        <v>143</v>
      </c>
      <c r="AH75" s="6">
        <v>51.54</v>
      </c>
      <c r="AI75" s="6">
        <v>6</v>
      </c>
      <c r="AJ75" s="6">
        <v>6</v>
      </c>
      <c r="AK75" s="6">
        <v>3565141223</v>
      </c>
      <c r="AL75" s="6">
        <v>20</v>
      </c>
      <c r="AM75" s="6"/>
      <c r="AN75" s="8" t="s">
        <v>638</v>
      </c>
      <c r="AO75" s="7">
        <f t="shared" si="10"/>
        <v>4.3219280948873626</v>
      </c>
      <c r="AP75" s="26"/>
      <c r="AQ75" s="5">
        <v>0</v>
      </c>
      <c r="AR75" s="5">
        <v>0</v>
      </c>
      <c r="AS75" s="5">
        <v>0</v>
      </c>
      <c r="AT75" s="5">
        <v>0</v>
      </c>
      <c r="AU75" s="5">
        <v>0</v>
      </c>
      <c r="AV75" s="5"/>
      <c r="AW75" s="5"/>
      <c r="AX75" s="6">
        <v>17.690000000000001</v>
      </c>
      <c r="AY75" s="6">
        <v>2</v>
      </c>
      <c r="AZ75" s="6">
        <v>2</v>
      </c>
      <c r="BA75" s="6">
        <v>17778814.46875</v>
      </c>
      <c r="BB75" s="6">
        <v>4</v>
      </c>
      <c r="BC75" s="6"/>
      <c r="BD75" s="6" t="s">
        <v>144</v>
      </c>
      <c r="BE75" s="7">
        <f t="shared" si="11"/>
        <v>6.6437119130566797</v>
      </c>
      <c r="BF75" s="26"/>
      <c r="BG75" s="13">
        <f t="shared" si="12"/>
        <v>3.9885466693146809</v>
      </c>
      <c r="BH75" s="7">
        <f t="shared" si="13"/>
        <v>1</v>
      </c>
      <c r="BI75" s="7">
        <f t="shared" si="14"/>
        <v>4.3219280948873626</v>
      </c>
      <c r="BJ75" s="7">
        <f t="shared" si="15"/>
        <v>6.6437119130566797</v>
      </c>
      <c r="BK75" s="10">
        <f t="shared" si="16"/>
        <v>28</v>
      </c>
      <c r="BL75" s="11">
        <f t="shared" si="17"/>
        <v>3</v>
      </c>
    </row>
    <row r="76" spans="1:64" s="12" customFormat="1" x14ac:dyDescent="0.35">
      <c r="A76" s="4" t="s">
        <v>639</v>
      </c>
      <c r="B76" s="4" t="s">
        <v>640</v>
      </c>
      <c r="C76" s="4" t="s">
        <v>641</v>
      </c>
      <c r="D76">
        <v>7.71</v>
      </c>
      <c r="E76">
        <v>483</v>
      </c>
      <c r="F76">
        <v>53</v>
      </c>
      <c r="G76" t="s">
        <v>27</v>
      </c>
      <c r="H76">
        <v>9</v>
      </c>
      <c r="I76">
        <v>8</v>
      </c>
      <c r="K76" s="5">
        <v>9.32</v>
      </c>
      <c r="L76" s="5">
        <v>4</v>
      </c>
      <c r="M76" s="5">
        <v>4</v>
      </c>
      <c r="N76" s="5">
        <v>32247506.78125</v>
      </c>
      <c r="O76" s="5">
        <v>4</v>
      </c>
      <c r="P76" s="5"/>
      <c r="Q76" s="5" t="s">
        <v>642</v>
      </c>
      <c r="R76" s="6">
        <v>15.94</v>
      </c>
      <c r="S76" s="6">
        <v>6</v>
      </c>
      <c r="T76" s="6">
        <v>5</v>
      </c>
      <c r="U76" s="6">
        <v>28010922.994791701</v>
      </c>
      <c r="V76" s="6">
        <v>8</v>
      </c>
      <c r="W76" s="6"/>
      <c r="X76" s="6" t="s">
        <v>643</v>
      </c>
      <c r="Y76" s="7">
        <f t="shared" ref="Y76:Y107" si="18">IFERROR(LOG(V76/O76,2),IF(AND(V76=0,O76=0),0,IF(O76=0,LOG(99.99,2),LOG(0.01,2))))</f>
        <v>1</v>
      </c>
      <c r="Z76" s="26"/>
      <c r="AA76" s="5">
        <v>1.45</v>
      </c>
      <c r="AB76" s="5">
        <v>1</v>
      </c>
      <c r="AC76" s="5">
        <v>1</v>
      </c>
      <c r="AD76" s="5">
        <v>7934105.5859375</v>
      </c>
      <c r="AE76" s="5">
        <v>1</v>
      </c>
      <c r="AF76" s="5"/>
      <c r="AG76" s="5" t="s">
        <v>644</v>
      </c>
      <c r="AH76" s="6">
        <v>6.63</v>
      </c>
      <c r="AI76" s="6">
        <v>2</v>
      </c>
      <c r="AJ76" s="6">
        <v>1</v>
      </c>
      <c r="AK76" s="6">
        <v>0</v>
      </c>
      <c r="AL76" s="6">
        <v>3</v>
      </c>
      <c r="AM76" s="6"/>
      <c r="AN76" s="8" t="s">
        <v>645</v>
      </c>
      <c r="AO76" s="7">
        <f t="shared" ref="AO76:AO107" si="19">IFERROR(LOG(AL76/AE76,2),IF(AND(AL76=0,AE76=0),0,IF(AE76=0,LOG(99.99,2),LOG(0.01,2))))</f>
        <v>1.5849625007211563</v>
      </c>
      <c r="AP76" s="26"/>
      <c r="AQ76" s="5">
        <v>0</v>
      </c>
      <c r="AR76" s="5">
        <v>0</v>
      </c>
      <c r="AS76" s="5">
        <v>0</v>
      </c>
      <c r="AT76" s="5">
        <v>0</v>
      </c>
      <c r="AU76" s="5">
        <v>0</v>
      </c>
      <c r="AV76" s="5"/>
      <c r="AW76" s="5"/>
      <c r="AX76" s="6">
        <v>15.53</v>
      </c>
      <c r="AY76" s="6">
        <v>6</v>
      </c>
      <c r="AZ76" s="6">
        <v>5</v>
      </c>
      <c r="BA76" s="6">
        <v>18458662.364583299</v>
      </c>
      <c r="BB76" s="6">
        <v>12</v>
      </c>
      <c r="BC76" s="6"/>
      <c r="BD76" s="6" t="s">
        <v>646</v>
      </c>
      <c r="BE76" s="7">
        <f t="shared" ref="BE76:BE107" si="20">IFERROR(LOG(BB76/AU76,2),IF(AND(BB76=0,AU76=0),0,IF(AU76=0,LOG(99.99,2),LOG(0.01,2))))</f>
        <v>6.6437119130566797</v>
      </c>
      <c r="BF76" s="26"/>
      <c r="BG76" s="13">
        <f t="shared" ref="BG76:BG107" si="21">AVERAGE(Y76,AO76,BE76)</f>
        <v>3.0762248045926115</v>
      </c>
      <c r="BH76" s="7">
        <f t="shared" ref="BH76:BH107" si="22">Y76</f>
        <v>1</v>
      </c>
      <c r="BI76" s="7">
        <f t="shared" ref="BI76:BI107" si="23">AO76</f>
        <v>1.5849625007211563</v>
      </c>
      <c r="BJ76" s="7">
        <f t="shared" ref="BJ76:BJ107" si="24">BE76</f>
        <v>6.6437119130566797</v>
      </c>
      <c r="BK76" s="10">
        <f t="shared" ref="BK76:BK107" si="25">SUM(O76,V76,AE76,AL76,AU76,BB76)</f>
        <v>28</v>
      </c>
      <c r="BL76" s="11">
        <f t="shared" ref="BL76:BL107" si="26">COUNTIF(BH76:BJ76,CONCATENATE("&gt;=", 1))</f>
        <v>3</v>
      </c>
    </row>
    <row r="77" spans="1:64" s="12" customFormat="1" x14ac:dyDescent="0.35">
      <c r="A77" s="4" t="s">
        <v>647</v>
      </c>
      <c r="B77" s="4" t="s">
        <v>648</v>
      </c>
      <c r="C77" s="4" t="s">
        <v>649</v>
      </c>
      <c r="D77">
        <v>8.44</v>
      </c>
      <c r="E77">
        <v>534</v>
      </c>
      <c r="F77">
        <v>60.9</v>
      </c>
      <c r="G77" t="s">
        <v>650</v>
      </c>
      <c r="H77">
        <v>15</v>
      </c>
      <c r="I77">
        <v>15</v>
      </c>
      <c r="K77" s="5">
        <v>0</v>
      </c>
      <c r="L77" s="5">
        <v>0</v>
      </c>
      <c r="M77" s="5">
        <v>0</v>
      </c>
      <c r="N77" s="5">
        <v>0</v>
      </c>
      <c r="O77" s="5">
        <v>0</v>
      </c>
      <c r="P77" s="5"/>
      <c r="Q77" s="5"/>
      <c r="R77" s="6">
        <v>1.69</v>
      </c>
      <c r="S77" s="6">
        <v>1</v>
      </c>
      <c r="T77" s="6">
        <v>1</v>
      </c>
      <c r="U77" s="6">
        <v>1303103.625</v>
      </c>
      <c r="V77" s="6">
        <v>1</v>
      </c>
      <c r="W77" s="6"/>
      <c r="X77" s="6" t="s">
        <v>651</v>
      </c>
      <c r="Y77" s="7">
        <f t="shared" si="18"/>
        <v>6.6437119130566797</v>
      </c>
      <c r="Z77" s="26"/>
      <c r="AA77" s="5">
        <v>2.06</v>
      </c>
      <c r="AB77" s="5">
        <v>1</v>
      </c>
      <c r="AC77" s="5">
        <v>1</v>
      </c>
      <c r="AD77" s="5">
        <v>2812917.5</v>
      </c>
      <c r="AE77" s="5">
        <v>1</v>
      </c>
      <c r="AF77" s="5"/>
      <c r="AG77" s="5" t="s">
        <v>652</v>
      </c>
      <c r="AH77" s="6">
        <v>39.33</v>
      </c>
      <c r="AI77" s="6">
        <v>13</v>
      </c>
      <c r="AJ77" s="6">
        <v>13</v>
      </c>
      <c r="AK77" s="6">
        <v>1049337004.33333</v>
      </c>
      <c r="AL77" s="6">
        <v>23</v>
      </c>
      <c r="AM77" s="6"/>
      <c r="AN77" s="8" t="s">
        <v>653</v>
      </c>
      <c r="AO77" s="7">
        <f t="shared" si="19"/>
        <v>4.5235619560570131</v>
      </c>
      <c r="AP77" s="26"/>
      <c r="AQ77" s="5">
        <v>0</v>
      </c>
      <c r="AR77" s="5">
        <v>0</v>
      </c>
      <c r="AS77" s="5">
        <v>0</v>
      </c>
      <c r="AT77" s="5">
        <v>0</v>
      </c>
      <c r="AU77" s="5">
        <v>0</v>
      </c>
      <c r="AV77" s="5"/>
      <c r="AW77" s="5"/>
      <c r="AX77" s="6">
        <v>6.93</v>
      </c>
      <c r="AY77" s="6">
        <v>3</v>
      </c>
      <c r="AZ77" s="6">
        <v>3</v>
      </c>
      <c r="BA77" s="6">
        <v>2022157.25</v>
      </c>
      <c r="BB77" s="6">
        <v>3</v>
      </c>
      <c r="BC77" s="6"/>
      <c r="BD77" s="6" t="s">
        <v>654</v>
      </c>
      <c r="BE77" s="7">
        <f t="shared" si="20"/>
        <v>6.6437119130566797</v>
      </c>
      <c r="BF77" s="26"/>
      <c r="BG77" s="13">
        <f t="shared" si="21"/>
        <v>5.9369952607234575</v>
      </c>
      <c r="BH77" s="7">
        <f t="shared" si="22"/>
        <v>6.6437119130566797</v>
      </c>
      <c r="BI77" s="7">
        <f t="shared" si="23"/>
        <v>4.5235619560570131</v>
      </c>
      <c r="BJ77" s="7">
        <f t="shared" si="24"/>
        <v>6.6437119130566797</v>
      </c>
      <c r="BK77" s="10">
        <f t="shared" si="25"/>
        <v>28</v>
      </c>
      <c r="BL77" s="11">
        <f t="shared" si="26"/>
        <v>3</v>
      </c>
    </row>
    <row r="78" spans="1:64" s="12" customFormat="1" x14ac:dyDescent="0.35">
      <c r="A78" s="4" t="s">
        <v>149</v>
      </c>
      <c r="B78" s="4" t="s">
        <v>150</v>
      </c>
      <c r="C78" s="4" t="s">
        <v>151</v>
      </c>
      <c r="D78">
        <v>5.49</v>
      </c>
      <c r="E78">
        <v>796</v>
      </c>
      <c r="F78">
        <v>91.6</v>
      </c>
      <c r="G78" t="s">
        <v>152</v>
      </c>
      <c r="H78">
        <v>13</v>
      </c>
      <c r="I78">
        <v>13</v>
      </c>
      <c r="K78" s="5">
        <v>0</v>
      </c>
      <c r="L78" s="5">
        <v>0</v>
      </c>
      <c r="M78" s="5">
        <v>0</v>
      </c>
      <c r="N78" s="5">
        <v>0</v>
      </c>
      <c r="O78" s="5">
        <v>0</v>
      </c>
      <c r="P78" s="5"/>
      <c r="Q78" s="5"/>
      <c r="R78" s="6">
        <v>3.52</v>
      </c>
      <c r="S78" s="6">
        <v>2</v>
      </c>
      <c r="T78" s="6">
        <v>2</v>
      </c>
      <c r="U78" s="6">
        <v>9702250.328125</v>
      </c>
      <c r="V78" s="6">
        <v>2</v>
      </c>
      <c r="W78" s="6"/>
      <c r="X78" s="6" t="s">
        <v>655</v>
      </c>
      <c r="Y78" s="7">
        <f t="shared" si="18"/>
        <v>6.6437119130566797</v>
      </c>
      <c r="Z78" s="26"/>
      <c r="AA78" s="5">
        <v>3.77</v>
      </c>
      <c r="AB78" s="5">
        <v>2</v>
      </c>
      <c r="AC78" s="5">
        <v>2</v>
      </c>
      <c r="AD78" s="5">
        <v>46992288.988281302</v>
      </c>
      <c r="AE78" s="5">
        <v>2</v>
      </c>
      <c r="AF78" s="5"/>
      <c r="AG78" s="5" t="s">
        <v>153</v>
      </c>
      <c r="AH78" s="6">
        <v>18.47</v>
      </c>
      <c r="AI78" s="6">
        <v>10</v>
      </c>
      <c r="AJ78" s="6">
        <v>10</v>
      </c>
      <c r="AK78" s="6">
        <v>1044191172.66667</v>
      </c>
      <c r="AL78" s="6">
        <v>17</v>
      </c>
      <c r="AM78" s="6"/>
      <c r="AN78" s="8" t="s">
        <v>656</v>
      </c>
      <c r="AO78" s="7">
        <f t="shared" si="19"/>
        <v>3.0874628412503395</v>
      </c>
      <c r="AP78" s="26"/>
      <c r="AQ78" s="5">
        <v>0</v>
      </c>
      <c r="AR78" s="5">
        <v>0</v>
      </c>
      <c r="AS78" s="5">
        <v>0</v>
      </c>
      <c r="AT78" s="5">
        <v>0</v>
      </c>
      <c r="AU78" s="5">
        <v>0</v>
      </c>
      <c r="AV78" s="5"/>
      <c r="AW78" s="5"/>
      <c r="AX78" s="6">
        <v>8.42</v>
      </c>
      <c r="AY78" s="6">
        <v>5</v>
      </c>
      <c r="AZ78" s="6">
        <v>5</v>
      </c>
      <c r="BA78" s="6">
        <v>22179768</v>
      </c>
      <c r="BB78" s="6">
        <v>7</v>
      </c>
      <c r="BC78" s="6"/>
      <c r="BD78" s="6" t="s">
        <v>657</v>
      </c>
      <c r="BE78" s="7">
        <f t="shared" si="20"/>
        <v>6.6437119130566797</v>
      </c>
      <c r="BF78" s="26"/>
      <c r="BG78" s="13">
        <f t="shared" si="21"/>
        <v>5.4582955557878998</v>
      </c>
      <c r="BH78" s="7">
        <f t="shared" si="22"/>
        <v>6.6437119130566797</v>
      </c>
      <c r="BI78" s="7">
        <f t="shared" si="23"/>
        <v>3.0874628412503395</v>
      </c>
      <c r="BJ78" s="7">
        <f t="shared" si="24"/>
        <v>6.6437119130566797</v>
      </c>
      <c r="BK78" s="10">
        <f t="shared" si="25"/>
        <v>28</v>
      </c>
      <c r="BL78" s="11">
        <f t="shared" si="26"/>
        <v>3</v>
      </c>
    </row>
    <row r="79" spans="1:64" s="12" customFormat="1" x14ac:dyDescent="0.35">
      <c r="A79" s="4" t="s">
        <v>178</v>
      </c>
      <c r="B79" s="4" t="s">
        <v>179</v>
      </c>
      <c r="C79" s="4" t="s">
        <v>180</v>
      </c>
      <c r="D79">
        <v>7.01</v>
      </c>
      <c r="E79">
        <v>303</v>
      </c>
      <c r="F79">
        <v>33.700000000000003</v>
      </c>
      <c r="G79" t="s">
        <v>181</v>
      </c>
      <c r="H79">
        <v>9</v>
      </c>
      <c r="I79">
        <v>7</v>
      </c>
      <c r="K79" s="5">
        <v>0</v>
      </c>
      <c r="L79" s="5">
        <v>0</v>
      </c>
      <c r="M79" s="5">
        <v>0</v>
      </c>
      <c r="N79" s="5">
        <v>0</v>
      </c>
      <c r="O79" s="5">
        <v>0</v>
      </c>
      <c r="P79" s="5"/>
      <c r="Q79" s="5"/>
      <c r="R79" s="6">
        <v>8.25</v>
      </c>
      <c r="S79" s="6">
        <v>2</v>
      </c>
      <c r="T79" s="6">
        <v>1</v>
      </c>
      <c r="U79" s="6">
        <v>12838900.625</v>
      </c>
      <c r="V79" s="6">
        <v>5</v>
      </c>
      <c r="W79" s="6"/>
      <c r="X79" s="6" t="s">
        <v>658</v>
      </c>
      <c r="Y79" s="7">
        <f t="shared" si="18"/>
        <v>6.6437119130566797</v>
      </c>
      <c r="Z79" s="26"/>
      <c r="AA79" s="5">
        <v>0</v>
      </c>
      <c r="AB79" s="5">
        <v>0</v>
      </c>
      <c r="AC79" s="5">
        <v>0</v>
      </c>
      <c r="AD79" s="5">
        <v>0</v>
      </c>
      <c r="AE79" s="5">
        <v>0</v>
      </c>
      <c r="AF79" s="5"/>
      <c r="AG79" s="5"/>
      <c r="AH79" s="6">
        <v>2.64</v>
      </c>
      <c r="AI79" s="6">
        <v>1</v>
      </c>
      <c r="AJ79" s="6">
        <v>0</v>
      </c>
      <c r="AK79" s="6">
        <v>0</v>
      </c>
      <c r="AL79" s="6">
        <v>1</v>
      </c>
      <c r="AM79" s="6"/>
      <c r="AN79" s="8" t="s">
        <v>182</v>
      </c>
      <c r="AO79" s="7">
        <f t="shared" si="19"/>
        <v>6.6437119130566797</v>
      </c>
      <c r="AP79" s="26"/>
      <c r="AQ79" s="5">
        <v>2.64</v>
      </c>
      <c r="AR79" s="5">
        <v>1</v>
      </c>
      <c r="AS79" s="5">
        <v>1</v>
      </c>
      <c r="AT79" s="5">
        <v>9639982.55078125</v>
      </c>
      <c r="AU79" s="5">
        <v>2</v>
      </c>
      <c r="AV79" s="5"/>
      <c r="AW79" s="5" t="s">
        <v>182</v>
      </c>
      <c r="AX79" s="6">
        <v>34.979999999999997</v>
      </c>
      <c r="AY79" s="6">
        <v>8</v>
      </c>
      <c r="AZ79" s="6">
        <v>7</v>
      </c>
      <c r="BA79" s="6">
        <v>75349006.447916701</v>
      </c>
      <c r="BB79" s="6">
        <v>20</v>
      </c>
      <c r="BC79" s="6"/>
      <c r="BD79" s="6" t="s">
        <v>659</v>
      </c>
      <c r="BE79" s="7">
        <f t="shared" si="20"/>
        <v>3.3219280948873626</v>
      </c>
      <c r="BF79" s="26"/>
      <c r="BG79" s="13">
        <f t="shared" si="21"/>
        <v>5.536450640333574</v>
      </c>
      <c r="BH79" s="7">
        <f t="shared" si="22"/>
        <v>6.6437119130566797</v>
      </c>
      <c r="BI79" s="7">
        <f t="shared" si="23"/>
        <v>6.6437119130566797</v>
      </c>
      <c r="BJ79" s="7">
        <f t="shared" si="24"/>
        <v>3.3219280948873626</v>
      </c>
      <c r="BK79" s="10">
        <f t="shared" si="25"/>
        <v>28</v>
      </c>
      <c r="BL79" s="11">
        <f t="shared" si="26"/>
        <v>3</v>
      </c>
    </row>
    <row r="80" spans="1:64" s="12" customFormat="1" x14ac:dyDescent="0.35">
      <c r="A80" s="4" t="s">
        <v>660</v>
      </c>
      <c r="B80" s="4" t="s">
        <v>661</v>
      </c>
      <c r="C80" s="4" t="s">
        <v>662</v>
      </c>
      <c r="D80">
        <v>4.96</v>
      </c>
      <c r="E80">
        <v>521</v>
      </c>
      <c r="F80">
        <v>57.9</v>
      </c>
      <c r="G80" t="s">
        <v>663</v>
      </c>
      <c r="H80">
        <v>8</v>
      </c>
      <c r="I80">
        <v>5</v>
      </c>
      <c r="K80" s="5">
        <v>0</v>
      </c>
      <c r="L80" s="5">
        <v>0</v>
      </c>
      <c r="M80" s="5">
        <v>0</v>
      </c>
      <c r="N80" s="5">
        <v>0</v>
      </c>
      <c r="O80" s="5">
        <v>0</v>
      </c>
      <c r="P80" s="5"/>
      <c r="Q80" s="5"/>
      <c r="R80" s="6">
        <v>13.44</v>
      </c>
      <c r="S80" s="6">
        <v>4</v>
      </c>
      <c r="T80" s="6">
        <v>2</v>
      </c>
      <c r="U80" s="6">
        <v>16150781.90625</v>
      </c>
      <c r="V80" s="6">
        <v>5</v>
      </c>
      <c r="W80" s="6"/>
      <c r="X80" s="6" t="s">
        <v>664</v>
      </c>
      <c r="Y80" s="7">
        <f t="shared" si="18"/>
        <v>6.6437119130566797</v>
      </c>
      <c r="Z80" s="26"/>
      <c r="AA80" s="5">
        <v>4.41</v>
      </c>
      <c r="AB80" s="5">
        <v>2</v>
      </c>
      <c r="AC80" s="5">
        <v>2</v>
      </c>
      <c r="AD80" s="5">
        <v>61488275.984375</v>
      </c>
      <c r="AE80" s="5">
        <v>2</v>
      </c>
      <c r="AF80" s="5"/>
      <c r="AG80" s="5" t="s">
        <v>665</v>
      </c>
      <c r="AH80" s="6">
        <v>12.86</v>
      </c>
      <c r="AI80" s="6">
        <v>4</v>
      </c>
      <c r="AJ80" s="6">
        <v>3</v>
      </c>
      <c r="AK80" s="6">
        <v>158087344.5</v>
      </c>
      <c r="AL80" s="6">
        <v>9</v>
      </c>
      <c r="AM80" s="6"/>
      <c r="AN80" s="8" t="s">
        <v>666</v>
      </c>
      <c r="AO80" s="7">
        <f t="shared" si="19"/>
        <v>2.1699250014423126</v>
      </c>
      <c r="AP80" s="26"/>
      <c r="AQ80" s="5">
        <v>5.57</v>
      </c>
      <c r="AR80" s="5">
        <v>2</v>
      </c>
      <c r="AS80" s="5">
        <v>1</v>
      </c>
      <c r="AT80" s="5">
        <v>4284786.875</v>
      </c>
      <c r="AU80" s="5">
        <v>2</v>
      </c>
      <c r="AV80" s="5"/>
      <c r="AW80" s="5" t="s">
        <v>667</v>
      </c>
      <c r="AX80" s="6">
        <v>9.02</v>
      </c>
      <c r="AY80" s="6">
        <v>4</v>
      </c>
      <c r="AZ80" s="6">
        <v>2</v>
      </c>
      <c r="BA80" s="6">
        <v>16668289.4921875</v>
      </c>
      <c r="BB80" s="6">
        <v>9</v>
      </c>
      <c r="BC80" s="6"/>
      <c r="BD80" s="6" t="s">
        <v>668</v>
      </c>
      <c r="BE80" s="7">
        <f t="shared" si="20"/>
        <v>2.1699250014423126</v>
      </c>
      <c r="BF80" s="26"/>
      <c r="BG80" s="13">
        <f t="shared" si="21"/>
        <v>3.6611873053137685</v>
      </c>
      <c r="BH80" s="7">
        <f t="shared" si="22"/>
        <v>6.6437119130566797</v>
      </c>
      <c r="BI80" s="7">
        <f t="shared" si="23"/>
        <v>2.1699250014423126</v>
      </c>
      <c r="BJ80" s="7">
        <f t="shared" si="24"/>
        <v>2.1699250014423126</v>
      </c>
      <c r="BK80" s="10">
        <f t="shared" si="25"/>
        <v>27</v>
      </c>
      <c r="BL80" s="11">
        <f t="shared" si="26"/>
        <v>3</v>
      </c>
    </row>
    <row r="81" spans="1:64" s="12" customFormat="1" x14ac:dyDescent="0.35">
      <c r="A81" s="4" t="s">
        <v>669</v>
      </c>
      <c r="B81" s="4" t="s">
        <v>670</v>
      </c>
      <c r="C81" s="4" t="s">
        <v>671</v>
      </c>
      <c r="D81">
        <v>8.4700000000000006</v>
      </c>
      <c r="E81">
        <v>385</v>
      </c>
      <c r="F81">
        <v>42.4</v>
      </c>
      <c r="G81" t="s">
        <v>27</v>
      </c>
      <c r="H81">
        <v>10</v>
      </c>
      <c r="I81">
        <v>8</v>
      </c>
      <c r="K81" s="5">
        <v>0</v>
      </c>
      <c r="L81" s="5">
        <v>0</v>
      </c>
      <c r="M81" s="5">
        <v>0</v>
      </c>
      <c r="N81" s="5">
        <v>0</v>
      </c>
      <c r="O81" s="5">
        <v>0</v>
      </c>
      <c r="P81" s="5"/>
      <c r="Q81" s="5"/>
      <c r="R81" s="6">
        <v>7.53</v>
      </c>
      <c r="S81" s="6">
        <v>2</v>
      </c>
      <c r="T81" s="6">
        <v>2</v>
      </c>
      <c r="U81" s="6">
        <v>10149061.5039063</v>
      </c>
      <c r="V81" s="6">
        <v>2</v>
      </c>
      <c r="W81" s="6"/>
      <c r="X81" s="6" t="s">
        <v>672</v>
      </c>
      <c r="Y81" s="7">
        <f t="shared" si="18"/>
        <v>6.6437119130566797</v>
      </c>
      <c r="Z81" s="26"/>
      <c r="AA81" s="5">
        <v>0</v>
      </c>
      <c r="AB81" s="5">
        <v>0</v>
      </c>
      <c r="AC81" s="5">
        <v>0</v>
      </c>
      <c r="AD81" s="5">
        <v>0</v>
      </c>
      <c r="AE81" s="5">
        <v>0</v>
      </c>
      <c r="AF81" s="5"/>
      <c r="AG81" s="5"/>
      <c r="AH81" s="6">
        <v>25.71</v>
      </c>
      <c r="AI81" s="6">
        <v>7</v>
      </c>
      <c r="AJ81" s="6">
        <v>5</v>
      </c>
      <c r="AK81" s="6">
        <v>427870936</v>
      </c>
      <c r="AL81" s="6">
        <v>14</v>
      </c>
      <c r="AM81" s="6"/>
      <c r="AN81" s="8" t="s">
        <v>673</v>
      </c>
      <c r="AO81" s="7">
        <f t="shared" si="19"/>
        <v>6.6437119130566797</v>
      </c>
      <c r="AP81" s="26"/>
      <c r="AQ81" s="5">
        <v>0</v>
      </c>
      <c r="AR81" s="5">
        <v>0</v>
      </c>
      <c r="AS81" s="5">
        <v>0</v>
      </c>
      <c r="AT81" s="5">
        <v>0</v>
      </c>
      <c r="AU81" s="5">
        <v>0</v>
      </c>
      <c r="AV81" s="5"/>
      <c r="AW81" s="5"/>
      <c r="AX81" s="6">
        <v>21.3</v>
      </c>
      <c r="AY81" s="6">
        <v>6</v>
      </c>
      <c r="AZ81" s="6">
        <v>5</v>
      </c>
      <c r="BA81" s="6">
        <v>20048550.169270799</v>
      </c>
      <c r="BB81" s="6">
        <v>11</v>
      </c>
      <c r="BC81" s="6"/>
      <c r="BD81" s="6" t="s">
        <v>674</v>
      </c>
      <c r="BE81" s="7">
        <f t="shared" si="20"/>
        <v>6.6437119130566797</v>
      </c>
      <c r="BF81" s="26"/>
      <c r="BG81" s="13">
        <f t="shared" si="21"/>
        <v>6.6437119130566797</v>
      </c>
      <c r="BH81" s="7">
        <f t="shared" si="22"/>
        <v>6.6437119130566797</v>
      </c>
      <c r="BI81" s="7">
        <f t="shared" si="23"/>
        <v>6.6437119130566797</v>
      </c>
      <c r="BJ81" s="7">
        <f t="shared" si="24"/>
        <v>6.6437119130566797</v>
      </c>
      <c r="BK81" s="10">
        <f t="shared" si="25"/>
        <v>27</v>
      </c>
      <c r="BL81" s="11">
        <f t="shared" si="26"/>
        <v>3</v>
      </c>
    </row>
    <row r="82" spans="1:64" s="12" customFormat="1" x14ac:dyDescent="0.35">
      <c r="A82" s="4" t="s">
        <v>675</v>
      </c>
      <c r="B82" s="4" t="s">
        <v>676</v>
      </c>
      <c r="C82" s="4" t="s">
        <v>677</v>
      </c>
      <c r="D82">
        <v>11.25</v>
      </c>
      <c r="E82">
        <v>157</v>
      </c>
      <c r="F82">
        <v>17.8</v>
      </c>
      <c r="G82" t="s">
        <v>678</v>
      </c>
      <c r="H82">
        <v>8</v>
      </c>
      <c r="I82">
        <v>8</v>
      </c>
      <c r="K82" s="5">
        <v>8.2799999999999994</v>
      </c>
      <c r="L82" s="5">
        <v>1</v>
      </c>
      <c r="M82" s="5">
        <v>1</v>
      </c>
      <c r="N82" s="5">
        <v>7776915.90625</v>
      </c>
      <c r="O82" s="5">
        <v>1</v>
      </c>
      <c r="P82" s="5"/>
      <c r="Q82" s="5" t="s">
        <v>679</v>
      </c>
      <c r="R82" s="6">
        <v>13.38</v>
      </c>
      <c r="S82" s="6">
        <v>2</v>
      </c>
      <c r="T82" s="6">
        <v>2</v>
      </c>
      <c r="U82" s="6">
        <v>10837309.90625</v>
      </c>
      <c r="V82" s="6">
        <v>2</v>
      </c>
      <c r="W82" s="6"/>
      <c r="X82" s="6" t="s">
        <v>680</v>
      </c>
      <c r="Y82" s="7">
        <f t="shared" si="18"/>
        <v>1</v>
      </c>
      <c r="Z82" s="26"/>
      <c r="AA82" s="5">
        <v>18.47</v>
      </c>
      <c r="AB82" s="5">
        <v>3</v>
      </c>
      <c r="AC82" s="5">
        <v>3</v>
      </c>
      <c r="AD82" s="5">
        <v>52145387.276041701</v>
      </c>
      <c r="AE82" s="5">
        <v>3</v>
      </c>
      <c r="AF82" s="5"/>
      <c r="AG82" s="5" t="s">
        <v>681</v>
      </c>
      <c r="AH82" s="6">
        <v>42.68</v>
      </c>
      <c r="AI82" s="6">
        <v>8</v>
      </c>
      <c r="AJ82" s="6">
        <v>8</v>
      </c>
      <c r="AK82" s="6">
        <v>8770835749.5</v>
      </c>
      <c r="AL82" s="6">
        <v>17</v>
      </c>
      <c r="AM82" s="6"/>
      <c r="AN82" s="8" t="s">
        <v>682</v>
      </c>
      <c r="AO82" s="7">
        <f t="shared" si="19"/>
        <v>2.5025003405291835</v>
      </c>
      <c r="AP82" s="26"/>
      <c r="AQ82" s="5">
        <v>8.2799999999999994</v>
      </c>
      <c r="AR82" s="5">
        <v>1</v>
      </c>
      <c r="AS82" s="5">
        <v>1</v>
      </c>
      <c r="AT82" s="5">
        <v>4960207.625</v>
      </c>
      <c r="AU82" s="5">
        <v>1</v>
      </c>
      <c r="AV82" s="5"/>
      <c r="AW82" s="5" t="s">
        <v>679</v>
      </c>
      <c r="AX82" s="6">
        <v>13.38</v>
      </c>
      <c r="AY82" s="6">
        <v>2</v>
      </c>
      <c r="AZ82" s="6">
        <v>2</v>
      </c>
      <c r="BA82" s="6">
        <v>14081793.90625</v>
      </c>
      <c r="BB82" s="6">
        <v>2</v>
      </c>
      <c r="BC82" s="6"/>
      <c r="BD82" s="6" t="s">
        <v>680</v>
      </c>
      <c r="BE82" s="7">
        <f t="shared" si="20"/>
        <v>1</v>
      </c>
      <c r="BF82" s="26"/>
      <c r="BG82" s="13">
        <f t="shared" si="21"/>
        <v>1.5008334468430611</v>
      </c>
      <c r="BH82" s="7">
        <f t="shared" si="22"/>
        <v>1</v>
      </c>
      <c r="BI82" s="7">
        <f t="shared" si="23"/>
        <v>2.5025003405291835</v>
      </c>
      <c r="BJ82" s="7">
        <f t="shared" si="24"/>
        <v>1</v>
      </c>
      <c r="BK82" s="10">
        <f t="shared" si="25"/>
        <v>26</v>
      </c>
      <c r="BL82" s="11">
        <f t="shared" si="26"/>
        <v>3</v>
      </c>
    </row>
    <row r="83" spans="1:64" s="12" customFormat="1" x14ac:dyDescent="0.35">
      <c r="A83" s="4" t="s">
        <v>122</v>
      </c>
      <c r="B83" s="4" t="s">
        <v>123</v>
      </c>
      <c r="C83" s="4" t="s">
        <v>124</v>
      </c>
      <c r="D83">
        <v>10.1</v>
      </c>
      <c r="E83">
        <v>530</v>
      </c>
      <c r="F83">
        <v>59.3</v>
      </c>
      <c r="G83" t="s">
        <v>125</v>
      </c>
      <c r="H83">
        <v>9</v>
      </c>
      <c r="I83">
        <v>9</v>
      </c>
      <c r="K83" s="5">
        <v>2.83</v>
      </c>
      <c r="L83" s="5">
        <v>1</v>
      </c>
      <c r="M83" s="5">
        <v>1</v>
      </c>
      <c r="N83" s="5">
        <v>34792353.25</v>
      </c>
      <c r="O83" s="5">
        <v>1</v>
      </c>
      <c r="P83" s="5"/>
      <c r="Q83" s="5" t="s">
        <v>126</v>
      </c>
      <c r="R83" s="6">
        <v>8.11</v>
      </c>
      <c r="S83" s="6">
        <v>3</v>
      </c>
      <c r="T83" s="6">
        <v>3</v>
      </c>
      <c r="U83" s="6">
        <v>24134788.7109375</v>
      </c>
      <c r="V83" s="6">
        <v>3</v>
      </c>
      <c r="W83" s="6"/>
      <c r="X83" s="6" t="s">
        <v>683</v>
      </c>
      <c r="Y83" s="7">
        <f t="shared" si="18"/>
        <v>1.5849625007211563</v>
      </c>
      <c r="Z83" s="26"/>
      <c r="AA83" s="5">
        <v>0</v>
      </c>
      <c r="AB83" s="5">
        <v>0</v>
      </c>
      <c r="AC83" s="5">
        <v>0</v>
      </c>
      <c r="AD83" s="5">
        <v>0</v>
      </c>
      <c r="AE83" s="5">
        <v>0</v>
      </c>
      <c r="AF83" s="5"/>
      <c r="AG83" s="5"/>
      <c r="AH83" s="6">
        <v>23.58</v>
      </c>
      <c r="AI83" s="6">
        <v>9</v>
      </c>
      <c r="AJ83" s="6">
        <v>9</v>
      </c>
      <c r="AK83" s="6">
        <v>1210306287.6666701</v>
      </c>
      <c r="AL83" s="6">
        <v>16</v>
      </c>
      <c r="AM83" s="6"/>
      <c r="AN83" s="8" t="s">
        <v>684</v>
      </c>
      <c r="AO83" s="7">
        <f t="shared" si="19"/>
        <v>6.6437119130566797</v>
      </c>
      <c r="AP83" s="26"/>
      <c r="AQ83" s="5">
        <v>0</v>
      </c>
      <c r="AR83" s="5">
        <v>0</v>
      </c>
      <c r="AS83" s="5">
        <v>0</v>
      </c>
      <c r="AT83" s="5">
        <v>0</v>
      </c>
      <c r="AU83" s="5">
        <v>0</v>
      </c>
      <c r="AV83" s="5"/>
      <c r="AW83" s="5"/>
      <c r="AX83" s="6">
        <v>8.11</v>
      </c>
      <c r="AY83" s="6">
        <v>3</v>
      </c>
      <c r="AZ83" s="6">
        <v>3</v>
      </c>
      <c r="BA83" s="6">
        <v>21208868.953125</v>
      </c>
      <c r="BB83" s="6">
        <v>6</v>
      </c>
      <c r="BC83" s="6"/>
      <c r="BD83" s="6" t="s">
        <v>683</v>
      </c>
      <c r="BE83" s="7">
        <f t="shared" si="20"/>
        <v>6.6437119130566797</v>
      </c>
      <c r="BF83" s="26"/>
      <c r="BG83" s="13">
        <f t="shared" si="21"/>
        <v>4.9574621089448385</v>
      </c>
      <c r="BH83" s="7">
        <f t="shared" si="22"/>
        <v>1.5849625007211563</v>
      </c>
      <c r="BI83" s="7">
        <f t="shared" si="23"/>
        <v>6.6437119130566797</v>
      </c>
      <c r="BJ83" s="7">
        <f t="shared" si="24"/>
        <v>6.6437119130566797</v>
      </c>
      <c r="BK83" s="10">
        <f t="shared" si="25"/>
        <v>26</v>
      </c>
      <c r="BL83" s="11">
        <f t="shared" si="26"/>
        <v>3</v>
      </c>
    </row>
    <row r="84" spans="1:64" s="12" customFormat="1" x14ac:dyDescent="0.35">
      <c r="A84" s="4" t="s">
        <v>685</v>
      </c>
      <c r="B84" s="4" t="s">
        <v>686</v>
      </c>
      <c r="C84" s="4" t="s">
        <v>687</v>
      </c>
      <c r="D84">
        <v>9.51</v>
      </c>
      <c r="E84">
        <v>169</v>
      </c>
      <c r="F84">
        <v>19.600000000000001</v>
      </c>
      <c r="G84" t="s">
        <v>688</v>
      </c>
      <c r="H84">
        <v>8</v>
      </c>
      <c r="I84">
        <v>8</v>
      </c>
      <c r="K84" s="5">
        <v>12.43</v>
      </c>
      <c r="L84" s="5">
        <v>2</v>
      </c>
      <c r="M84" s="5">
        <v>2</v>
      </c>
      <c r="N84" s="5">
        <v>102835585.556641</v>
      </c>
      <c r="O84" s="5">
        <v>3</v>
      </c>
      <c r="P84" s="5"/>
      <c r="Q84" s="5" t="s">
        <v>689</v>
      </c>
      <c r="R84" s="6">
        <v>30.77</v>
      </c>
      <c r="S84" s="6">
        <v>5</v>
      </c>
      <c r="T84" s="6">
        <v>5</v>
      </c>
      <c r="U84" s="6">
        <v>76610706.375</v>
      </c>
      <c r="V84" s="6">
        <v>6</v>
      </c>
      <c r="W84" s="6"/>
      <c r="X84" s="6" t="s">
        <v>690</v>
      </c>
      <c r="Y84" s="7">
        <f t="shared" si="18"/>
        <v>1</v>
      </c>
      <c r="Z84" s="26"/>
      <c r="AA84" s="5">
        <v>0</v>
      </c>
      <c r="AB84" s="5">
        <v>0</v>
      </c>
      <c r="AC84" s="5">
        <v>0</v>
      </c>
      <c r="AD84" s="5">
        <v>0</v>
      </c>
      <c r="AE84" s="5">
        <v>0</v>
      </c>
      <c r="AF84" s="5"/>
      <c r="AG84" s="5"/>
      <c r="AH84" s="6">
        <v>49.7</v>
      </c>
      <c r="AI84" s="6">
        <v>7</v>
      </c>
      <c r="AJ84" s="6">
        <v>7</v>
      </c>
      <c r="AK84" s="6">
        <v>1150657792</v>
      </c>
      <c r="AL84" s="6">
        <v>13</v>
      </c>
      <c r="AM84" s="6"/>
      <c r="AN84" s="8" t="s">
        <v>691</v>
      </c>
      <c r="AO84" s="7">
        <f t="shared" si="19"/>
        <v>6.6437119130566797</v>
      </c>
      <c r="AP84" s="26"/>
      <c r="AQ84" s="5">
        <v>0</v>
      </c>
      <c r="AR84" s="5">
        <v>0</v>
      </c>
      <c r="AS84" s="5">
        <v>0</v>
      </c>
      <c r="AT84" s="5">
        <v>0</v>
      </c>
      <c r="AU84" s="5">
        <v>0</v>
      </c>
      <c r="AV84" s="5"/>
      <c r="AW84" s="5"/>
      <c r="AX84" s="6">
        <v>18.34</v>
      </c>
      <c r="AY84" s="6">
        <v>3</v>
      </c>
      <c r="AZ84" s="6">
        <v>3</v>
      </c>
      <c r="BA84" s="6">
        <v>9931736.5520833302</v>
      </c>
      <c r="BB84" s="6">
        <v>4</v>
      </c>
      <c r="BC84" s="6"/>
      <c r="BD84" s="6" t="s">
        <v>692</v>
      </c>
      <c r="BE84" s="7">
        <f t="shared" si="20"/>
        <v>6.6437119130566797</v>
      </c>
      <c r="BF84" s="26"/>
      <c r="BG84" s="13">
        <f t="shared" si="21"/>
        <v>4.7624746087044532</v>
      </c>
      <c r="BH84" s="7">
        <f t="shared" si="22"/>
        <v>1</v>
      </c>
      <c r="BI84" s="7">
        <f t="shared" si="23"/>
        <v>6.6437119130566797</v>
      </c>
      <c r="BJ84" s="7">
        <f t="shared" si="24"/>
        <v>6.6437119130566797</v>
      </c>
      <c r="BK84" s="10">
        <f t="shared" si="25"/>
        <v>26</v>
      </c>
      <c r="BL84" s="11">
        <f t="shared" si="26"/>
        <v>3</v>
      </c>
    </row>
    <row r="85" spans="1:64" s="12" customFormat="1" x14ac:dyDescent="0.35">
      <c r="A85" s="4" t="s">
        <v>693</v>
      </c>
      <c r="B85" s="4" t="s">
        <v>694</v>
      </c>
      <c r="C85" s="4" t="s">
        <v>695</v>
      </c>
      <c r="D85">
        <v>6.52</v>
      </c>
      <c r="E85">
        <v>310</v>
      </c>
      <c r="F85">
        <v>34.6</v>
      </c>
      <c r="G85" t="s">
        <v>696</v>
      </c>
      <c r="H85">
        <v>10</v>
      </c>
      <c r="I85">
        <v>10</v>
      </c>
      <c r="K85" s="5">
        <v>2.2599999999999998</v>
      </c>
      <c r="L85" s="5">
        <v>1</v>
      </c>
      <c r="M85" s="5">
        <v>1</v>
      </c>
      <c r="N85" s="5">
        <v>3234206.9375</v>
      </c>
      <c r="O85" s="5">
        <v>1</v>
      </c>
      <c r="P85" s="5"/>
      <c r="Q85" s="5" t="s">
        <v>697</v>
      </c>
      <c r="R85" s="6">
        <v>6.45</v>
      </c>
      <c r="S85" s="6">
        <v>2</v>
      </c>
      <c r="T85" s="6">
        <v>2</v>
      </c>
      <c r="U85" s="6">
        <v>13984332.46875</v>
      </c>
      <c r="V85" s="6">
        <v>2</v>
      </c>
      <c r="W85" s="6"/>
      <c r="X85" s="6" t="s">
        <v>698</v>
      </c>
      <c r="Y85" s="7">
        <f t="shared" si="18"/>
        <v>1</v>
      </c>
      <c r="Z85" s="26"/>
      <c r="AA85" s="5">
        <v>5.16</v>
      </c>
      <c r="AB85" s="5">
        <v>1</v>
      </c>
      <c r="AC85" s="5">
        <v>1</v>
      </c>
      <c r="AD85" s="5">
        <v>81166954.03125</v>
      </c>
      <c r="AE85" s="5">
        <v>1</v>
      </c>
      <c r="AF85" s="5"/>
      <c r="AG85" s="5" t="s">
        <v>699</v>
      </c>
      <c r="AH85" s="6">
        <v>50</v>
      </c>
      <c r="AI85" s="6">
        <v>8</v>
      </c>
      <c r="AJ85" s="6">
        <v>8</v>
      </c>
      <c r="AK85" s="6">
        <v>622127323</v>
      </c>
      <c r="AL85" s="6">
        <v>15</v>
      </c>
      <c r="AM85" s="6"/>
      <c r="AN85" s="8" t="s">
        <v>700</v>
      </c>
      <c r="AO85" s="7">
        <f t="shared" si="19"/>
        <v>3.9068905956085187</v>
      </c>
      <c r="AP85" s="26"/>
      <c r="AQ85" s="5">
        <v>4.1900000000000004</v>
      </c>
      <c r="AR85" s="5">
        <v>1</v>
      </c>
      <c r="AS85" s="5">
        <v>1</v>
      </c>
      <c r="AT85" s="5">
        <v>1385404</v>
      </c>
      <c r="AU85" s="5">
        <v>1</v>
      </c>
      <c r="AV85" s="5"/>
      <c r="AW85" s="5" t="s">
        <v>701</v>
      </c>
      <c r="AX85" s="6">
        <v>8.7100000000000009</v>
      </c>
      <c r="AY85" s="6">
        <v>3</v>
      </c>
      <c r="AZ85" s="6">
        <v>3</v>
      </c>
      <c r="BA85" s="6">
        <v>41652806.53125</v>
      </c>
      <c r="BB85" s="6">
        <v>5</v>
      </c>
      <c r="BC85" s="6"/>
      <c r="BD85" s="6" t="s">
        <v>702</v>
      </c>
      <c r="BE85" s="7">
        <f t="shared" si="20"/>
        <v>2.3219280948873622</v>
      </c>
      <c r="BF85" s="26"/>
      <c r="BG85" s="13">
        <f t="shared" si="21"/>
        <v>2.4096062301652936</v>
      </c>
      <c r="BH85" s="7">
        <f t="shared" si="22"/>
        <v>1</v>
      </c>
      <c r="BI85" s="7">
        <f t="shared" si="23"/>
        <v>3.9068905956085187</v>
      </c>
      <c r="BJ85" s="7">
        <f t="shared" si="24"/>
        <v>2.3219280948873622</v>
      </c>
      <c r="BK85" s="10">
        <f t="shared" si="25"/>
        <v>25</v>
      </c>
      <c r="BL85" s="11">
        <f t="shared" si="26"/>
        <v>3</v>
      </c>
    </row>
    <row r="86" spans="1:64" s="12" customFormat="1" x14ac:dyDescent="0.35">
      <c r="A86" s="4" t="s">
        <v>703</v>
      </c>
      <c r="B86" s="4" t="s">
        <v>163</v>
      </c>
      <c r="C86" s="4" t="s">
        <v>704</v>
      </c>
      <c r="D86">
        <v>9.9499999999999993</v>
      </c>
      <c r="E86">
        <v>163</v>
      </c>
      <c r="F86">
        <v>18.600000000000001</v>
      </c>
      <c r="G86" t="s">
        <v>705</v>
      </c>
      <c r="H86">
        <v>8</v>
      </c>
      <c r="I86">
        <v>3</v>
      </c>
      <c r="K86" s="5">
        <v>7.98</v>
      </c>
      <c r="L86" s="5">
        <v>1</v>
      </c>
      <c r="M86" s="5">
        <v>1</v>
      </c>
      <c r="N86" s="5">
        <v>4055583.25</v>
      </c>
      <c r="O86" s="5">
        <v>1</v>
      </c>
      <c r="P86" s="5"/>
      <c r="Q86" s="5" t="s">
        <v>166</v>
      </c>
      <c r="R86" s="6">
        <v>14.11</v>
      </c>
      <c r="S86" s="6">
        <v>2</v>
      </c>
      <c r="T86" s="6">
        <v>2</v>
      </c>
      <c r="U86" s="6">
        <v>7466382.390625</v>
      </c>
      <c r="V86" s="6">
        <v>2</v>
      </c>
      <c r="W86" s="6"/>
      <c r="X86" s="6" t="s">
        <v>521</v>
      </c>
      <c r="Y86" s="7">
        <f t="shared" si="18"/>
        <v>1</v>
      </c>
      <c r="Z86" s="26"/>
      <c r="AA86" s="5">
        <v>7.98</v>
      </c>
      <c r="AB86" s="5">
        <v>1</v>
      </c>
      <c r="AC86" s="5">
        <v>1</v>
      </c>
      <c r="AD86" s="5">
        <v>48215790</v>
      </c>
      <c r="AE86" s="5">
        <v>1</v>
      </c>
      <c r="AF86" s="5"/>
      <c r="AG86" s="5" t="s">
        <v>166</v>
      </c>
      <c r="AH86" s="6">
        <v>55.21</v>
      </c>
      <c r="AI86" s="6">
        <v>8</v>
      </c>
      <c r="AJ86" s="6">
        <v>1</v>
      </c>
      <c r="AK86" s="6">
        <v>133651831</v>
      </c>
      <c r="AL86" s="6">
        <v>20</v>
      </c>
      <c r="AM86" s="6"/>
      <c r="AN86" s="8" t="s">
        <v>706</v>
      </c>
      <c r="AO86" s="7">
        <f t="shared" si="19"/>
        <v>4.3219280948873626</v>
      </c>
      <c r="AP86" s="26"/>
      <c r="AQ86" s="5">
        <v>0</v>
      </c>
      <c r="AR86" s="5">
        <v>0</v>
      </c>
      <c r="AS86" s="5">
        <v>0</v>
      </c>
      <c r="AT86" s="5">
        <v>0</v>
      </c>
      <c r="AU86" s="5">
        <v>0</v>
      </c>
      <c r="AV86" s="5"/>
      <c r="AW86" s="5"/>
      <c r="AX86" s="6">
        <v>7.98</v>
      </c>
      <c r="AY86" s="6">
        <v>1</v>
      </c>
      <c r="AZ86" s="6">
        <v>1</v>
      </c>
      <c r="BA86" s="6">
        <v>6338760.421875</v>
      </c>
      <c r="BB86" s="6">
        <v>1</v>
      </c>
      <c r="BC86" s="6"/>
      <c r="BD86" s="6" t="s">
        <v>166</v>
      </c>
      <c r="BE86" s="7">
        <f t="shared" si="20"/>
        <v>6.6437119130566797</v>
      </c>
      <c r="BF86" s="26"/>
      <c r="BG86" s="13">
        <f t="shared" si="21"/>
        <v>3.9885466693146809</v>
      </c>
      <c r="BH86" s="7">
        <f t="shared" si="22"/>
        <v>1</v>
      </c>
      <c r="BI86" s="7">
        <f t="shared" si="23"/>
        <v>4.3219280948873626</v>
      </c>
      <c r="BJ86" s="7">
        <f t="shared" si="24"/>
        <v>6.6437119130566797</v>
      </c>
      <c r="BK86" s="10">
        <f t="shared" si="25"/>
        <v>25</v>
      </c>
      <c r="BL86" s="11">
        <f t="shared" si="26"/>
        <v>3</v>
      </c>
    </row>
    <row r="87" spans="1:64" s="12" customFormat="1" x14ac:dyDescent="0.35">
      <c r="A87" s="4" t="s">
        <v>707</v>
      </c>
      <c r="B87" s="4" t="s">
        <v>708</v>
      </c>
      <c r="C87" s="4" t="s">
        <v>709</v>
      </c>
      <c r="D87">
        <v>9.61</v>
      </c>
      <c r="E87">
        <v>322</v>
      </c>
      <c r="F87">
        <v>35.5</v>
      </c>
      <c r="G87" t="s">
        <v>27</v>
      </c>
      <c r="H87">
        <v>11</v>
      </c>
      <c r="I87">
        <v>11</v>
      </c>
      <c r="K87" s="5">
        <v>2.48</v>
      </c>
      <c r="L87" s="5">
        <v>1</v>
      </c>
      <c r="M87" s="5">
        <v>1</v>
      </c>
      <c r="N87" s="5">
        <v>14005570</v>
      </c>
      <c r="O87" s="5">
        <v>1</v>
      </c>
      <c r="P87" s="5"/>
      <c r="Q87" s="5" t="s">
        <v>710</v>
      </c>
      <c r="R87" s="6">
        <v>8.6999999999999993</v>
      </c>
      <c r="S87" s="6">
        <v>3</v>
      </c>
      <c r="T87" s="6">
        <v>3</v>
      </c>
      <c r="U87" s="6">
        <v>14796695.0755208</v>
      </c>
      <c r="V87" s="6">
        <v>3</v>
      </c>
      <c r="W87" s="6"/>
      <c r="X87" s="6" t="s">
        <v>711</v>
      </c>
      <c r="Y87" s="7">
        <f t="shared" si="18"/>
        <v>1.5849625007211563</v>
      </c>
      <c r="Z87" s="26"/>
      <c r="AA87" s="5">
        <v>6.21</v>
      </c>
      <c r="AB87" s="5">
        <v>2</v>
      </c>
      <c r="AC87" s="5">
        <v>2</v>
      </c>
      <c r="AD87" s="5">
        <v>27285179.84375</v>
      </c>
      <c r="AE87" s="5">
        <v>2</v>
      </c>
      <c r="AF87" s="5"/>
      <c r="AG87" s="5" t="s">
        <v>712</v>
      </c>
      <c r="AH87" s="6">
        <v>34.47</v>
      </c>
      <c r="AI87" s="6">
        <v>7</v>
      </c>
      <c r="AJ87" s="6">
        <v>7</v>
      </c>
      <c r="AK87" s="6">
        <v>1152366222.3333299</v>
      </c>
      <c r="AL87" s="6">
        <v>14</v>
      </c>
      <c r="AM87" s="6"/>
      <c r="AN87" s="8" t="s">
        <v>713</v>
      </c>
      <c r="AO87" s="7">
        <f t="shared" si="19"/>
        <v>2.8073549220576042</v>
      </c>
      <c r="AP87" s="26"/>
      <c r="AQ87" s="5">
        <v>0</v>
      </c>
      <c r="AR87" s="5">
        <v>0</v>
      </c>
      <c r="AS87" s="5">
        <v>0</v>
      </c>
      <c r="AT87" s="5">
        <v>0</v>
      </c>
      <c r="AU87" s="5">
        <v>0</v>
      </c>
      <c r="AV87" s="5"/>
      <c r="AW87" s="5"/>
      <c r="AX87" s="6">
        <v>11.8</v>
      </c>
      <c r="AY87" s="6">
        <v>4</v>
      </c>
      <c r="AZ87" s="6">
        <v>4</v>
      </c>
      <c r="BA87" s="6">
        <v>5431842.7174479198</v>
      </c>
      <c r="BB87" s="6">
        <v>5</v>
      </c>
      <c r="BC87" s="6"/>
      <c r="BD87" s="6" t="s">
        <v>714</v>
      </c>
      <c r="BE87" s="7">
        <f t="shared" si="20"/>
        <v>6.6437119130566797</v>
      </c>
      <c r="BF87" s="26"/>
      <c r="BG87" s="13">
        <f t="shared" si="21"/>
        <v>3.6786764452784801</v>
      </c>
      <c r="BH87" s="7">
        <f t="shared" si="22"/>
        <v>1.5849625007211563</v>
      </c>
      <c r="BI87" s="7">
        <f t="shared" si="23"/>
        <v>2.8073549220576042</v>
      </c>
      <c r="BJ87" s="7">
        <f t="shared" si="24"/>
        <v>6.6437119130566797</v>
      </c>
      <c r="BK87" s="10">
        <f t="shared" si="25"/>
        <v>25</v>
      </c>
      <c r="BL87" s="11">
        <f t="shared" si="26"/>
        <v>3</v>
      </c>
    </row>
    <row r="88" spans="1:64" s="12" customFormat="1" x14ac:dyDescent="0.35">
      <c r="A88" s="4" t="s">
        <v>715</v>
      </c>
      <c r="B88" s="4" t="s">
        <v>716</v>
      </c>
      <c r="C88" s="4" t="s">
        <v>717</v>
      </c>
      <c r="D88">
        <v>8.6300000000000008</v>
      </c>
      <c r="E88">
        <v>368</v>
      </c>
      <c r="F88">
        <v>42</v>
      </c>
      <c r="G88" t="s">
        <v>718</v>
      </c>
      <c r="H88">
        <v>10</v>
      </c>
      <c r="I88">
        <v>10</v>
      </c>
      <c r="K88" s="5">
        <v>3.26</v>
      </c>
      <c r="L88" s="5">
        <v>1</v>
      </c>
      <c r="M88" s="5">
        <v>1</v>
      </c>
      <c r="N88" s="5">
        <v>3746206.6484375</v>
      </c>
      <c r="O88" s="5">
        <v>1</v>
      </c>
      <c r="P88" s="5"/>
      <c r="Q88" s="5" t="s">
        <v>719</v>
      </c>
      <c r="R88" s="6">
        <v>20.65</v>
      </c>
      <c r="S88" s="6">
        <v>6</v>
      </c>
      <c r="T88" s="6">
        <v>6</v>
      </c>
      <c r="U88" s="6">
        <v>26569612.854166701</v>
      </c>
      <c r="V88" s="6">
        <v>6</v>
      </c>
      <c r="W88" s="6"/>
      <c r="X88" s="6" t="s">
        <v>720</v>
      </c>
      <c r="Y88" s="7">
        <f t="shared" si="18"/>
        <v>2.5849625007211561</v>
      </c>
      <c r="Z88" s="26"/>
      <c r="AA88" s="5">
        <v>0</v>
      </c>
      <c r="AB88" s="5">
        <v>0</v>
      </c>
      <c r="AC88" s="5">
        <v>0</v>
      </c>
      <c r="AD88" s="5">
        <v>0</v>
      </c>
      <c r="AE88" s="5">
        <v>0</v>
      </c>
      <c r="AF88" s="5"/>
      <c r="AG88" s="5"/>
      <c r="AH88" s="6">
        <v>22.28</v>
      </c>
      <c r="AI88" s="6">
        <v>5</v>
      </c>
      <c r="AJ88" s="6">
        <v>5</v>
      </c>
      <c r="AK88" s="6">
        <v>204425097.83333299</v>
      </c>
      <c r="AL88" s="6">
        <v>6</v>
      </c>
      <c r="AM88" s="6"/>
      <c r="AN88" s="8" t="s">
        <v>721</v>
      </c>
      <c r="AO88" s="7">
        <f t="shared" si="19"/>
        <v>6.6437119130566797</v>
      </c>
      <c r="AP88" s="26"/>
      <c r="AQ88" s="5">
        <v>3.26</v>
      </c>
      <c r="AR88" s="5">
        <v>1</v>
      </c>
      <c r="AS88" s="5">
        <v>1</v>
      </c>
      <c r="AT88" s="5">
        <v>1734351.875</v>
      </c>
      <c r="AU88" s="5">
        <v>1</v>
      </c>
      <c r="AV88" s="5"/>
      <c r="AW88" s="5" t="s">
        <v>719</v>
      </c>
      <c r="AX88" s="6">
        <v>23.91</v>
      </c>
      <c r="AY88" s="6">
        <v>7</v>
      </c>
      <c r="AZ88" s="6">
        <v>7</v>
      </c>
      <c r="BA88" s="6">
        <v>37780651.307291701</v>
      </c>
      <c r="BB88" s="6">
        <v>11</v>
      </c>
      <c r="BC88" s="6"/>
      <c r="BD88" s="6" t="s">
        <v>722</v>
      </c>
      <c r="BE88" s="7">
        <f t="shared" si="20"/>
        <v>3.4594316186372978</v>
      </c>
      <c r="BF88" s="26"/>
      <c r="BG88" s="13">
        <f t="shared" si="21"/>
        <v>4.2293686774717107</v>
      </c>
      <c r="BH88" s="7">
        <f t="shared" si="22"/>
        <v>2.5849625007211561</v>
      </c>
      <c r="BI88" s="7">
        <f t="shared" si="23"/>
        <v>6.6437119130566797</v>
      </c>
      <c r="BJ88" s="7">
        <f t="shared" si="24"/>
        <v>3.4594316186372978</v>
      </c>
      <c r="BK88" s="10">
        <f t="shared" si="25"/>
        <v>25</v>
      </c>
      <c r="BL88" s="11">
        <f t="shared" si="26"/>
        <v>3</v>
      </c>
    </row>
    <row r="89" spans="1:64" s="12" customFormat="1" x14ac:dyDescent="0.35">
      <c r="A89" s="4" t="s">
        <v>723</v>
      </c>
      <c r="B89" s="4" t="s">
        <v>724</v>
      </c>
      <c r="C89" s="4" t="s">
        <v>725</v>
      </c>
      <c r="D89">
        <v>8.65</v>
      </c>
      <c r="E89">
        <v>301</v>
      </c>
      <c r="F89">
        <v>34.5</v>
      </c>
      <c r="G89" t="s">
        <v>27</v>
      </c>
      <c r="H89">
        <v>11</v>
      </c>
      <c r="I89">
        <v>8</v>
      </c>
      <c r="K89" s="5">
        <v>0</v>
      </c>
      <c r="L89" s="5">
        <v>0</v>
      </c>
      <c r="M89" s="5">
        <v>0</v>
      </c>
      <c r="N89" s="5">
        <v>0</v>
      </c>
      <c r="O89" s="5">
        <v>0</v>
      </c>
      <c r="P89" s="5"/>
      <c r="Q89" s="5"/>
      <c r="R89" s="6">
        <v>18.27</v>
      </c>
      <c r="S89" s="6">
        <v>5</v>
      </c>
      <c r="T89" s="6">
        <v>3</v>
      </c>
      <c r="U89" s="6">
        <v>8081074.2083333302</v>
      </c>
      <c r="V89" s="6">
        <v>6</v>
      </c>
      <c r="W89" s="6"/>
      <c r="X89" s="6" t="s">
        <v>726</v>
      </c>
      <c r="Y89" s="7">
        <f t="shared" si="18"/>
        <v>6.6437119130566797</v>
      </c>
      <c r="Z89" s="26"/>
      <c r="AA89" s="5">
        <v>0</v>
      </c>
      <c r="AB89" s="5">
        <v>0</v>
      </c>
      <c r="AC89" s="5">
        <v>0</v>
      </c>
      <c r="AD89" s="5">
        <v>0</v>
      </c>
      <c r="AE89" s="5">
        <v>0</v>
      </c>
      <c r="AF89" s="5"/>
      <c r="AG89" s="5"/>
      <c r="AH89" s="6">
        <v>37.54</v>
      </c>
      <c r="AI89" s="6">
        <v>8</v>
      </c>
      <c r="AJ89" s="6">
        <v>7</v>
      </c>
      <c r="AK89" s="6">
        <v>369947636.41666698</v>
      </c>
      <c r="AL89" s="6">
        <v>12</v>
      </c>
      <c r="AM89" s="6"/>
      <c r="AN89" s="8" t="s">
        <v>727</v>
      </c>
      <c r="AO89" s="7">
        <f t="shared" si="19"/>
        <v>6.6437119130566797</v>
      </c>
      <c r="AP89" s="26"/>
      <c r="AQ89" s="5">
        <v>2.66</v>
      </c>
      <c r="AR89" s="5">
        <v>1</v>
      </c>
      <c r="AS89" s="5">
        <v>1</v>
      </c>
      <c r="AT89" s="5">
        <v>9639982.55078125</v>
      </c>
      <c r="AU89" s="5">
        <v>2</v>
      </c>
      <c r="AV89" s="5"/>
      <c r="AW89" s="5" t="s">
        <v>182</v>
      </c>
      <c r="AX89" s="6">
        <v>10.63</v>
      </c>
      <c r="AY89" s="6">
        <v>3</v>
      </c>
      <c r="AZ89" s="6">
        <v>2</v>
      </c>
      <c r="BA89" s="6">
        <v>10946229.34375</v>
      </c>
      <c r="BB89" s="6">
        <v>5</v>
      </c>
      <c r="BC89" s="6"/>
      <c r="BD89" s="6" t="s">
        <v>728</v>
      </c>
      <c r="BE89" s="7">
        <f t="shared" si="20"/>
        <v>1.3219280948873624</v>
      </c>
      <c r="BF89" s="26"/>
      <c r="BG89" s="13">
        <f t="shared" si="21"/>
        <v>4.8697839736669071</v>
      </c>
      <c r="BH89" s="7">
        <f t="shared" si="22"/>
        <v>6.6437119130566797</v>
      </c>
      <c r="BI89" s="7">
        <f t="shared" si="23"/>
        <v>6.6437119130566797</v>
      </c>
      <c r="BJ89" s="7">
        <f t="shared" si="24"/>
        <v>1.3219280948873624</v>
      </c>
      <c r="BK89" s="10">
        <f t="shared" si="25"/>
        <v>25</v>
      </c>
      <c r="BL89" s="11">
        <f t="shared" si="26"/>
        <v>3</v>
      </c>
    </row>
    <row r="90" spans="1:64" s="12" customFormat="1" x14ac:dyDescent="0.35">
      <c r="A90" s="4" t="s">
        <v>729</v>
      </c>
      <c r="B90" s="4" t="s">
        <v>730</v>
      </c>
      <c r="C90" s="4" t="s">
        <v>731</v>
      </c>
      <c r="D90">
        <v>6.4</v>
      </c>
      <c r="E90">
        <v>210</v>
      </c>
      <c r="F90">
        <v>23.8</v>
      </c>
      <c r="G90" t="s">
        <v>732</v>
      </c>
      <c r="H90">
        <v>7</v>
      </c>
      <c r="I90">
        <v>7</v>
      </c>
      <c r="K90" s="5">
        <v>4.29</v>
      </c>
      <c r="L90" s="5">
        <v>1</v>
      </c>
      <c r="M90" s="5">
        <v>1</v>
      </c>
      <c r="N90" s="5">
        <v>14365399.875</v>
      </c>
      <c r="O90" s="5">
        <v>1</v>
      </c>
      <c r="P90" s="5"/>
      <c r="Q90" s="5" t="s">
        <v>733</v>
      </c>
      <c r="R90" s="6">
        <v>9.0500000000000007</v>
      </c>
      <c r="S90" s="6">
        <v>2</v>
      </c>
      <c r="T90" s="6">
        <v>2</v>
      </c>
      <c r="U90" s="6">
        <v>48350650.1953125</v>
      </c>
      <c r="V90" s="6">
        <v>2</v>
      </c>
      <c r="W90" s="6"/>
      <c r="X90" s="6" t="s">
        <v>734</v>
      </c>
      <c r="Y90" s="7">
        <f t="shared" si="18"/>
        <v>1</v>
      </c>
      <c r="Z90" s="26"/>
      <c r="AA90" s="5">
        <v>4.29</v>
      </c>
      <c r="AB90" s="5">
        <v>1</v>
      </c>
      <c r="AC90" s="5">
        <v>1</v>
      </c>
      <c r="AD90" s="5">
        <v>69848526</v>
      </c>
      <c r="AE90" s="5">
        <v>1</v>
      </c>
      <c r="AF90" s="5"/>
      <c r="AG90" s="5" t="s">
        <v>733</v>
      </c>
      <c r="AH90" s="6">
        <v>32.380000000000003</v>
      </c>
      <c r="AI90" s="6">
        <v>6</v>
      </c>
      <c r="AJ90" s="6">
        <v>6</v>
      </c>
      <c r="AK90" s="6">
        <v>950989226</v>
      </c>
      <c r="AL90" s="6">
        <v>17</v>
      </c>
      <c r="AM90" s="6"/>
      <c r="AN90" s="8" t="s">
        <v>735</v>
      </c>
      <c r="AO90" s="7">
        <f t="shared" si="19"/>
        <v>4.08746284125034</v>
      </c>
      <c r="AP90" s="26"/>
      <c r="AQ90" s="5">
        <v>4.29</v>
      </c>
      <c r="AR90" s="5">
        <v>1</v>
      </c>
      <c r="AS90" s="5">
        <v>1</v>
      </c>
      <c r="AT90" s="5">
        <v>841023.572265625</v>
      </c>
      <c r="AU90" s="5">
        <v>1</v>
      </c>
      <c r="AV90" s="5"/>
      <c r="AW90" s="5" t="s">
        <v>733</v>
      </c>
      <c r="AX90" s="6">
        <v>9.0500000000000007</v>
      </c>
      <c r="AY90" s="6">
        <v>2</v>
      </c>
      <c r="AZ90" s="6">
        <v>2</v>
      </c>
      <c r="BA90" s="6">
        <v>14136278.8710938</v>
      </c>
      <c r="BB90" s="6">
        <v>2</v>
      </c>
      <c r="BC90" s="6"/>
      <c r="BD90" s="6" t="s">
        <v>734</v>
      </c>
      <c r="BE90" s="7">
        <f t="shared" si="20"/>
        <v>1</v>
      </c>
      <c r="BF90" s="26"/>
      <c r="BG90" s="13">
        <f t="shared" si="21"/>
        <v>2.0291542804167801</v>
      </c>
      <c r="BH90" s="7">
        <f t="shared" si="22"/>
        <v>1</v>
      </c>
      <c r="BI90" s="7">
        <f t="shared" si="23"/>
        <v>4.08746284125034</v>
      </c>
      <c r="BJ90" s="7">
        <f t="shared" si="24"/>
        <v>1</v>
      </c>
      <c r="BK90" s="10">
        <f t="shared" si="25"/>
        <v>24</v>
      </c>
      <c r="BL90" s="11">
        <f t="shared" si="26"/>
        <v>3</v>
      </c>
    </row>
    <row r="91" spans="1:64" s="12" customFormat="1" x14ac:dyDescent="0.35">
      <c r="A91" s="4" t="s">
        <v>736</v>
      </c>
      <c r="B91" s="4" t="s">
        <v>737</v>
      </c>
      <c r="C91" s="4" t="s">
        <v>738</v>
      </c>
      <c r="D91">
        <v>4.9400000000000004</v>
      </c>
      <c r="E91">
        <v>521</v>
      </c>
      <c r="F91">
        <v>57.8</v>
      </c>
      <c r="G91" t="s">
        <v>663</v>
      </c>
      <c r="H91">
        <v>9</v>
      </c>
      <c r="I91">
        <v>6</v>
      </c>
      <c r="K91" s="5">
        <v>1.73</v>
      </c>
      <c r="L91" s="5">
        <v>1</v>
      </c>
      <c r="M91" s="5">
        <v>1</v>
      </c>
      <c r="N91" s="5">
        <v>4239875.5625</v>
      </c>
      <c r="O91" s="5">
        <v>1</v>
      </c>
      <c r="P91" s="5"/>
      <c r="Q91" s="5" t="s">
        <v>739</v>
      </c>
      <c r="R91" s="6">
        <v>6.14</v>
      </c>
      <c r="S91" s="6">
        <v>3</v>
      </c>
      <c r="T91" s="6">
        <v>1</v>
      </c>
      <c r="U91" s="6">
        <v>4654669.625</v>
      </c>
      <c r="V91" s="6">
        <v>3</v>
      </c>
      <c r="W91" s="6"/>
      <c r="X91" s="6" t="s">
        <v>740</v>
      </c>
      <c r="Y91" s="7">
        <f t="shared" si="18"/>
        <v>1.5849625007211563</v>
      </c>
      <c r="Z91" s="26"/>
      <c r="AA91" s="5">
        <v>4.41</v>
      </c>
      <c r="AB91" s="5">
        <v>2</v>
      </c>
      <c r="AC91" s="5">
        <v>2</v>
      </c>
      <c r="AD91" s="5">
        <v>61488275.984375</v>
      </c>
      <c r="AE91" s="5">
        <v>2</v>
      </c>
      <c r="AF91" s="5"/>
      <c r="AG91" s="5" t="s">
        <v>665</v>
      </c>
      <c r="AH91" s="6">
        <v>17.47</v>
      </c>
      <c r="AI91" s="6">
        <v>4</v>
      </c>
      <c r="AJ91" s="6">
        <v>3</v>
      </c>
      <c r="AK91" s="6">
        <v>190298999</v>
      </c>
      <c r="AL91" s="6">
        <v>8</v>
      </c>
      <c r="AM91" s="6"/>
      <c r="AN91" s="8" t="s">
        <v>741</v>
      </c>
      <c r="AO91" s="7">
        <f t="shared" si="19"/>
        <v>2</v>
      </c>
      <c r="AP91" s="26"/>
      <c r="AQ91" s="5">
        <v>9.02</v>
      </c>
      <c r="AR91" s="5">
        <v>3</v>
      </c>
      <c r="AS91" s="5">
        <v>2</v>
      </c>
      <c r="AT91" s="5">
        <v>2171005.2734375</v>
      </c>
      <c r="AU91" s="5">
        <v>3</v>
      </c>
      <c r="AV91" s="5"/>
      <c r="AW91" s="5" t="s">
        <v>742</v>
      </c>
      <c r="AX91" s="6">
        <v>10.56</v>
      </c>
      <c r="AY91" s="6">
        <v>5</v>
      </c>
      <c r="AZ91" s="6">
        <v>3</v>
      </c>
      <c r="BA91" s="6">
        <v>12578936.515625</v>
      </c>
      <c r="BB91" s="6">
        <v>7</v>
      </c>
      <c r="BC91" s="6"/>
      <c r="BD91" s="6" t="s">
        <v>743</v>
      </c>
      <c r="BE91" s="7">
        <f t="shared" si="20"/>
        <v>1.2223924213364481</v>
      </c>
      <c r="BF91" s="26"/>
      <c r="BG91" s="13">
        <f t="shared" si="21"/>
        <v>1.602451640685868</v>
      </c>
      <c r="BH91" s="7">
        <f t="shared" si="22"/>
        <v>1.5849625007211563</v>
      </c>
      <c r="BI91" s="7">
        <f t="shared" si="23"/>
        <v>2</v>
      </c>
      <c r="BJ91" s="7">
        <f t="shared" si="24"/>
        <v>1.2223924213364481</v>
      </c>
      <c r="BK91" s="10">
        <f t="shared" si="25"/>
        <v>24</v>
      </c>
      <c r="BL91" s="11">
        <f t="shared" si="26"/>
        <v>3</v>
      </c>
    </row>
    <row r="92" spans="1:64" s="12" customFormat="1" x14ac:dyDescent="0.35">
      <c r="A92" s="4" t="s">
        <v>744</v>
      </c>
      <c r="B92" s="4" t="s">
        <v>745</v>
      </c>
      <c r="C92" s="4" t="s">
        <v>746</v>
      </c>
      <c r="D92">
        <v>9.19</v>
      </c>
      <c r="E92">
        <v>594</v>
      </c>
      <c r="F92">
        <v>66</v>
      </c>
      <c r="G92" t="s">
        <v>747</v>
      </c>
      <c r="H92">
        <v>16</v>
      </c>
      <c r="I92">
        <v>16</v>
      </c>
      <c r="K92" s="5">
        <v>8.08</v>
      </c>
      <c r="L92" s="5">
        <v>3</v>
      </c>
      <c r="M92" s="5">
        <v>3</v>
      </c>
      <c r="N92" s="5">
        <v>9850824.515625</v>
      </c>
      <c r="O92" s="5">
        <v>3</v>
      </c>
      <c r="P92" s="5"/>
      <c r="Q92" s="5" t="s">
        <v>748</v>
      </c>
      <c r="R92" s="6">
        <v>11.45</v>
      </c>
      <c r="S92" s="6">
        <v>5</v>
      </c>
      <c r="T92" s="6">
        <v>5</v>
      </c>
      <c r="U92" s="6">
        <v>17094096.145833299</v>
      </c>
      <c r="V92" s="6">
        <v>6</v>
      </c>
      <c r="W92" s="6"/>
      <c r="X92" s="6" t="s">
        <v>749</v>
      </c>
      <c r="Y92" s="7">
        <f t="shared" si="18"/>
        <v>1</v>
      </c>
      <c r="Z92" s="26"/>
      <c r="AA92" s="5">
        <v>4.71</v>
      </c>
      <c r="AB92" s="5">
        <v>2</v>
      </c>
      <c r="AC92" s="5">
        <v>2</v>
      </c>
      <c r="AD92" s="5">
        <v>32634345.78125</v>
      </c>
      <c r="AE92" s="5">
        <v>2</v>
      </c>
      <c r="AF92" s="5"/>
      <c r="AG92" s="5" t="s">
        <v>750</v>
      </c>
      <c r="AH92" s="6">
        <v>21.89</v>
      </c>
      <c r="AI92" s="6">
        <v>9</v>
      </c>
      <c r="AJ92" s="6">
        <v>9</v>
      </c>
      <c r="AK92" s="6">
        <v>359067972</v>
      </c>
      <c r="AL92" s="6">
        <v>12</v>
      </c>
      <c r="AM92" s="6"/>
      <c r="AN92" s="8" t="s">
        <v>751</v>
      </c>
      <c r="AO92" s="7">
        <f t="shared" si="19"/>
        <v>2.5849625007211561</v>
      </c>
      <c r="AP92" s="26"/>
      <c r="AQ92" s="5">
        <v>0</v>
      </c>
      <c r="AR92" s="5">
        <v>0</v>
      </c>
      <c r="AS92" s="5">
        <v>0</v>
      </c>
      <c r="AT92" s="5">
        <v>0</v>
      </c>
      <c r="AU92" s="5">
        <v>0</v>
      </c>
      <c r="AV92" s="5"/>
      <c r="AW92" s="5"/>
      <c r="AX92" s="6">
        <v>2.36</v>
      </c>
      <c r="AY92" s="6">
        <v>1</v>
      </c>
      <c r="AZ92" s="6">
        <v>1</v>
      </c>
      <c r="BA92" s="6">
        <v>1806874</v>
      </c>
      <c r="BB92" s="6">
        <v>1</v>
      </c>
      <c r="BC92" s="6"/>
      <c r="BD92" s="6" t="s">
        <v>752</v>
      </c>
      <c r="BE92" s="7">
        <f t="shared" si="20"/>
        <v>6.6437119130566797</v>
      </c>
      <c r="BF92" s="26"/>
      <c r="BG92" s="13">
        <f t="shared" si="21"/>
        <v>3.409558137925945</v>
      </c>
      <c r="BH92" s="7">
        <f t="shared" si="22"/>
        <v>1</v>
      </c>
      <c r="BI92" s="7">
        <f t="shared" si="23"/>
        <v>2.5849625007211561</v>
      </c>
      <c r="BJ92" s="7">
        <f t="shared" si="24"/>
        <v>6.6437119130566797</v>
      </c>
      <c r="BK92" s="10">
        <f t="shared" si="25"/>
        <v>24</v>
      </c>
      <c r="BL92" s="11">
        <f t="shared" si="26"/>
        <v>3</v>
      </c>
    </row>
    <row r="93" spans="1:64" s="12" customFormat="1" x14ac:dyDescent="0.35">
      <c r="A93" s="4" t="s">
        <v>111</v>
      </c>
      <c r="B93" s="4" t="s">
        <v>112</v>
      </c>
      <c r="C93" s="4" t="s">
        <v>113</v>
      </c>
      <c r="D93">
        <v>8.92</v>
      </c>
      <c r="E93">
        <v>529</v>
      </c>
      <c r="F93">
        <v>59.5</v>
      </c>
      <c r="G93" t="s">
        <v>114</v>
      </c>
      <c r="H93">
        <v>11</v>
      </c>
      <c r="I93">
        <v>11</v>
      </c>
      <c r="K93" s="5">
        <v>6.05</v>
      </c>
      <c r="L93" s="5">
        <v>2</v>
      </c>
      <c r="M93" s="5">
        <v>2</v>
      </c>
      <c r="N93" s="5">
        <v>20679443.925781298</v>
      </c>
      <c r="O93" s="5">
        <v>3</v>
      </c>
      <c r="P93" s="5"/>
      <c r="Q93" s="5" t="s">
        <v>115</v>
      </c>
      <c r="R93" s="6">
        <v>15.12</v>
      </c>
      <c r="S93" s="6">
        <v>6</v>
      </c>
      <c r="T93" s="6">
        <v>6</v>
      </c>
      <c r="U93" s="6">
        <v>30645343.515625</v>
      </c>
      <c r="V93" s="6">
        <v>7</v>
      </c>
      <c r="W93" s="6"/>
      <c r="X93" s="6" t="s">
        <v>753</v>
      </c>
      <c r="Y93" s="7">
        <f t="shared" si="18"/>
        <v>1.2223924213364481</v>
      </c>
      <c r="Z93" s="26"/>
      <c r="AA93" s="5">
        <v>5.29</v>
      </c>
      <c r="AB93" s="5">
        <v>2</v>
      </c>
      <c r="AC93" s="5">
        <v>2</v>
      </c>
      <c r="AD93" s="5">
        <v>15026271.84375</v>
      </c>
      <c r="AE93" s="5">
        <v>2</v>
      </c>
      <c r="AF93" s="5"/>
      <c r="AG93" s="5" t="s">
        <v>116</v>
      </c>
      <c r="AH93" s="6">
        <v>22.31</v>
      </c>
      <c r="AI93" s="6">
        <v>8</v>
      </c>
      <c r="AJ93" s="6">
        <v>8</v>
      </c>
      <c r="AK93" s="6">
        <v>280559546.66666698</v>
      </c>
      <c r="AL93" s="6">
        <v>10</v>
      </c>
      <c r="AM93" s="6"/>
      <c r="AN93" s="8" t="s">
        <v>754</v>
      </c>
      <c r="AO93" s="7">
        <f t="shared" si="19"/>
        <v>2.3219280948873622</v>
      </c>
      <c r="AP93" s="26"/>
      <c r="AQ93" s="5">
        <v>0</v>
      </c>
      <c r="AR93" s="5">
        <v>0</v>
      </c>
      <c r="AS93" s="5">
        <v>0</v>
      </c>
      <c r="AT93" s="5">
        <v>0</v>
      </c>
      <c r="AU93" s="5">
        <v>0</v>
      </c>
      <c r="AV93" s="5"/>
      <c r="AW93" s="5"/>
      <c r="AX93" s="6">
        <v>5.86</v>
      </c>
      <c r="AY93" s="6">
        <v>2</v>
      </c>
      <c r="AZ93" s="6">
        <v>2</v>
      </c>
      <c r="BA93" s="6">
        <v>10163239.6875</v>
      </c>
      <c r="BB93" s="6">
        <v>2</v>
      </c>
      <c r="BC93" s="6"/>
      <c r="BD93" s="6" t="s">
        <v>755</v>
      </c>
      <c r="BE93" s="7">
        <f t="shared" si="20"/>
        <v>6.6437119130566797</v>
      </c>
      <c r="BF93" s="26"/>
      <c r="BG93" s="13">
        <f t="shared" si="21"/>
        <v>3.3960108097601633</v>
      </c>
      <c r="BH93" s="7">
        <f t="shared" si="22"/>
        <v>1.2223924213364481</v>
      </c>
      <c r="BI93" s="7">
        <f t="shared" si="23"/>
        <v>2.3219280948873622</v>
      </c>
      <c r="BJ93" s="7">
        <f t="shared" si="24"/>
        <v>6.6437119130566797</v>
      </c>
      <c r="BK93" s="10">
        <f t="shared" si="25"/>
        <v>24</v>
      </c>
      <c r="BL93" s="11">
        <f t="shared" si="26"/>
        <v>3</v>
      </c>
    </row>
    <row r="94" spans="1:64" s="12" customFormat="1" x14ac:dyDescent="0.35">
      <c r="A94" s="4" t="s">
        <v>756</v>
      </c>
      <c r="B94" s="4" t="s">
        <v>757</v>
      </c>
      <c r="C94" s="4" t="s">
        <v>758</v>
      </c>
      <c r="D94">
        <v>9</v>
      </c>
      <c r="E94">
        <v>325</v>
      </c>
      <c r="F94">
        <v>35.4</v>
      </c>
      <c r="G94" t="s">
        <v>759</v>
      </c>
      <c r="H94">
        <v>10</v>
      </c>
      <c r="I94">
        <v>10</v>
      </c>
      <c r="K94" s="5">
        <v>0</v>
      </c>
      <c r="L94" s="5">
        <v>0</v>
      </c>
      <c r="M94" s="5">
        <v>0</v>
      </c>
      <c r="N94" s="5">
        <v>0</v>
      </c>
      <c r="O94" s="5">
        <v>0</v>
      </c>
      <c r="P94" s="5"/>
      <c r="Q94" s="5"/>
      <c r="R94" s="6">
        <v>5.85</v>
      </c>
      <c r="S94" s="6">
        <v>2</v>
      </c>
      <c r="T94" s="6">
        <v>2</v>
      </c>
      <c r="U94" s="6">
        <v>7747269.390625</v>
      </c>
      <c r="V94" s="6">
        <v>2</v>
      </c>
      <c r="W94" s="6"/>
      <c r="X94" s="6" t="s">
        <v>760</v>
      </c>
      <c r="Y94" s="7">
        <f t="shared" si="18"/>
        <v>6.6437119130566797</v>
      </c>
      <c r="Z94" s="26"/>
      <c r="AA94" s="5">
        <v>4.92</v>
      </c>
      <c r="AB94" s="5">
        <v>1</v>
      </c>
      <c r="AC94" s="5">
        <v>1</v>
      </c>
      <c r="AD94" s="5">
        <v>0</v>
      </c>
      <c r="AE94" s="5">
        <v>1</v>
      </c>
      <c r="AF94" s="5"/>
      <c r="AG94" s="5" t="s">
        <v>761</v>
      </c>
      <c r="AH94" s="6">
        <v>44.31</v>
      </c>
      <c r="AI94" s="6">
        <v>8</v>
      </c>
      <c r="AJ94" s="6">
        <v>8</v>
      </c>
      <c r="AK94" s="6">
        <v>1111547383.3333299</v>
      </c>
      <c r="AL94" s="6">
        <v>19</v>
      </c>
      <c r="AM94" s="6"/>
      <c r="AN94" s="8" t="s">
        <v>762</v>
      </c>
      <c r="AO94" s="7">
        <f t="shared" si="19"/>
        <v>4.2479275134435852</v>
      </c>
      <c r="AP94" s="26"/>
      <c r="AQ94" s="5">
        <v>0</v>
      </c>
      <c r="AR94" s="5">
        <v>0</v>
      </c>
      <c r="AS94" s="5">
        <v>0</v>
      </c>
      <c r="AT94" s="5">
        <v>0</v>
      </c>
      <c r="AU94" s="5">
        <v>0</v>
      </c>
      <c r="AV94" s="5"/>
      <c r="AW94" s="5"/>
      <c r="AX94" s="6">
        <v>8.6199999999999992</v>
      </c>
      <c r="AY94" s="6">
        <v>2</v>
      </c>
      <c r="AZ94" s="6">
        <v>2</v>
      </c>
      <c r="BA94" s="6">
        <v>11786536.8125</v>
      </c>
      <c r="BB94" s="6">
        <v>2</v>
      </c>
      <c r="BC94" s="6"/>
      <c r="BD94" s="6" t="s">
        <v>763</v>
      </c>
      <c r="BE94" s="7">
        <f t="shared" si="20"/>
        <v>6.6437119130566797</v>
      </c>
      <c r="BF94" s="26"/>
      <c r="BG94" s="13">
        <f t="shared" si="21"/>
        <v>5.8451171131856485</v>
      </c>
      <c r="BH94" s="7">
        <f t="shared" si="22"/>
        <v>6.6437119130566797</v>
      </c>
      <c r="BI94" s="7">
        <f t="shared" si="23"/>
        <v>4.2479275134435852</v>
      </c>
      <c r="BJ94" s="7">
        <f t="shared" si="24"/>
        <v>6.6437119130566797</v>
      </c>
      <c r="BK94" s="10">
        <f t="shared" si="25"/>
        <v>24</v>
      </c>
      <c r="BL94" s="11">
        <f t="shared" si="26"/>
        <v>3</v>
      </c>
    </row>
    <row r="95" spans="1:64" s="12" customFormat="1" x14ac:dyDescent="0.35">
      <c r="A95" s="4" t="s">
        <v>764</v>
      </c>
      <c r="B95" s="4" t="s">
        <v>765</v>
      </c>
      <c r="C95" s="4" t="s">
        <v>766</v>
      </c>
      <c r="D95">
        <v>7.14</v>
      </c>
      <c r="E95">
        <v>907</v>
      </c>
      <c r="F95">
        <v>102.3</v>
      </c>
      <c r="G95" t="s">
        <v>767</v>
      </c>
      <c r="H95">
        <v>10</v>
      </c>
      <c r="I95">
        <v>10</v>
      </c>
      <c r="K95" s="5">
        <v>0</v>
      </c>
      <c r="L95" s="5">
        <v>0</v>
      </c>
      <c r="M95" s="5">
        <v>0</v>
      </c>
      <c r="N95" s="5">
        <v>0</v>
      </c>
      <c r="O95" s="5">
        <v>0</v>
      </c>
      <c r="P95" s="5"/>
      <c r="Q95" s="5"/>
      <c r="R95" s="6">
        <v>1.32</v>
      </c>
      <c r="S95" s="6">
        <v>1</v>
      </c>
      <c r="T95" s="6">
        <v>1</v>
      </c>
      <c r="U95" s="6">
        <v>8278807.375</v>
      </c>
      <c r="V95" s="6">
        <v>1</v>
      </c>
      <c r="W95" s="6"/>
      <c r="X95" s="6" t="s">
        <v>768</v>
      </c>
      <c r="Y95" s="7">
        <f t="shared" si="18"/>
        <v>6.6437119130566797</v>
      </c>
      <c r="Z95" s="26"/>
      <c r="AA95" s="5">
        <v>6.73</v>
      </c>
      <c r="AB95" s="5">
        <v>5</v>
      </c>
      <c r="AC95" s="5">
        <v>5</v>
      </c>
      <c r="AD95" s="5">
        <v>32534895.71875</v>
      </c>
      <c r="AE95" s="5">
        <v>5</v>
      </c>
      <c r="AF95" s="5" t="s">
        <v>28</v>
      </c>
      <c r="AG95" s="5" t="s">
        <v>769</v>
      </c>
      <c r="AH95" s="6">
        <v>12.24</v>
      </c>
      <c r="AI95" s="6">
        <v>5</v>
      </c>
      <c r="AJ95" s="6">
        <v>5</v>
      </c>
      <c r="AK95" s="6">
        <v>584735384</v>
      </c>
      <c r="AL95" s="6">
        <v>13</v>
      </c>
      <c r="AM95" s="6"/>
      <c r="AN95" s="8" t="s">
        <v>770</v>
      </c>
      <c r="AO95" s="7">
        <f t="shared" si="19"/>
        <v>1.3785116232537298</v>
      </c>
      <c r="AP95" s="26"/>
      <c r="AQ95" s="5">
        <v>0.88</v>
      </c>
      <c r="AR95" s="5">
        <v>1</v>
      </c>
      <c r="AS95" s="5">
        <v>1</v>
      </c>
      <c r="AT95" s="5">
        <v>2406488.9375</v>
      </c>
      <c r="AU95" s="5">
        <v>1</v>
      </c>
      <c r="AV95" s="5"/>
      <c r="AW95" s="5" t="s">
        <v>771</v>
      </c>
      <c r="AX95" s="6">
        <v>2.21</v>
      </c>
      <c r="AY95" s="6">
        <v>2</v>
      </c>
      <c r="AZ95" s="6">
        <v>2</v>
      </c>
      <c r="BA95" s="6">
        <v>7322442.828125</v>
      </c>
      <c r="BB95" s="6">
        <v>3</v>
      </c>
      <c r="BC95" s="6"/>
      <c r="BD95" s="6" t="s">
        <v>772</v>
      </c>
      <c r="BE95" s="7">
        <f t="shared" si="20"/>
        <v>1.5849625007211563</v>
      </c>
      <c r="BF95" s="26"/>
      <c r="BG95" s="13">
        <f t="shared" si="21"/>
        <v>3.2023953456771888</v>
      </c>
      <c r="BH95" s="7">
        <f t="shared" si="22"/>
        <v>6.6437119130566797</v>
      </c>
      <c r="BI95" s="7">
        <f t="shared" si="23"/>
        <v>1.3785116232537298</v>
      </c>
      <c r="BJ95" s="7">
        <f t="shared" si="24"/>
        <v>1.5849625007211563</v>
      </c>
      <c r="BK95" s="10">
        <f t="shared" si="25"/>
        <v>23</v>
      </c>
      <c r="BL95" s="11">
        <f t="shared" si="26"/>
        <v>3</v>
      </c>
    </row>
    <row r="96" spans="1:64" s="12" customFormat="1" x14ac:dyDescent="0.35">
      <c r="A96" s="4" t="s">
        <v>44</v>
      </c>
      <c r="B96" s="4" t="s">
        <v>45</v>
      </c>
      <c r="C96" s="4" t="s">
        <v>46</v>
      </c>
      <c r="D96">
        <v>7.77</v>
      </c>
      <c r="E96">
        <v>2039</v>
      </c>
      <c r="F96">
        <v>226.1</v>
      </c>
      <c r="G96" t="s">
        <v>47</v>
      </c>
      <c r="H96">
        <v>14</v>
      </c>
      <c r="I96">
        <v>14</v>
      </c>
      <c r="K96" s="5">
        <v>2.31</v>
      </c>
      <c r="L96" s="5">
        <v>4</v>
      </c>
      <c r="M96" s="5">
        <v>4</v>
      </c>
      <c r="N96" s="5">
        <v>7151373.265625</v>
      </c>
      <c r="O96" s="5">
        <v>4</v>
      </c>
      <c r="P96" s="5"/>
      <c r="Q96" s="5" t="s">
        <v>48</v>
      </c>
      <c r="R96" s="6">
        <v>6.23</v>
      </c>
      <c r="S96" s="6">
        <v>10</v>
      </c>
      <c r="T96" s="6">
        <v>10</v>
      </c>
      <c r="U96" s="6">
        <v>19012508.104166701</v>
      </c>
      <c r="V96" s="6">
        <v>11</v>
      </c>
      <c r="W96" s="6"/>
      <c r="X96" s="6" t="s">
        <v>773</v>
      </c>
      <c r="Y96" s="7">
        <f t="shared" si="18"/>
        <v>1.4594316186372973</v>
      </c>
      <c r="Z96" s="26"/>
      <c r="AA96" s="5">
        <v>0.59</v>
      </c>
      <c r="AB96" s="5">
        <v>1</v>
      </c>
      <c r="AC96" s="5">
        <v>1</v>
      </c>
      <c r="AD96" s="5">
        <v>11061762.3125</v>
      </c>
      <c r="AE96" s="5">
        <v>1</v>
      </c>
      <c r="AF96" s="5"/>
      <c r="AG96" s="5" t="s">
        <v>49</v>
      </c>
      <c r="AH96" s="6">
        <v>0.78</v>
      </c>
      <c r="AI96" s="6">
        <v>1</v>
      </c>
      <c r="AJ96" s="6">
        <v>1</v>
      </c>
      <c r="AK96" s="6">
        <v>50058770</v>
      </c>
      <c r="AL96" s="6">
        <v>2</v>
      </c>
      <c r="AM96" s="6"/>
      <c r="AN96" s="8" t="s">
        <v>774</v>
      </c>
      <c r="AO96" s="7">
        <f t="shared" si="19"/>
        <v>1</v>
      </c>
      <c r="AP96" s="26"/>
      <c r="AQ96" s="5">
        <v>0</v>
      </c>
      <c r="AR96" s="5">
        <v>0</v>
      </c>
      <c r="AS96" s="5">
        <v>0</v>
      </c>
      <c r="AT96" s="5">
        <v>0</v>
      </c>
      <c r="AU96" s="5">
        <v>0</v>
      </c>
      <c r="AV96" s="5"/>
      <c r="AW96" s="5"/>
      <c r="AX96" s="6">
        <v>1.77</v>
      </c>
      <c r="AY96" s="6">
        <v>3</v>
      </c>
      <c r="AZ96" s="6">
        <v>3</v>
      </c>
      <c r="BA96" s="6">
        <v>7408244.2760416698</v>
      </c>
      <c r="BB96" s="6">
        <v>5</v>
      </c>
      <c r="BC96" s="6"/>
      <c r="BD96" s="6" t="s">
        <v>775</v>
      </c>
      <c r="BE96" s="7">
        <f t="shared" si="20"/>
        <v>6.6437119130566797</v>
      </c>
      <c r="BF96" s="26"/>
      <c r="BG96" s="13">
        <f t="shared" si="21"/>
        <v>3.0343811772313258</v>
      </c>
      <c r="BH96" s="7">
        <f t="shared" si="22"/>
        <v>1.4594316186372973</v>
      </c>
      <c r="BI96" s="7">
        <f t="shared" si="23"/>
        <v>1</v>
      </c>
      <c r="BJ96" s="7">
        <f t="shared" si="24"/>
        <v>6.6437119130566797</v>
      </c>
      <c r="BK96" s="10">
        <f t="shared" si="25"/>
        <v>23</v>
      </c>
      <c r="BL96" s="11">
        <f t="shared" si="26"/>
        <v>3</v>
      </c>
    </row>
    <row r="97" spans="1:64" s="12" customFormat="1" x14ac:dyDescent="0.35">
      <c r="A97" s="4" t="s">
        <v>776</v>
      </c>
      <c r="B97" s="4" t="s">
        <v>777</v>
      </c>
      <c r="C97" s="4" t="s">
        <v>778</v>
      </c>
      <c r="D97">
        <v>11.47</v>
      </c>
      <c r="E97">
        <v>196</v>
      </c>
      <c r="F97">
        <v>23.5</v>
      </c>
      <c r="G97" t="s">
        <v>779</v>
      </c>
      <c r="H97">
        <v>8</v>
      </c>
      <c r="I97">
        <v>8</v>
      </c>
      <c r="K97" s="5">
        <v>0</v>
      </c>
      <c r="L97" s="5">
        <v>0</v>
      </c>
      <c r="M97" s="5">
        <v>0</v>
      </c>
      <c r="N97" s="5">
        <v>0</v>
      </c>
      <c r="O97" s="5">
        <v>0</v>
      </c>
      <c r="P97" s="5"/>
      <c r="Q97" s="5"/>
      <c r="R97" s="6">
        <v>17.350000000000001</v>
      </c>
      <c r="S97" s="6">
        <v>3</v>
      </c>
      <c r="T97" s="6">
        <v>3</v>
      </c>
      <c r="U97" s="6">
        <v>29779805.947916701</v>
      </c>
      <c r="V97" s="6">
        <v>3</v>
      </c>
      <c r="W97" s="6"/>
      <c r="X97" s="6" t="s">
        <v>780</v>
      </c>
      <c r="Y97" s="7">
        <f t="shared" si="18"/>
        <v>6.6437119130566797</v>
      </c>
      <c r="Z97" s="26"/>
      <c r="AA97" s="5">
        <v>4.59</v>
      </c>
      <c r="AB97" s="5">
        <v>1</v>
      </c>
      <c r="AC97" s="5">
        <v>1</v>
      </c>
      <c r="AD97" s="5">
        <v>75590920.890625</v>
      </c>
      <c r="AE97" s="5">
        <v>1</v>
      </c>
      <c r="AF97" s="5"/>
      <c r="AG97" s="5" t="s">
        <v>781</v>
      </c>
      <c r="AH97" s="6">
        <v>32.14</v>
      </c>
      <c r="AI97" s="6">
        <v>8</v>
      </c>
      <c r="AJ97" s="6">
        <v>8</v>
      </c>
      <c r="AK97" s="6">
        <v>3575528448</v>
      </c>
      <c r="AL97" s="6">
        <v>17</v>
      </c>
      <c r="AM97" s="6"/>
      <c r="AN97" s="8" t="s">
        <v>782</v>
      </c>
      <c r="AO97" s="7">
        <f t="shared" si="19"/>
        <v>4.08746284125034</v>
      </c>
      <c r="AP97" s="26"/>
      <c r="AQ97" s="5">
        <v>0</v>
      </c>
      <c r="AR97" s="5">
        <v>0</v>
      </c>
      <c r="AS97" s="5">
        <v>0</v>
      </c>
      <c r="AT97" s="5">
        <v>0</v>
      </c>
      <c r="AU97" s="5">
        <v>0</v>
      </c>
      <c r="AV97" s="5"/>
      <c r="AW97" s="5"/>
      <c r="AX97" s="6">
        <v>8.67</v>
      </c>
      <c r="AY97" s="6">
        <v>2</v>
      </c>
      <c r="AZ97" s="6">
        <v>2</v>
      </c>
      <c r="BA97" s="6">
        <v>46336371.609375</v>
      </c>
      <c r="BB97" s="6">
        <v>2</v>
      </c>
      <c r="BC97" s="6"/>
      <c r="BD97" s="6" t="s">
        <v>783</v>
      </c>
      <c r="BE97" s="7">
        <f t="shared" si="20"/>
        <v>6.6437119130566797</v>
      </c>
      <c r="BF97" s="26"/>
      <c r="BG97" s="13">
        <f t="shared" si="21"/>
        <v>5.7916288891212337</v>
      </c>
      <c r="BH97" s="7">
        <f t="shared" si="22"/>
        <v>6.6437119130566797</v>
      </c>
      <c r="BI97" s="7">
        <f t="shared" si="23"/>
        <v>4.08746284125034</v>
      </c>
      <c r="BJ97" s="7">
        <f t="shared" si="24"/>
        <v>6.6437119130566797</v>
      </c>
      <c r="BK97" s="10">
        <f t="shared" si="25"/>
        <v>23</v>
      </c>
      <c r="BL97" s="11">
        <f t="shared" si="26"/>
        <v>3</v>
      </c>
    </row>
    <row r="98" spans="1:64" s="12" customFormat="1" x14ac:dyDescent="0.35">
      <c r="A98" s="4" t="s">
        <v>784</v>
      </c>
      <c r="B98" s="4" t="s">
        <v>785</v>
      </c>
      <c r="C98" s="4" t="s">
        <v>786</v>
      </c>
      <c r="D98">
        <v>7.88</v>
      </c>
      <c r="E98">
        <v>649</v>
      </c>
      <c r="F98">
        <v>73.400000000000006</v>
      </c>
      <c r="G98" t="s">
        <v>787</v>
      </c>
      <c r="H98">
        <v>10</v>
      </c>
      <c r="I98">
        <v>10</v>
      </c>
      <c r="K98" s="5">
        <v>0</v>
      </c>
      <c r="L98" s="5">
        <v>0</v>
      </c>
      <c r="M98" s="5">
        <v>0</v>
      </c>
      <c r="N98" s="5">
        <v>0</v>
      </c>
      <c r="O98" s="5">
        <v>0</v>
      </c>
      <c r="P98" s="5"/>
      <c r="Q98" s="5"/>
      <c r="R98" s="6">
        <v>2.31</v>
      </c>
      <c r="S98" s="6">
        <v>1</v>
      </c>
      <c r="T98" s="6">
        <v>1</v>
      </c>
      <c r="U98" s="6">
        <v>9311331.3125</v>
      </c>
      <c r="V98" s="6">
        <v>1</v>
      </c>
      <c r="W98" s="6"/>
      <c r="X98" s="6" t="s">
        <v>788</v>
      </c>
      <c r="Y98" s="7">
        <f t="shared" si="18"/>
        <v>6.6437119130566797</v>
      </c>
      <c r="Z98" s="26"/>
      <c r="AA98" s="5">
        <v>0</v>
      </c>
      <c r="AB98" s="5">
        <v>0</v>
      </c>
      <c r="AC98" s="5">
        <v>0</v>
      </c>
      <c r="AD98" s="5">
        <v>0</v>
      </c>
      <c r="AE98" s="5">
        <v>0</v>
      </c>
      <c r="AF98" s="5"/>
      <c r="AG98" s="5"/>
      <c r="AH98" s="6">
        <v>4.78</v>
      </c>
      <c r="AI98" s="6">
        <v>2</v>
      </c>
      <c r="AJ98" s="6">
        <v>2</v>
      </c>
      <c r="AK98" s="6">
        <v>54864847</v>
      </c>
      <c r="AL98" s="6">
        <v>3</v>
      </c>
      <c r="AM98" s="6"/>
      <c r="AN98" s="8" t="s">
        <v>789</v>
      </c>
      <c r="AO98" s="7">
        <f t="shared" si="19"/>
        <v>6.6437119130566797</v>
      </c>
      <c r="AP98" s="26"/>
      <c r="AQ98" s="5">
        <v>0</v>
      </c>
      <c r="AR98" s="5">
        <v>0</v>
      </c>
      <c r="AS98" s="5">
        <v>0</v>
      </c>
      <c r="AT98" s="5">
        <v>0</v>
      </c>
      <c r="AU98" s="5">
        <v>0</v>
      </c>
      <c r="AV98" s="5"/>
      <c r="AW98" s="5"/>
      <c r="AX98" s="6">
        <v>16.18</v>
      </c>
      <c r="AY98" s="6">
        <v>9</v>
      </c>
      <c r="AZ98" s="6">
        <v>9</v>
      </c>
      <c r="BA98" s="6">
        <v>27956933.854166701</v>
      </c>
      <c r="BB98" s="6">
        <v>19</v>
      </c>
      <c r="BC98" s="6"/>
      <c r="BD98" s="6" t="s">
        <v>790</v>
      </c>
      <c r="BE98" s="7">
        <f t="shared" si="20"/>
        <v>6.6437119130566797</v>
      </c>
      <c r="BF98" s="26"/>
      <c r="BG98" s="13">
        <f t="shared" si="21"/>
        <v>6.6437119130566797</v>
      </c>
      <c r="BH98" s="7">
        <f t="shared" si="22"/>
        <v>6.6437119130566797</v>
      </c>
      <c r="BI98" s="7">
        <f t="shared" si="23"/>
        <v>6.6437119130566797</v>
      </c>
      <c r="BJ98" s="7">
        <f t="shared" si="24"/>
        <v>6.6437119130566797</v>
      </c>
      <c r="BK98" s="10">
        <f t="shared" si="25"/>
        <v>23</v>
      </c>
      <c r="BL98" s="11">
        <f t="shared" si="26"/>
        <v>3</v>
      </c>
    </row>
    <row r="99" spans="1:64" s="12" customFormat="1" x14ac:dyDescent="0.35">
      <c r="A99" s="4" t="s">
        <v>791</v>
      </c>
      <c r="B99" s="4" t="s">
        <v>765</v>
      </c>
      <c r="C99" s="4" t="s">
        <v>792</v>
      </c>
      <c r="D99">
        <v>7.14</v>
      </c>
      <c r="E99">
        <v>907</v>
      </c>
      <c r="F99">
        <v>102.3</v>
      </c>
      <c r="G99" t="s">
        <v>27</v>
      </c>
      <c r="H99">
        <v>9</v>
      </c>
      <c r="I99">
        <v>9</v>
      </c>
      <c r="K99" s="5">
        <v>0</v>
      </c>
      <c r="L99" s="5">
        <v>0</v>
      </c>
      <c r="M99" s="5">
        <v>0</v>
      </c>
      <c r="N99" s="5">
        <v>0</v>
      </c>
      <c r="O99" s="5">
        <v>0</v>
      </c>
      <c r="P99" s="5"/>
      <c r="Q99" s="5"/>
      <c r="R99" s="6">
        <v>1.32</v>
      </c>
      <c r="S99" s="6">
        <v>1</v>
      </c>
      <c r="T99" s="6">
        <v>1</v>
      </c>
      <c r="U99" s="6">
        <v>8278807.375</v>
      </c>
      <c r="V99" s="6">
        <v>1</v>
      </c>
      <c r="W99" s="6"/>
      <c r="X99" s="6" t="s">
        <v>768</v>
      </c>
      <c r="Y99" s="7">
        <f t="shared" si="18"/>
        <v>6.6437119130566797</v>
      </c>
      <c r="Z99" s="26"/>
      <c r="AA99" s="5">
        <v>5.4</v>
      </c>
      <c r="AB99" s="5">
        <v>4</v>
      </c>
      <c r="AC99" s="5">
        <v>4</v>
      </c>
      <c r="AD99" s="5">
        <v>32316918.010416701</v>
      </c>
      <c r="AE99" s="5">
        <v>4</v>
      </c>
      <c r="AF99" s="5"/>
      <c r="AG99" s="5" t="s">
        <v>793</v>
      </c>
      <c r="AH99" s="6">
        <v>12.24</v>
      </c>
      <c r="AI99" s="6">
        <v>5</v>
      </c>
      <c r="AJ99" s="6">
        <v>5</v>
      </c>
      <c r="AK99" s="6">
        <v>584735384</v>
      </c>
      <c r="AL99" s="6">
        <v>13</v>
      </c>
      <c r="AM99" s="6"/>
      <c r="AN99" s="8" t="s">
        <v>770</v>
      </c>
      <c r="AO99" s="7">
        <f t="shared" si="19"/>
        <v>1.7004397181410922</v>
      </c>
      <c r="AP99" s="26"/>
      <c r="AQ99" s="5">
        <v>0.88</v>
      </c>
      <c r="AR99" s="5">
        <v>1</v>
      </c>
      <c r="AS99" s="5">
        <v>1</v>
      </c>
      <c r="AT99" s="5">
        <v>2406488.9375</v>
      </c>
      <c r="AU99" s="5">
        <v>1</v>
      </c>
      <c r="AV99" s="5"/>
      <c r="AW99" s="5" t="s">
        <v>771</v>
      </c>
      <c r="AX99" s="6">
        <v>2.21</v>
      </c>
      <c r="AY99" s="6">
        <v>2</v>
      </c>
      <c r="AZ99" s="6">
        <v>2</v>
      </c>
      <c r="BA99" s="6">
        <v>7322442.828125</v>
      </c>
      <c r="BB99" s="6">
        <v>3</v>
      </c>
      <c r="BC99" s="6"/>
      <c r="BD99" s="6" t="s">
        <v>772</v>
      </c>
      <c r="BE99" s="7">
        <f t="shared" si="20"/>
        <v>1.5849625007211563</v>
      </c>
      <c r="BF99" s="26"/>
      <c r="BG99" s="13">
        <f t="shared" si="21"/>
        <v>3.3097047106396427</v>
      </c>
      <c r="BH99" s="7">
        <f t="shared" si="22"/>
        <v>6.6437119130566797</v>
      </c>
      <c r="BI99" s="7">
        <f t="shared" si="23"/>
        <v>1.7004397181410922</v>
      </c>
      <c r="BJ99" s="7">
        <f t="shared" si="24"/>
        <v>1.5849625007211563</v>
      </c>
      <c r="BK99" s="10">
        <f t="shared" si="25"/>
        <v>22</v>
      </c>
      <c r="BL99" s="11">
        <f t="shared" si="26"/>
        <v>3</v>
      </c>
    </row>
    <row r="100" spans="1:64" s="12" customFormat="1" x14ac:dyDescent="0.35">
      <c r="A100" s="4" t="s">
        <v>794</v>
      </c>
      <c r="B100" s="4" t="s">
        <v>795</v>
      </c>
      <c r="C100" s="4" t="s">
        <v>796</v>
      </c>
      <c r="D100">
        <v>5.44</v>
      </c>
      <c r="E100">
        <v>354</v>
      </c>
      <c r="F100">
        <v>40.299999999999997</v>
      </c>
      <c r="G100" t="s">
        <v>27</v>
      </c>
      <c r="H100">
        <v>11</v>
      </c>
      <c r="I100">
        <v>11</v>
      </c>
      <c r="K100" s="5">
        <v>3.67</v>
      </c>
      <c r="L100" s="5">
        <v>1</v>
      </c>
      <c r="M100" s="5">
        <v>1</v>
      </c>
      <c r="N100" s="5">
        <v>4948515.625</v>
      </c>
      <c r="O100" s="5">
        <v>1</v>
      </c>
      <c r="P100" s="5"/>
      <c r="Q100" s="5" t="s">
        <v>797</v>
      </c>
      <c r="R100" s="6">
        <v>6.5</v>
      </c>
      <c r="S100" s="6">
        <v>2</v>
      </c>
      <c r="T100" s="6">
        <v>2</v>
      </c>
      <c r="U100" s="6">
        <v>0</v>
      </c>
      <c r="V100" s="6">
        <v>2</v>
      </c>
      <c r="W100" s="6"/>
      <c r="X100" s="6" t="s">
        <v>798</v>
      </c>
      <c r="Y100" s="7">
        <f t="shared" si="18"/>
        <v>1</v>
      </c>
      <c r="Z100" s="26"/>
      <c r="AA100" s="5">
        <v>0</v>
      </c>
      <c r="AB100" s="5">
        <v>0</v>
      </c>
      <c r="AC100" s="5">
        <v>0</v>
      </c>
      <c r="AD100" s="5">
        <v>0</v>
      </c>
      <c r="AE100" s="5">
        <v>0</v>
      </c>
      <c r="AF100" s="5"/>
      <c r="AG100" s="5"/>
      <c r="AH100" s="6">
        <v>46.89</v>
      </c>
      <c r="AI100" s="6">
        <v>10</v>
      </c>
      <c r="AJ100" s="6">
        <v>10</v>
      </c>
      <c r="AK100" s="6">
        <v>958887270.33333302</v>
      </c>
      <c r="AL100" s="6">
        <v>18</v>
      </c>
      <c r="AM100" s="6"/>
      <c r="AN100" s="8" t="s">
        <v>799</v>
      </c>
      <c r="AO100" s="7">
        <f t="shared" si="19"/>
        <v>6.6437119130566797</v>
      </c>
      <c r="AP100" s="26"/>
      <c r="AQ100" s="5">
        <v>0</v>
      </c>
      <c r="AR100" s="5">
        <v>0</v>
      </c>
      <c r="AS100" s="5">
        <v>0</v>
      </c>
      <c r="AT100" s="5">
        <v>0</v>
      </c>
      <c r="AU100" s="5">
        <v>0</v>
      </c>
      <c r="AV100" s="5"/>
      <c r="AW100" s="5"/>
      <c r="AX100" s="6">
        <v>3.39</v>
      </c>
      <c r="AY100" s="6">
        <v>1</v>
      </c>
      <c r="AZ100" s="6">
        <v>1</v>
      </c>
      <c r="BA100" s="6">
        <v>1401097.453125</v>
      </c>
      <c r="BB100" s="6">
        <v>1</v>
      </c>
      <c r="BC100" s="6"/>
      <c r="BD100" s="6" t="s">
        <v>800</v>
      </c>
      <c r="BE100" s="7">
        <f t="shared" si="20"/>
        <v>6.6437119130566797</v>
      </c>
      <c r="BF100" s="26"/>
      <c r="BG100" s="13">
        <f t="shared" si="21"/>
        <v>4.7624746087044532</v>
      </c>
      <c r="BH100" s="7">
        <f t="shared" si="22"/>
        <v>1</v>
      </c>
      <c r="BI100" s="7">
        <f t="shared" si="23"/>
        <v>6.6437119130566797</v>
      </c>
      <c r="BJ100" s="7">
        <f t="shared" si="24"/>
        <v>6.6437119130566797</v>
      </c>
      <c r="BK100" s="10">
        <f t="shared" si="25"/>
        <v>22</v>
      </c>
      <c r="BL100" s="11">
        <f t="shared" si="26"/>
        <v>3</v>
      </c>
    </row>
    <row r="101" spans="1:64" s="12" customFormat="1" x14ac:dyDescent="0.35">
      <c r="A101" s="4" t="s">
        <v>801</v>
      </c>
      <c r="B101" s="4" t="s">
        <v>802</v>
      </c>
      <c r="C101" s="4" t="s">
        <v>803</v>
      </c>
      <c r="D101">
        <v>6.61</v>
      </c>
      <c r="E101">
        <v>427</v>
      </c>
      <c r="F101">
        <v>48.2</v>
      </c>
      <c r="G101" t="s">
        <v>27</v>
      </c>
      <c r="H101">
        <v>8</v>
      </c>
      <c r="I101">
        <v>8</v>
      </c>
      <c r="K101" s="5">
        <v>0</v>
      </c>
      <c r="L101" s="5">
        <v>0</v>
      </c>
      <c r="M101" s="5">
        <v>0</v>
      </c>
      <c r="N101" s="5">
        <v>0</v>
      </c>
      <c r="O101" s="5">
        <v>0</v>
      </c>
      <c r="P101" s="5"/>
      <c r="Q101" s="5"/>
      <c r="R101" s="6">
        <v>3.51</v>
      </c>
      <c r="S101" s="6">
        <v>1</v>
      </c>
      <c r="T101" s="6">
        <v>1</v>
      </c>
      <c r="U101" s="6">
        <v>12380096.75</v>
      </c>
      <c r="V101" s="6">
        <v>1</v>
      </c>
      <c r="W101" s="6"/>
      <c r="X101" s="6" t="s">
        <v>804</v>
      </c>
      <c r="Y101" s="7">
        <f t="shared" si="18"/>
        <v>6.6437119130566797</v>
      </c>
      <c r="Z101" s="26"/>
      <c r="AA101" s="5">
        <v>16.86</v>
      </c>
      <c r="AB101" s="5">
        <v>5</v>
      </c>
      <c r="AC101" s="5">
        <v>5</v>
      </c>
      <c r="AD101" s="5">
        <v>164123259.13541701</v>
      </c>
      <c r="AE101" s="5">
        <v>5</v>
      </c>
      <c r="AF101" s="5"/>
      <c r="AG101" s="5" t="s">
        <v>805</v>
      </c>
      <c r="AH101" s="6">
        <v>26.46</v>
      </c>
      <c r="AI101" s="6">
        <v>7</v>
      </c>
      <c r="AJ101" s="6">
        <v>7</v>
      </c>
      <c r="AK101" s="6">
        <v>636394037.16666698</v>
      </c>
      <c r="AL101" s="6">
        <v>12</v>
      </c>
      <c r="AM101" s="6"/>
      <c r="AN101" s="8" t="s">
        <v>806</v>
      </c>
      <c r="AO101" s="7">
        <f t="shared" si="19"/>
        <v>1.2630344058337937</v>
      </c>
      <c r="AP101" s="26"/>
      <c r="AQ101" s="5">
        <v>0</v>
      </c>
      <c r="AR101" s="5">
        <v>0</v>
      </c>
      <c r="AS101" s="5">
        <v>0</v>
      </c>
      <c r="AT101" s="5">
        <v>0</v>
      </c>
      <c r="AU101" s="5">
        <v>0</v>
      </c>
      <c r="AV101" s="5"/>
      <c r="AW101" s="5"/>
      <c r="AX101" s="6">
        <v>4.92</v>
      </c>
      <c r="AY101" s="6">
        <v>1</v>
      </c>
      <c r="AZ101" s="6">
        <v>1</v>
      </c>
      <c r="BA101" s="6">
        <v>6244239.5</v>
      </c>
      <c r="BB101" s="6">
        <v>4</v>
      </c>
      <c r="BC101" s="6"/>
      <c r="BD101" s="6" t="s">
        <v>807</v>
      </c>
      <c r="BE101" s="7">
        <f t="shared" si="20"/>
        <v>6.6437119130566797</v>
      </c>
      <c r="BF101" s="26"/>
      <c r="BG101" s="13">
        <f t="shared" si="21"/>
        <v>4.8501527439823846</v>
      </c>
      <c r="BH101" s="7">
        <f t="shared" si="22"/>
        <v>6.6437119130566797</v>
      </c>
      <c r="BI101" s="7">
        <f t="shared" si="23"/>
        <v>1.2630344058337937</v>
      </c>
      <c r="BJ101" s="7">
        <f t="shared" si="24"/>
        <v>6.6437119130566797</v>
      </c>
      <c r="BK101" s="10">
        <f t="shared" si="25"/>
        <v>22</v>
      </c>
      <c r="BL101" s="11">
        <f t="shared" si="26"/>
        <v>3</v>
      </c>
    </row>
    <row r="102" spans="1:64" s="12" customFormat="1" x14ac:dyDescent="0.35">
      <c r="A102" s="4" t="s">
        <v>808</v>
      </c>
      <c r="B102" s="4" t="s">
        <v>809</v>
      </c>
      <c r="C102" s="4" t="s">
        <v>810</v>
      </c>
      <c r="D102">
        <v>5.22</v>
      </c>
      <c r="E102">
        <v>875</v>
      </c>
      <c r="F102">
        <v>100.6</v>
      </c>
      <c r="G102" t="s">
        <v>811</v>
      </c>
      <c r="H102">
        <v>13</v>
      </c>
      <c r="I102">
        <v>13</v>
      </c>
      <c r="K102" s="5">
        <v>0</v>
      </c>
      <c r="L102" s="5">
        <v>0</v>
      </c>
      <c r="M102" s="5">
        <v>0</v>
      </c>
      <c r="N102" s="5">
        <v>0</v>
      </c>
      <c r="O102" s="5">
        <v>0</v>
      </c>
      <c r="P102" s="5"/>
      <c r="Q102" s="5"/>
      <c r="R102" s="6">
        <v>10.29</v>
      </c>
      <c r="S102" s="6">
        <v>8</v>
      </c>
      <c r="T102" s="6">
        <v>8</v>
      </c>
      <c r="U102" s="6">
        <v>41951142.588541701</v>
      </c>
      <c r="V102" s="6">
        <v>10</v>
      </c>
      <c r="W102" s="6"/>
      <c r="X102" s="6" t="s">
        <v>812</v>
      </c>
      <c r="Y102" s="7">
        <f t="shared" si="18"/>
        <v>6.6437119130566797</v>
      </c>
      <c r="Z102" s="26"/>
      <c r="AA102" s="5">
        <v>0</v>
      </c>
      <c r="AB102" s="5">
        <v>0</v>
      </c>
      <c r="AC102" s="5">
        <v>0</v>
      </c>
      <c r="AD102" s="5">
        <v>0</v>
      </c>
      <c r="AE102" s="5">
        <v>0</v>
      </c>
      <c r="AF102" s="5"/>
      <c r="AG102" s="5"/>
      <c r="AH102" s="6">
        <v>8</v>
      </c>
      <c r="AI102" s="6">
        <v>5</v>
      </c>
      <c r="AJ102" s="6">
        <v>5</v>
      </c>
      <c r="AK102" s="6">
        <v>140951164.66666701</v>
      </c>
      <c r="AL102" s="6">
        <v>6</v>
      </c>
      <c r="AM102" s="6"/>
      <c r="AN102" s="8" t="s">
        <v>813</v>
      </c>
      <c r="AO102" s="7">
        <f t="shared" si="19"/>
        <v>6.6437119130566797</v>
      </c>
      <c r="AP102" s="26"/>
      <c r="AQ102" s="5">
        <v>0</v>
      </c>
      <c r="AR102" s="5">
        <v>0</v>
      </c>
      <c r="AS102" s="5">
        <v>0</v>
      </c>
      <c r="AT102" s="5">
        <v>0</v>
      </c>
      <c r="AU102" s="5">
        <v>0</v>
      </c>
      <c r="AV102" s="5"/>
      <c r="AW102" s="5"/>
      <c r="AX102" s="6">
        <v>3.89</v>
      </c>
      <c r="AY102" s="6">
        <v>3</v>
      </c>
      <c r="AZ102" s="6">
        <v>3</v>
      </c>
      <c r="BA102" s="6">
        <v>5700979.7734375</v>
      </c>
      <c r="BB102" s="6">
        <v>6</v>
      </c>
      <c r="BC102" s="6"/>
      <c r="BD102" s="6" t="s">
        <v>814</v>
      </c>
      <c r="BE102" s="7">
        <f t="shared" si="20"/>
        <v>6.6437119130566797</v>
      </c>
      <c r="BF102" s="26"/>
      <c r="BG102" s="13">
        <f t="shared" si="21"/>
        <v>6.6437119130566797</v>
      </c>
      <c r="BH102" s="7">
        <f t="shared" si="22"/>
        <v>6.6437119130566797</v>
      </c>
      <c r="BI102" s="7">
        <f t="shared" si="23"/>
        <v>6.6437119130566797</v>
      </c>
      <c r="BJ102" s="7">
        <f t="shared" si="24"/>
        <v>6.6437119130566797</v>
      </c>
      <c r="BK102" s="10">
        <f t="shared" si="25"/>
        <v>22</v>
      </c>
      <c r="BL102" s="11">
        <f t="shared" si="26"/>
        <v>3</v>
      </c>
    </row>
    <row r="103" spans="1:64" s="12" customFormat="1" x14ac:dyDescent="0.35">
      <c r="A103" s="4" t="s">
        <v>815</v>
      </c>
      <c r="B103" s="4" t="s">
        <v>816</v>
      </c>
      <c r="C103" s="4" t="s">
        <v>817</v>
      </c>
      <c r="D103">
        <v>8.56</v>
      </c>
      <c r="E103">
        <v>627</v>
      </c>
      <c r="F103">
        <v>70.7</v>
      </c>
      <c r="G103" t="s">
        <v>27</v>
      </c>
      <c r="H103">
        <v>13</v>
      </c>
      <c r="I103">
        <v>13</v>
      </c>
      <c r="K103" s="5">
        <v>3.51</v>
      </c>
      <c r="L103" s="5">
        <v>1</v>
      </c>
      <c r="M103" s="5">
        <v>1</v>
      </c>
      <c r="N103" s="5">
        <v>19356216.828125</v>
      </c>
      <c r="O103" s="5">
        <v>1</v>
      </c>
      <c r="P103" s="5"/>
      <c r="Q103" s="5" t="s">
        <v>818</v>
      </c>
      <c r="R103" s="6">
        <v>4.3099999999999996</v>
      </c>
      <c r="S103" s="6">
        <v>2</v>
      </c>
      <c r="T103" s="6">
        <v>2</v>
      </c>
      <c r="U103" s="6">
        <v>3714661.01953125</v>
      </c>
      <c r="V103" s="6">
        <v>2</v>
      </c>
      <c r="W103" s="6"/>
      <c r="X103" s="6" t="s">
        <v>819</v>
      </c>
      <c r="Y103" s="7">
        <f t="shared" si="18"/>
        <v>1</v>
      </c>
      <c r="Z103" s="26"/>
      <c r="AA103" s="5">
        <v>0</v>
      </c>
      <c r="AB103" s="5">
        <v>0</v>
      </c>
      <c r="AC103" s="5">
        <v>0</v>
      </c>
      <c r="AD103" s="5">
        <v>0</v>
      </c>
      <c r="AE103" s="5">
        <v>0</v>
      </c>
      <c r="AF103" s="5"/>
      <c r="AG103" s="5"/>
      <c r="AH103" s="6">
        <v>22.01</v>
      </c>
      <c r="AI103" s="6">
        <v>10</v>
      </c>
      <c r="AJ103" s="6">
        <v>10</v>
      </c>
      <c r="AK103" s="6">
        <v>723050944.16666698</v>
      </c>
      <c r="AL103" s="6">
        <v>17</v>
      </c>
      <c r="AM103" s="6"/>
      <c r="AN103" s="8" t="s">
        <v>820</v>
      </c>
      <c r="AO103" s="7">
        <f t="shared" si="19"/>
        <v>6.6437119130566797</v>
      </c>
      <c r="AP103" s="26"/>
      <c r="AQ103" s="5">
        <v>0</v>
      </c>
      <c r="AR103" s="5">
        <v>0</v>
      </c>
      <c r="AS103" s="5">
        <v>0</v>
      </c>
      <c r="AT103" s="5">
        <v>0</v>
      </c>
      <c r="AU103" s="5">
        <v>0</v>
      </c>
      <c r="AV103" s="5"/>
      <c r="AW103" s="5"/>
      <c r="AX103" s="6">
        <v>1.44</v>
      </c>
      <c r="AY103" s="6">
        <v>1</v>
      </c>
      <c r="AZ103" s="6">
        <v>1</v>
      </c>
      <c r="BA103" s="6">
        <v>3905593.65625</v>
      </c>
      <c r="BB103" s="6">
        <v>1</v>
      </c>
      <c r="BC103" s="6"/>
      <c r="BD103" s="6" t="s">
        <v>821</v>
      </c>
      <c r="BE103" s="7">
        <f t="shared" si="20"/>
        <v>6.6437119130566797</v>
      </c>
      <c r="BF103" s="26"/>
      <c r="BG103" s="13">
        <f t="shared" si="21"/>
        <v>4.7624746087044532</v>
      </c>
      <c r="BH103" s="7">
        <f t="shared" si="22"/>
        <v>1</v>
      </c>
      <c r="BI103" s="7">
        <f t="shared" si="23"/>
        <v>6.6437119130566797</v>
      </c>
      <c r="BJ103" s="7">
        <f t="shared" si="24"/>
        <v>6.6437119130566797</v>
      </c>
      <c r="BK103" s="10">
        <f t="shared" si="25"/>
        <v>21</v>
      </c>
      <c r="BL103" s="11">
        <f t="shared" si="26"/>
        <v>3</v>
      </c>
    </row>
    <row r="104" spans="1:64" s="12" customFormat="1" x14ac:dyDescent="0.35">
      <c r="A104" s="4" t="s">
        <v>822</v>
      </c>
      <c r="B104" s="4" t="s">
        <v>823</v>
      </c>
      <c r="C104" s="4" t="s">
        <v>824</v>
      </c>
      <c r="D104">
        <v>6.13</v>
      </c>
      <c r="E104">
        <v>337</v>
      </c>
      <c r="F104">
        <v>38.5</v>
      </c>
      <c r="G104" t="s">
        <v>825</v>
      </c>
      <c r="H104">
        <v>10</v>
      </c>
      <c r="I104">
        <v>4</v>
      </c>
      <c r="K104" s="5">
        <v>5.34</v>
      </c>
      <c r="L104" s="5">
        <v>1</v>
      </c>
      <c r="M104" s="5">
        <v>0</v>
      </c>
      <c r="N104" s="5">
        <v>0</v>
      </c>
      <c r="O104" s="5">
        <v>1</v>
      </c>
      <c r="P104" s="5"/>
      <c r="Q104" s="5" t="s">
        <v>826</v>
      </c>
      <c r="R104" s="6">
        <v>12.76</v>
      </c>
      <c r="S104" s="6">
        <v>3</v>
      </c>
      <c r="T104" s="6">
        <v>1</v>
      </c>
      <c r="U104" s="6">
        <v>35784415.8125</v>
      </c>
      <c r="V104" s="6">
        <v>3</v>
      </c>
      <c r="W104" s="6"/>
      <c r="X104" s="6" t="s">
        <v>827</v>
      </c>
      <c r="Y104" s="7">
        <f t="shared" si="18"/>
        <v>1.5849625007211563</v>
      </c>
      <c r="Z104" s="26"/>
      <c r="AA104" s="5">
        <v>0</v>
      </c>
      <c r="AB104" s="5">
        <v>0</v>
      </c>
      <c r="AC104" s="5">
        <v>0</v>
      </c>
      <c r="AD104" s="5">
        <v>0</v>
      </c>
      <c r="AE104" s="5">
        <v>0</v>
      </c>
      <c r="AF104" s="5"/>
      <c r="AG104" s="5"/>
      <c r="AH104" s="6">
        <v>30.56</v>
      </c>
      <c r="AI104" s="6">
        <v>7</v>
      </c>
      <c r="AJ104" s="6">
        <v>1</v>
      </c>
      <c r="AK104" s="6">
        <v>26812669</v>
      </c>
      <c r="AL104" s="6">
        <v>13</v>
      </c>
      <c r="AM104" s="6"/>
      <c r="AN104" s="8" t="s">
        <v>828</v>
      </c>
      <c r="AO104" s="7">
        <f t="shared" si="19"/>
        <v>6.6437119130566797</v>
      </c>
      <c r="AP104" s="26"/>
      <c r="AQ104" s="5">
        <v>0</v>
      </c>
      <c r="AR104" s="5">
        <v>0</v>
      </c>
      <c r="AS104" s="5">
        <v>0</v>
      </c>
      <c r="AT104" s="5">
        <v>0</v>
      </c>
      <c r="AU104" s="5">
        <v>0</v>
      </c>
      <c r="AV104" s="5"/>
      <c r="AW104" s="5"/>
      <c r="AX104" s="6">
        <v>11.28</v>
      </c>
      <c r="AY104" s="6">
        <v>3</v>
      </c>
      <c r="AZ104" s="6">
        <v>3</v>
      </c>
      <c r="BA104" s="6">
        <v>6847895.828125</v>
      </c>
      <c r="BB104" s="6">
        <v>4</v>
      </c>
      <c r="BC104" s="6"/>
      <c r="BD104" s="6" t="s">
        <v>829</v>
      </c>
      <c r="BE104" s="7">
        <f t="shared" si="20"/>
        <v>6.6437119130566797</v>
      </c>
      <c r="BF104" s="26"/>
      <c r="BG104" s="13">
        <f t="shared" si="21"/>
        <v>4.9574621089448385</v>
      </c>
      <c r="BH104" s="7">
        <f t="shared" si="22"/>
        <v>1.5849625007211563</v>
      </c>
      <c r="BI104" s="7">
        <f t="shared" si="23"/>
        <v>6.6437119130566797</v>
      </c>
      <c r="BJ104" s="7">
        <f t="shared" si="24"/>
        <v>6.6437119130566797</v>
      </c>
      <c r="BK104" s="10">
        <f t="shared" si="25"/>
        <v>21</v>
      </c>
      <c r="BL104" s="11">
        <f t="shared" si="26"/>
        <v>3</v>
      </c>
    </row>
    <row r="105" spans="1:64" s="12" customFormat="1" x14ac:dyDescent="0.35">
      <c r="A105" s="4" t="s">
        <v>145</v>
      </c>
      <c r="B105" s="4" t="s">
        <v>146</v>
      </c>
      <c r="C105" s="4" t="s">
        <v>147</v>
      </c>
      <c r="D105">
        <v>6.54</v>
      </c>
      <c r="E105">
        <v>212</v>
      </c>
      <c r="F105">
        <v>23.5</v>
      </c>
      <c r="G105" t="s">
        <v>148</v>
      </c>
      <c r="H105">
        <v>6</v>
      </c>
      <c r="I105">
        <v>6</v>
      </c>
      <c r="K105" s="5">
        <v>0</v>
      </c>
      <c r="L105" s="5">
        <v>0</v>
      </c>
      <c r="M105" s="5">
        <v>0</v>
      </c>
      <c r="N105" s="5">
        <v>0</v>
      </c>
      <c r="O105" s="5">
        <v>0</v>
      </c>
      <c r="P105" s="5"/>
      <c r="Q105" s="5"/>
      <c r="R105" s="6">
        <v>22.17</v>
      </c>
      <c r="S105" s="6">
        <v>4</v>
      </c>
      <c r="T105" s="6">
        <v>4</v>
      </c>
      <c r="U105" s="6">
        <v>9967388.046875</v>
      </c>
      <c r="V105" s="6">
        <v>4</v>
      </c>
      <c r="W105" s="6"/>
      <c r="X105" s="6" t="s">
        <v>830</v>
      </c>
      <c r="Y105" s="7">
        <f t="shared" si="18"/>
        <v>6.6437119130566797</v>
      </c>
      <c r="Z105" s="26"/>
      <c r="AA105" s="5">
        <v>0</v>
      </c>
      <c r="AB105" s="5">
        <v>0</v>
      </c>
      <c r="AC105" s="5">
        <v>0</v>
      </c>
      <c r="AD105" s="5">
        <v>0</v>
      </c>
      <c r="AE105" s="5">
        <v>0</v>
      </c>
      <c r="AF105" s="5"/>
      <c r="AG105" s="5"/>
      <c r="AH105" s="6">
        <v>6.6</v>
      </c>
      <c r="AI105" s="6">
        <v>1</v>
      </c>
      <c r="AJ105" s="6">
        <v>1</v>
      </c>
      <c r="AK105" s="6">
        <v>405319528</v>
      </c>
      <c r="AL105" s="6">
        <v>1</v>
      </c>
      <c r="AM105" s="6"/>
      <c r="AN105" s="8" t="s">
        <v>831</v>
      </c>
      <c r="AO105" s="7">
        <f t="shared" si="19"/>
        <v>6.6437119130566797</v>
      </c>
      <c r="AP105" s="26"/>
      <c r="AQ105" s="5">
        <v>0</v>
      </c>
      <c r="AR105" s="5">
        <v>0</v>
      </c>
      <c r="AS105" s="5">
        <v>0</v>
      </c>
      <c r="AT105" s="5">
        <v>0</v>
      </c>
      <c r="AU105" s="5">
        <v>0</v>
      </c>
      <c r="AV105" s="5"/>
      <c r="AW105" s="5"/>
      <c r="AX105" s="6">
        <v>30.66</v>
      </c>
      <c r="AY105" s="6">
        <v>5</v>
      </c>
      <c r="AZ105" s="6">
        <v>5</v>
      </c>
      <c r="BA105" s="6">
        <v>37100406.135416701</v>
      </c>
      <c r="BB105" s="6">
        <v>16</v>
      </c>
      <c r="BC105" s="6"/>
      <c r="BD105" s="6" t="s">
        <v>832</v>
      </c>
      <c r="BE105" s="7">
        <f t="shared" si="20"/>
        <v>6.6437119130566797</v>
      </c>
      <c r="BF105" s="26"/>
      <c r="BG105" s="13">
        <f t="shared" si="21"/>
        <v>6.6437119130566797</v>
      </c>
      <c r="BH105" s="7">
        <f t="shared" si="22"/>
        <v>6.6437119130566797</v>
      </c>
      <c r="BI105" s="7">
        <f t="shared" si="23"/>
        <v>6.6437119130566797</v>
      </c>
      <c r="BJ105" s="7">
        <f t="shared" si="24"/>
        <v>6.6437119130566797</v>
      </c>
      <c r="BK105" s="10">
        <f t="shared" si="25"/>
        <v>21</v>
      </c>
      <c r="BL105" s="11">
        <f t="shared" si="26"/>
        <v>3</v>
      </c>
    </row>
    <row r="106" spans="1:64" s="12" customFormat="1" x14ac:dyDescent="0.35">
      <c r="A106" s="4" t="s">
        <v>105</v>
      </c>
      <c r="B106" s="4" t="s">
        <v>106</v>
      </c>
      <c r="C106" s="4" t="s">
        <v>107</v>
      </c>
      <c r="D106">
        <v>5.55</v>
      </c>
      <c r="E106">
        <v>482</v>
      </c>
      <c r="F106">
        <v>54.1</v>
      </c>
      <c r="G106" t="s">
        <v>108</v>
      </c>
      <c r="H106">
        <v>8</v>
      </c>
      <c r="I106">
        <v>8</v>
      </c>
      <c r="K106" s="5">
        <v>2.7</v>
      </c>
      <c r="L106" s="5">
        <v>1</v>
      </c>
      <c r="M106" s="5">
        <v>1</v>
      </c>
      <c r="N106" s="5">
        <v>21627779.1875</v>
      </c>
      <c r="O106" s="5">
        <v>1</v>
      </c>
      <c r="P106" s="5"/>
      <c r="Q106" s="5" t="s">
        <v>109</v>
      </c>
      <c r="R106" s="6">
        <v>6.02</v>
      </c>
      <c r="S106" s="6">
        <v>2</v>
      </c>
      <c r="T106" s="6">
        <v>2</v>
      </c>
      <c r="U106" s="6">
        <v>32143936.578125</v>
      </c>
      <c r="V106" s="6">
        <v>2</v>
      </c>
      <c r="W106" s="6"/>
      <c r="X106" s="6" t="s">
        <v>833</v>
      </c>
      <c r="Y106" s="7">
        <f t="shared" si="18"/>
        <v>1</v>
      </c>
      <c r="Z106" s="26"/>
      <c r="AA106" s="5">
        <v>2.7</v>
      </c>
      <c r="AB106" s="5">
        <v>1</v>
      </c>
      <c r="AC106" s="5">
        <v>1</v>
      </c>
      <c r="AD106" s="5">
        <v>31699646.375</v>
      </c>
      <c r="AE106" s="5">
        <v>1</v>
      </c>
      <c r="AF106" s="5"/>
      <c r="AG106" s="5" t="s">
        <v>109</v>
      </c>
      <c r="AH106" s="6">
        <v>18.46</v>
      </c>
      <c r="AI106" s="6">
        <v>5</v>
      </c>
      <c r="AJ106" s="6">
        <v>5</v>
      </c>
      <c r="AK106" s="6">
        <v>214354798.58333299</v>
      </c>
      <c r="AL106" s="6">
        <v>12</v>
      </c>
      <c r="AM106" s="6"/>
      <c r="AN106" s="8" t="s">
        <v>834</v>
      </c>
      <c r="AO106" s="7">
        <f t="shared" si="19"/>
        <v>3.5849625007211565</v>
      </c>
      <c r="AP106" s="26"/>
      <c r="AQ106" s="5">
        <v>2.7</v>
      </c>
      <c r="AR106" s="5">
        <v>1</v>
      </c>
      <c r="AS106" s="5">
        <v>1</v>
      </c>
      <c r="AT106" s="5">
        <v>3942694.4609375</v>
      </c>
      <c r="AU106" s="5">
        <v>1</v>
      </c>
      <c r="AV106" s="5"/>
      <c r="AW106" s="5" t="s">
        <v>109</v>
      </c>
      <c r="AX106" s="6">
        <v>4.9800000000000004</v>
      </c>
      <c r="AY106" s="6">
        <v>2</v>
      </c>
      <c r="AZ106" s="6">
        <v>2</v>
      </c>
      <c r="BA106" s="6">
        <v>15152255.359375</v>
      </c>
      <c r="BB106" s="6">
        <v>3</v>
      </c>
      <c r="BC106" s="6"/>
      <c r="BD106" s="6" t="s">
        <v>110</v>
      </c>
      <c r="BE106" s="7">
        <f t="shared" si="20"/>
        <v>1.5849625007211563</v>
      </c>
      <c r="BF106" s="26"/>
      <c r="BG106" s="13">
        <f t="shared" si="21"/>
        <v>2.0566416671474372</v>
      </c>
      <c r="BH106" s="7">
        <f t="shared" si="22"/>
        <v>1</v>
      </c>
      <c r="BI106" s="7">
        <f t="shared" si="23"/>
        <v>3.5849625007211565</v>
      </c>
      <c r="BJ106" s="7">
        <f t="shared" si="24"/>
        <v>1.5849625007211563</v>
      </c>
      <c r="BK106" s="10">
        <f t="shared" si="25"/>
        <v>20</v>
      </c>
      <c r="BL106" s="11">
        <f t="shared" si="26"/>
        <v>3</v>
      </c>
    </row>
    <row r="107" spans="1:64" s="12" customFormat="1" x14ac:dyDescent="0.35">
      <c r="A107" s="4" t="s">
        <v>835</v>
      </c>
      <c r="B107" s="4" t="s">
        <v>836</v>
      </c>
      <c r="C107" s="4" t="s">
        <v>837</v>
      </c>
      <c r="D107">
        <v>7.55</v>
      </c>
      <c r="E107">
        <v>312</v>
      </c>
      <c r="F107">
        <v>35.700000000000003</v>
      </c>
      <c r="G107" t="s">
        <v>27</v>
      </c>
      <c r="H107">
        <v>9</v>
      </c>
      <c r="I107">
        <v>6</v>
      </c>
      <c r="K107" s="5">
        <v>0</v>
      </c>
      <c r="L107" s="5">
        <v>0</v>
      </c>
      <c r="M107" s="5">
        <v>0</v>
      </c>
      <c r="N107" s="5">
        <v>0</v>
      </c>
      <c r="O107" s="5">
        <v>0</v>
      </c>
      <c r="P107" s="5"/>
      <c r="Q107" s="5"/>
      <c r="R107" s="6">
        <v>5.77</v>
      </c>
      <c r="S107" s="6">
        <v>1</v>
      </c>
      <c r="T107" s="6">
        <v>1</v>
      </c>
      <c r="U107" s="6">
        <v>7581836.5</v>
      </c>
      <c r="V107" s="6">
        <v>1</v>
      </c>
      <c r="W107" s="6"/>
      <c r="X107" s="6" t="s">
        <v>838</v>
      </c>
      <c r="Y107" s="7">
        <f t="shared" si="18"/>
        <v>6.6437119130566797</v>
      </c>
      <c r="Z107" s="26"/>
      <c r="AA107" s="5">
        <v>5.77</v>
      </c>
      <c r="AB107" s="5">
        <v>1</v>
      </c>
      <c r="AC107" s="5">
        <v>1</v>
      </c>
      <c r="AD107" s="5">
        <v>0</v>
      </c>
      <c r="AE107" s="5">
        <v>1</v>
      </c>
      <c r="AF107" s="5"/>
      <c r="AG107" s="5" t="s">
        <v>838</v>
      </c>
      <c r="AH107" s="6">
        <v>24.04</v>
      </c>
      <c r="AI107" s="6">
        <v>6</v>
      </c>
      <c r="AJ107" s="6">
        <v>4</v>
      </c>
      <c r="AK107" s="6">
        <v>414343277.33333302</v>
      </c>
      <c r="AL107" s="6">
        <v>15</v>
      </c>
      <c r="AM107" s="6"/>
      <c r="AN107" s="8" t="s">
        <v>839</v>
      </c>
      <c r="AO107" s="7">
        <f t="shared" si="19"/>
        <v>3.9068905956085187</v>
      </c>
      <c r="AP107" s="26"/>
      <c r="AQ107" s="5">
        <v>0</v>
      </c>
      <c r="AR107" s="5">
        <v>0</v>
      </c>
      <c r="AS107" s="5">
        <v>0</v>
      </c>
      <c r="AT107" s="5">
        <v>0</v>
      </c>
      <c r="AU107" s="5">
        <v>0</v>
      </c>
      <c r="AV107" s="5"/>
      <c r="AW107" s="5"/>
      <c r="AX107" s="6">
        <v>13.78</v>
      </c>
      <c r="AY107" s="6">
        <v>3</v>
      </c>
      <c r="AZ107" s="6">
        <v>2</v>
      </c>
      <c r="BA107" s="6">
        <v>6657974.375</v>
      </c>
      <c r="BB107" s="6">
        <v>3</v>
      </c>
      <c r="BC107" s="6"/>
      <c r="BD107" s="6" t="s">
        <v>840</v>
      </c>
      <c r="BE107" s="7">
        <f t="shared" si="20"/>
        <v>6.6437119130566797</v>
      </c>
      <c r="BF107" s="26"/>
      <c r="BG107" s="13">
        <f t="shared" si="21"/>
        <v>5.7314381405739594</v>
      </c>
      <c r="BH107" s="7">
        <f t="shared" si="22"/>
        <v>6.6437119130566797</v>
      </c>
      <c r="BI107" s="7">
        <f t="shared" si="23"/>
        <v>3.9068905956085187</v>
      </c>
      <c r="BJ107" s="7">
        <f t="shared" si="24"/>
        <v>6.6437119130566797</v>
      </c>
      <c r="BK107" s="10">
        <f t="shared" si="25"/>
        <v>20</v>
      </c>
      <c r="BL107" s="11">
        <f t="shared" si="26"/>
        <v>3</v>
      </c>
    </row>
    <row r="108" spans="1:64" s="12" customFormat="1" x14ac:dyDescent="0.35">
      <c r="A108" s="4" t="s">
        <v>841</v>
      </c>
      <c r="B108" s="4" t="s">
        <v>842</v>
      </c>
      <c r="C108" s="4" t="s">
        <v>843</v>
      </c>
      <c r="D108">
        <v>5.8</v>
      </c>
      <c r="E108">
        <v>502</v>
      </c>
      <c r="F108">
        <v>57.2</v>
      </c>
      <c r="G108" t="s">
        <v>27</v>
      </c>
      <c r="H108">
        <v>7</v>
      </c>
      <c r="I108">
        <v>7</v>
      </c>
      <c r="K108" s="5">
        <v>0</v>
      </c>
      <c r="L108" s="5">
        <v>0</v>
      </c>
      <c r="M108" s="5">
        <v>0</v>
      </c>
      <c r="N108" s="5">
        <v>0</v>
      </c>
      <c r="O108" s="5">
        <v>0</v>
      </c>
      <c r="P108" s="5"/>
      <c r="Q108" s="5"/>
      <c r="R108" s="6">
        <v>2.39</v>
      </c>
      <c r="S108" s="6">
        <v>1</v>
      </c>
      <c r="T108" s="6">
        <v>1</v>
      </c>
      <c r="U108" s="6">
        <v>3166019.46875</v>
      </c>
      <c r="V108" s="6">
        <v>1</v>
      </c>
      <c r="W108" s="6"/>
      <c r="X108" s="6" t="s">
        <v>844</v>
      </c>
      <c r="Y108" s="7">
        <f t="shared" ref="Y108:Y139" si="27">IFERROR(LOG(V108/O108,2),IF(AND(V108=0,O108=0),0,IF(O108=0,LOG(99.99,2),LOG(0.01,2))))</f>
        <v>6.6437119130566797</v>
      </c>
      <c r="Z108" s="26"/>
      <c r="AA108" s="5">
        <v>5.98</v>
      </c>
      <c r="AB108" s="5">
        <v>2</v>
      </c>
      <c r="AC108" s="5">
        <v>2</v>
      </c>
      <c r="AD108" s="5">
        <v>50695874.46875</v>
      </c>
      <c r="AE108" s="5">
        <v>2</v>
      </c>
      <c r="AF108" s="5"/>
      <c r="AG108" s="5" t="s">
        <v>845</v>
      </c>
      <c r="AH108" s="6">
        <v>19.32</v>
      </c>
      <c r="AI108" s="6">
        <v>6</v>
      </c>
      <c r="AJ108" s="6">
        <v>5</v>
      </c>
      <c r="AK108" s="6">
        <v>839205183.33333302</v>
      </c>
      <c r="AL108" s="6">
        <v>14</v>
      </c>
      <c r="AM108" s="6"/>
      <c r="AN108" s="8" t="s">
        <v>846</v>
      </c>
      <c r="AO108" s="7">
        <f t="shared" ref="AO108:AO139" si="28">IFERROR(LOG(AL108/AE108,2),IF(AND(AL108=0,AE108=0),0,IF(AE108=0,LOG(99.99,2),LOG(0.01,2))))</f>
        <v>2.8073549220576042</v>
      </c>
      <c r="AP108" s="26"/>
      <c r="AQ108" s="5">
        <v>0</v>
      </c>
      <c r="AR108" s="5">
        <v>0</v>
      </c>
      <c r="AS108" s="5">
        <v>0</v>
      </c>
      <c r="AT108" s="5">
        <v>0</v>
      </c>
      <c r="AU108" s="5">
        <v>0</v>
      </c>
      <c r="AV108" s="5"/>
      <c r="AW108" s="5"/>
      <c r="AX108" s="6">
        <v>4.78</v>
      </c>
      <c r="AY108" s="6">
        <v>2</v>
      </c>
      <c r="AZ108" s="6">
        <v>1</v>
      </c>
      <c r="BA108" s="6">
        <v>11275942.25</v>
      </c>
      <c r="BB108" s="6">
        <v>3</v>
      </c>
      <c r="BC108" s="6"/>
      <c r="BD108" s="6" t="s">
        <v>847</v>
      </c>
      <c r="BE108" s="7">
        <f t="shared" ref="BE108:BE139" si="29">IFERROR(LOG(BB108/AU108,2),IF(AND(BB108=0,AU108=0),0,IF(AU108=0,LOG(99.99,2),LOG(0.01,2))))</f>
        <v>6.6437119130566797</v>
      </c>
      <c r="BF108" s="26"/>
      <c r="BG108" s="13">
        <f t="shared" ref="BG108:BG139" si="30">AVERAGE(Y108,AO108,BE108)</f>
        <v>5.3649262493903214</v>
      </c>
      <c r="BH108" s="7">
        <f t="shared" ref="BH108:BH139" si="31">Y108</f>
        <v>6.6437119130566797</v>
      </c>
      <c r="BI108" s="7">
        <f t="shared" ref="BI108:BI139" si="32">AO108</f>
        <v>2.8073549220576042</v>
      </c>
      <c r="BJ108" s="7">
        <f t="shared" ref="BJ108:BJ139" si="33">BE108</f>
        <v>6.6437119130566797</v>
      </c>
      <c r="BK108" s="10">
        <f t="shared" ref="BK108:BK139" si="34">SUM(O108,V108,AE108,AL108,AU108,BB108)</f>
        <v>20</v>
      </c>
      <c r="BL108" s="11">
        <f t="shared" ref="BL108:BL139" si="35">COUNTIF(BH108:BJ108,CONCATENATE("&gt;=", 1))</f>
        <v>3</v>
      </c>
    </row>
    <row r="109" spans="1:64" s="12" customFormat="1" x14ac:dyDescent="0.35">
      <c r="A109" s="4" t="s">
        <v>848</v>
      </c>
      <c r="B109" s="4" t="s">
        <v>849</v>
      </c>
      <c r="C109" s="4" t="s">
        <v>850</v>
      </c>
      <c r="D109">
        <v>7.69</v>
      </c>
      <c r="E109">
        <v>313</v>
      </c>
      <c r="F109">
        <v>35.1</v>
      </c>
      <c r="G109" t="s">
        <v>851</v>
      </c>
      <c r="H109">
        <v>9</v>
      </c>
      <c r="I109">
        <v>9</v>
      </c>
      <c r="K109" s="5">
        <v>0</v>
      </c>
      <c r="L109" s="5">
        <v>0</v>
      </c>
      <c r="M109" s="5">
        <v>0</v>
      </c>
      <c r="N109" s="5">
        <v>0</v>
      </c>
      <c r="O109" s="5">
        <v>0</v>
      </c>
      <c r="P109" s="5"/>
      <c r="Q109" s="5"/>
      <c r="R109" s="6">
        <v>10.86</v>
      </c>
      <c r="S109" s="6">
        <v>2</v>
      </c>
      <c r="T109" s="6">
        <v>2</v>
      </c>
      <c r="U109" s="6">
        <v>3368590.0625</v>
      </c>
      <c r="V109" s="6">
        <v>2</v>
      </c>
      <c r="W109" s="6"/>
      <c r="X109" s="6" t="s">
        <v>852</v>
      </c>
      <c r="Y109" s="7">
        <f t="shared" si="27"/>
        <v>6.6437119130566797</v>
      </c>
      <c r="Z109" s="26"/>
      <c r="AA109" s="5">
        <v>2.2400000000000002</v>
      </c>
      <c r="AB109" s="5">
        <v>1</v>
      </c>
      <c r="AC109" s="5">
        <v>1</v>
      </c>
      <c r="AD109" s="5">
        <v>22230663.3125</v>
      </c>
      <c r="AE109" s="5">
        <v>1</v>
      </c>
      <c r="AF109" s="5"/>
      <c r="AG109" s="5" t="s">
        <v>853</v>
      </c>
      <c r="AH109" s="6">
        <v>33.549999999999997</v>
      </c>
      <c r="AI109" s="6">
        <v>6</v>
      </c>
      <c r="AJ109" s="6">
        <v>6</v>
      </c>
      <c r="AK109" s="6">
        <v>558991010</v>
      </c>
      <c r="AL109" s="6">
        <v>13</v>
      </c>
      <c r="AM109" s="6"/>
      <c r="AN109" s="8" t="s">
        <v>854</v>
      </c>
      <c r="AO109" s="7">
        <f t="shared" si="28"/>
        <v>3.7004397181410922</v>
      </c>
      <c r="AP109" s="26"/>
      <c r="AQ109" s="5">
        <v>0</v>
      </c>
      <c r="AR109" s="5">
        <v>0</v>
      </c>
      <c r="AS109" s="5">
        <v>0</v>
      </c>
      <c r="AT109" s="5">
        <v>0</v>
      </c>
      <c r="AU109" s="5">
        <v>0</v>
      </c>
      <c r="AV109" s="5"/>
      <c r="AW109" s="5"/>
      <c r="AX109" s="6">
        <v>8.9499999999999993</v>
      </c>
      <c r="AY109" s="6">
        <v>3</v>
      </c>
      <c r="AZ109" s="6">
        <v>3</v>
      </c>
      <c r="BA109" s="6">
        <v>8434987.6354166698</v>
      </c>
      <c r="BB109" s="6">
        <v>4</v>
      </c>
      <c r="BC109" s="6"/>
      <c r="BD109" s="6" t="s">
        <v>855</v>
      </c>
      <c r="BE109" s="7">
        <f t="shared" si="29"/>
        <v>6.6437119130566797</v>
      </c>
      <c r="BF109" s="26"/>
      <c r="BG109" s="13">
        <f t="shared" si="30"/>
        <v>5.6626211814181504</v>
      </c>
      <c r="BH109" s="7">
        <f t="shared" si="31"/>
        <v>6.6437119130566797</v>
      </c>
      <c r="BI109" s="7">
        <f t="shared" si="32"/>
        <v>3.7004397181410922</v>
      </c>
      <c r="BJ109" s="7">
        <f t="shared" si="33"/>
        <v>6.6437119130566797</v>
      </c>
      <c r="BK109" s="10">
        <f t="shared" si="34"/>
        <v>20</v>
      </c>
      <c r="BL109" s="11">
        <f t="shared" si="35"/>
        <v>3</v>
      </c>
    </row>
    <row r="110" spans="1:64" s="12" customFormat="1" x14ac:dyDescent="0.35">
      <c r="A110" s="4" t="s">
        <v>856</v>
      </c>
      <c r="B110" s="4" t="s">
        <v>857</v>
      </c>
      <c r="C110" s="4" t="s">
        <v>858</v>
      </c>
      <c r="D110">
        <v>8.5</v>
      </c>
      <c r="E110">
        <v>419</v>
      </c>
      <c r="F110">
        <v>47.5</v>
      </c>
      <c r="G110" t="s">
        <v>859</v>
      </c>
      <c r="H110">
        <v>10</v>
      </c>
      <c r="I110">
        <v>10</v>
      </c>
      <c r="K110" s="5">
        <v>5.25</v>
      </c>
      <c r="L110" s="5">
        <v>1</v>
      </c>
      <c r="M110" s="5">
        <v>1</v>
      </c>
      <c r="N110" s="5">
        <v>0</v>
      </c>
      <c r="O110" s="5">
        <v>1</v>
      </c>
      <c r="P110" s="5"/>
      <c r="Q110" s="5" t="s">
        <v>860</v>
      </c>
      <c r="R110" s="6">
        <v>8.11</v>
      </c>
      <c r="S110" s="6">
        <v>3</v>
      </c>
      <c r="T110" s="6">
        <v>3</v>
      </c>
      <c r="U110" s="6">
        <v>5948825.1822916698</v>
      </c>
      <c r="V110" s="6">
        <v>3</v>
      </c>
      <c r="W110" s="6"/>
      <c r="X110" s="6" t="s">
        <v>861</v>
      </c>
      <c r="Y110" s="7">
        <f t="shared" si="27"/>
        <v>1.5849625007211563</v>
      </c>
      <c r="Z110" s="26"/>
      <c r="AA110" s="5">
        <v>0</v>
      </c>
      <c r="AB110" s="5">
        <v>0</v>
      </c>
      <c r="AC110" s="5">
        <v>0</v>
      </c>
      <c r="AD110" s="5">
        <v>0</v>
      </c>
      <c r="AE110" s="5">
        <v>0</v>
      </c>
      <c r="AF110" s="5"/>
      <c r="AG110" s="5"/>
      <c r="AH110" s="6">
        <v>24.82</v>
      </c>
      <c r="AI110" s="6">
        <v>7</v>
      </c>
      <c r="AJ110" s="6">
        <v>7</v>
      </c>
      <c r="AK110" s="6">
        <v>856307520.58333302</v>
      </c>
      <c r="AL110" s="6">
        <v>13</v>
      </c>
      <c r="AM110" s="6"/>
      <c r="AN110" s="8" t="s">
        <v>862</v>
      </c>
      <c r="AO110" s="7">
        <f t="shared" si="28"/>
        <v>6.6437119130566797</v>
      </c>
      <c r="AP110" s="26"/>
      <c r="AQ110" s="5">
        <v>0</v>
      </c>
      <c r="AR110" s="5">
        <v>0</v>
      </c>
      <c r="AS110" s="5">
        <v>0</v>
      </c>
      <c r="AT110" s="5">
        <v>0</v>
      </c>
      <c r="AU110" s="5">
        <v>0</v>
      </c>
      <c r="AV110" s="5"/>
      <c r="AW110" s="5"/>
      <c r="AX110" s="6">
        <v>2.39</v>
      </c>
      <c r="AY110" s="6">
        <v>1</v>
      </c>
      <c r="AZ110" s="6">
        <v>1</v>
      </c>
      <c r="BA110" s="6">
        <v>9137941.4375</v>
      </c>
      <c r="BB110" s="6">
        <v>3</v>
      </c>
      <c r="BC110" s="6"/>
      <c r="BD110" s="6" t="s">
        <v>863</v>
      </c>
      <c r="BE110" s="7">
        <f t="shared" si="29"/>
        <v>6.6437119130566797</v>
      </c>
      <c r="BF110" s="26"/>
      <c r="BG110" s="13">
        <f t="shared" si="30"/>
        <v>4.9574621089448385</v>
      </c>
      <c r="BH110" s="7">
        <f t="shared" si="31"/>
        <v>1.5849625007211563</v>
      </c>
      <c r="BI110" s="7">
        <f t="shared" si="32"/>
        <v>6.6437119130566797</v>
      </c>
      <c r="BJ110" s="7">
        <f t="shared" si="33"/>
        <v>6.6437119130566797</v>
      </c>
      <c r="BK110" s="10">
        <f t="shared" si="34"/>
        <v>20</v>
      </c>
      <c r="BL110" s="11">
        <f t="shared" si="35"/>
        <v>3</v>
      </c>
    </row>
    <row r="111" spans="1:64" s="12" customFormat="1" x14ac:dyDescent="0.35">
      <c r="A111" s="4" t="s">
        <v>864</v>
      </c>
      <c r="B111" s="4" t="s">
        <v>865</v>
      </c>
      <c r="C111" s="4" t="s">
        <v>866</v>
      </c>
      <c r="D111">
        <v>9.41</v>
      </c>
      <c r="E111">
        <v>474</v>
      </c>
      <c r="F111">
        <v>51.3</v>
      </c>
      <c r="G111" t="s">
        <v>867</v>
      </c>
      <c r="H111">
        <v>14</v>
      </c>
      <c r="I111">
        <v>14</v>
      </c>
      <c r="K111" s="5">
        <v>0</v>
      </c>
      <c r="L111" s="5">
        <v>0</v>
      </c>
      <c r="M111" s="5">
        <v>0</v>
      </c>
      <c r="N111" s="5">
        <v>0</v>
      </c>
      <c r="O111" s="5">
        <v>0</v>
      </c>
      <c r="P111" s="5"/>
      <c r="Q111" s="5"/>
      <c r="R111" s="6">
        <v>1.9</v>
      </c>
      <c r="S111" s="6">
        <v>1</v>
      </c>
      <c r="T111" s="6">
        <v>1</v>
      </c>
      <c r="U111" s="6">
        <v>3836714.9375</v>
      </c>
      <c r="V111" s="6">
        <v>1</v>
      </c>
      <c r="W111" s="6"/>
      <c r="X111" s="6" t="s">
        <v>868</v>
      </c>
      <c r="Y111" s="7">
        <f t="shared" si="27"/>
        <v>6.6437119130566797</v>
      </c>
      <c r="Z111" s="26"/>
      <c r="AA111" s="5">
        <v>0</v>
      </c>
      <c r="AB111" s="5">
        <v>0</v>
      </c>
      <c r="AC111" s="5">
        <v>0</v>
      </c>
      <c r="AD111" s="5">
        <v>0</v>
      </c>
      <c r="AE111" s="5">
        <v>0</v>
      </c>
      <c r="AF111" s="5"/>
      <c r="AG111" s="5"/>
      <c r="AH111" s="6">
        <v>21.94</v>
      </c>
      <c r="AI111" s="6">
        <v>9</v>
      </c>
      <c r="AJ111" s="6">
        <v>9</v>
      </c>
      <c r="AK111" s="6">
        <v>411260500.33333302</v>
      </c>
      <c r="AL111" s="6">
        <v>11</v>
      </c>
      <c r="AM111" s="6"/>
      <c r="AN111" s="8" t="s">
        <v>869</v>
      </c>
      <c r="AO111" s="7">
        <f t="shared" si="28"/>
        <v>6.6437119130566797</v>
      </c>
      <c r="AP111" s="26"/>
      <c r="AQ111" s="5">
        <v>0</v>
      </c>
      <c r="AR111" s="5">
        <v>0</v>
      </c>
      <c r="AS111" s="5">
        <v>0</v>
      </c>
      <c r="AT111" s="5">
        <v>0</v>
      </c>
      <c r="AU111" s="5">
        <v>0</v>
      </c>
      <c r="AV111" s="5"/>
      <c r="AW111" s="5"/>
      <c r="AX111" s="6">
        <v>14.14</v>
      </c>
      <c r="AY111" s="6">
        <v>8</v>
      </c>
      <c r="AZ111" s="6">
        <v>8</v>
      </c>
      <c r="BA111" s="6">
        <v>16647989.7421875</v>
      </c>
      <c r="BB111" s="6">
        <v>8</v>
      </c>
      <c r="BC111" s="6"/>
      <c r="BD111" s="6" t="s">
        <v>870</v>
      </c>
      <c r="BE111" s="7">
        <f t="shared" si="29"/>
        <v>6.6437119130566797</v>
      </c>
      <c r="BF111" s="26"/>
      <c r="BG111" s="13">
        <f t="shared" si="30"/>
        <v>6.6437119130566797</v>
      </c>
      <c r="BH111" s="7">
        <f t="shared" si="31"/>
        <v>6.6437119130566797</v>
      </c>
      <c r="BI111" s="7">
        <f t="shared" si="32"/>
        <v>6.6437119130566797</v>
      </c>
      <c r="BJ111" s="7">
        <f t="shared" si="33"/>
        <v>6.6437119130566797</v>
      </c>
      <c r="BK111" s="10">
        <f t="shared" si="34"/>
        <v>20</v>
      </c>
      <c r="BL111" s="11">
        <f t="shared" si="35"/>
        <v>3</v>
      </c>
    </row>
    <row r="112" spans="1:64" s="12" customFormat="1" x14ac:dyDescent="0.35">
      <c r="A112" s="4" t="s">
        <v>871</v>
      </c>
      <c r="B112" s="4" t="s">
        <v>872</v>
      </c>
      <c r="C112" s="4" t="s">
        <v>873</v>
      </c>
      <c r="D112">
        <v>5.22</v>
      </c>
      <c r="E112">
        <v>699</v>
      </c>
      <c r="F112">
        <v>79</v>
      </c>
      <c r="G112" t="s">
        <v>27</v>
      </c>
      <c r="H112">
        <v>11</v>
      </c>
      <c r="I112">
        <v>10</v>
      </c>
      <c r="K112" s="5">
        <v>0</v>
      </c>
      <c r="L112" s="5">
        <v>0</v>
      </c>
      <c r="M112" s="5">
        <v>0</v>
      </c>
      <c r="N112" s="5">
        <v>0</v>
      </c>
      <c r="O112" s="5">
        <v>0</v>
      </c>
      <c r="P112" s="5"/>
      <c r="Q112" s="5"/>
      <c r="R112" s="6">
        <v>3</v>
      </c>
      <c r="S112" s="6">
        <v>2</v>
      </c>
      <c r="T112" s="6">
        <v>1</v>
      </c>
      <c r="U112" s="6">
        <v>14284875</v>
      </c>
      <c r="V112" s="6">
        <v>2</v>
      </c>
      <c r="W112" s="6"/>
      <c r="X112" s="6" t="s">
        <v>874</v>
      </c>
      <c r="Y112" s="7">
        <f t="shared" si="27"/>
        <v>6.6437119130566797</v>
      </c>
      <c r="Z112" s="26"/>
      <c r="AA112" s="5">
        <v>0</v>
      </c>
      <c r="AB112" s="5">
        <v>0</v>
      </c>
      <c r="AC112" s="5">
        <v>0</v>
      </c>
      <c r="AD112" s="5">
        <v>0</v>
      </c>
      <c r="AE112" s="5">
        <v>0</v>
      </c>
      <c r="AF112" s="5"/>
      <c r="AG112" s="5"/>
      <c r="AH112" s="6">
        <v>10.73</v>
      </c>
      <c r="AI112" s="6">
        <v>4</v>
      </c>
      <c r="AJ112" s="6">
        <v>4</v>
      </c>
      <c r="AK112" s="6">
        <v>156913866</v>
      </c>
      <c r="AL112" s="6">
        <v>5</v>
      </c>
      <c r="AM112" s="6"/>
      <c r="AN112" s="8" t="s">
        <v>875</v>
      </c>
      <c r="AO112" s="7">
        <f t="shared" si="28"/>
        <v>6.6437119130566797</v>
      </c>
      <c r="AP112" s="26"/>
      <c r="AQ112" s="5">
        <v>1.72</v>
      </c>
      <c r="AR112" s="5">
        <v>1</v>
      </c>
      <c r="AS112" s="5">
        <v>1</v>
      </c>
      <c r="AT112" s="5">
        <v>1685080.375</v>
      </c>
      <c r="AU112" s="5">
        <v>1</v>
      </c>
      <c r="AV112" s="5"/>
      <c r="AW112" s="5" t="s">
        <v>876</v>
      </c>
      <c r="AX112" s="6">
        <v>14.16</v>
      </c>
      <c r="AY112" s="6">
        <v>7</v>
      </c>
      <c r="AZ112" s="6">
        <v>6</v>
      </c>
      <c r="BA112" s="6">
        <v>19588367.221354201</v>
      </c>
      <c r="BB112" s="6">
        <v>11</v>
      </c>
      <c r="BC112" s="6"/>
      <c r="BD112" s="6" t="s">
        <v>877</v>
      </c>
      <c r="BE112" s="7">
        <f t="shared" si="29"/>
        <v>3.4594316186372978</v>
      </c>
      <c r="BF112" s="26"/>
      <c r="BG112" s="13">
        <f t="shared" si="30"/>
        <v>5.5822851482502189</v>
      </c>
      <c r="BH112" s="7">
        <f t="shared" si="31"/>
        <v>6.6437119130566797</v>
      </c>
      <c r="BI112" s="7">
        <f t="shared" si="32"/>
        <v>6.6437119130566797</v>
      </c>
      <c r="BJ112" s="7">
        <f t="shared" si="33"/>
        <v>3.4594316186372978</v>
      </c>
      <c r="BK112" s="10">
        <f t="shared" si="34"/>
        <v>19</v>
      </c>
      <c r="BL112" s="11">
        <f t="shared" si="35"/>
        <v>3</v>
      </c>
    </row>
    <row r="113" spans="1:64" s="12" customFormat="1" x14ac:dyDescent="0.35">
      <c r="A113" s="4" t="s">
        <v>878</v>
      </c>
      <c r="B113" s="4" t="s">
        <v>879</v>
      </c>
      <c r="C113" s="4" t="s">
        <v>880</v>
      </c>
      <c r="D113">
        <v>7.96</v>
      </c>
      <c r="E113">
        <v>397</v>
      </c>
      <c r="F113">
        <v>45.9</v>
      </c>
      <c r="G113" t="s">
        <v>881</v>
      </c>
      <c r="H113">
        <v>9</v>
      </c>
      <c r="I113">
        <v>9</v>
      </c>
      <c r="K113" s="5">
        <v>0</v>
      </c>
      <c r="L113" s="5">
        <v>0</v>
      </c>
      <c r="M113" s="5">
        <v>0</v>
      </c>
      <c r="N113" s="5">
        <v>0</v>
      </c>
      <c r="O113" s="5">
        <v>0</v>
      </c>
      <c r="P113" s="5"/>
      <c r="Q113" s="5"/>
      <c r="R113" s="6">
        <v>4.53</v>
      </c>
      <c r="S113" s="6">
        <v>2</v>
      </c>
      <c r="T113" s="6">
        <v>2</v>
      </c>
      <c r="U113" s="6">
        <v>29281847.2578125</v>
      </c>
      <c r="V113" s="6">
        <v>2</v>
      </c>
      <c r="W113" s="6"/>
      <c r="X113" s="6" t="s">
        <v>882</v>
      </c>
      <c r="Y113" s="7">
        <f t="shared" si="27"/>
        <v>6.6437119130566797</v>
      </c>
      <c r="Z113" s="26"/>
      <c r="AA113" s="5">
        <v>0</v>
      </c>
      <c r="AB113" s="5">
        <v>0</v>
      </c>
      <c r="AC113" s="5">
        <v>0</v>
      </c>
      <c r="AD113" s="5">
        <v>0</v>
      </c>
      <c r="AE113" s="5">
        <v>0</v>
      </c>
      <c r="AF113" s="5"/>
      <c r="AG113" s="5"/>
      <c r="AH113" s="6">
        <v>14.36</v>
      </c>
      <c r="AI113" s="6">
        <v>4</v>
      </c>
      <c r="AJ113" s="6">
        <v>4</v>
      </c>
      <c r="AK113" s="6">
        <v>257528042</v>
      </c>
      <c r="AL113" s="6">
        <v>9</v>
      </c>
      <c r="AM113" s="6"/>
      <c r="AN113" s="8" t="s">
        <v>883</v>
      </c>
      <c r="AO113" s="7">
        <f t="shared" si="28"/>
        <v>6.6437119130566797</v>
      </c>
      <c r="AP113" s="26"/>
      <c r="AQ113" s="5">
        <v>0</v>
      </c>
      <c r="AR113" s="5">
        <v>0</v>
      </c>
      <c r="AS113" s="5">
        <v>0</v>
      </c>
      <c r="AT113" s="5">
        <v>0</v>
      </c>
      <c r="AU113" s="5">
        <v>0</v>
      </c>
      <c r="AV113" s="5"/>
      <c r="AW113" s="5"/>
      <c r="AX113" s="6">
        <v>17.13</v>
      </c>
      <c r="AY113" s="6">
        <v>6</v>
      </c>
      <c r="AZ113" s="6">
        <v>6</v>
      </c>
      <c r="BA113" s="6">
        <v>18319937.270833299</v>
      </c>
      <c r="BB113" s="6">
        <v>8</v>
      </c>
      <c r="BC113" s="6"/>
      <c r="BD113" s="6" t="s">
        <v>884</v>
      </c>
      <c r="BE113" s="7">
        <f t="shared" si="29"/>
        <v>6.6437119130566797</v>
      </c>
      <c r="BF113" s="26"/>
      <c r="BG113" s="13">
        <f t="shared" si="30"/>
        <v>6.6437119130566797</v>
      </c>
      <c r="BH113" s="7">
        <f t="shared" si="31"/>
        <v>6.6437119130566797</v>
      </c>
      <c r="BI113" s="7">
        <f t="shared" si="32"/>
        <v>6.6437119130566797</v>
      </c>
      <c r="BJ113" s="7">
        <f t="shared" si="33"/>
        <v>6.6437119130566797</v>
      </c>
      <c r="BK113" s="10">
        <f t="shared" si="34"/>
        <v>19</v>
      </c>
      <c r="BL113" s="11">
        <f t="shared" si="35"/>
        <v>3</v>
      </c>
    </row>
    <row r="114" spans="1:64" s="12" customFormat="1" x14ac:dyDescent="0.35">
      <c r="A114" s="4" t="s">
        <v>885</v>
      </c>
      <c r="B114" s="4" t="s">
        <v>886</v>
      </c>
      <c r="C114" s="4" t="s">
        <v>887</v>
      </c>
      <c r="D114">
        <v>7.85</v>
      </c>
      <c r="E114">
        <v>1632</v>
      </c>
      <c r="F114">
        <v>184.7</v>
      </c>
      <c r="G114" t="s">
        <v>888</v>
      </c>
      <c r="H114">
        <v>14</v>
      </c>
      <c r="I114">
        <v>14</v>
      </c>
      <c r="K114" s="5">
        <v>0</v>
      </c>
      <c r="L114" s="5">
        <v>0</v>
      </c>
      <c r="M114" s="5">
        <v>0</v>
      </c>
      <c r="N114" s="5">
        <v>0</v>
      </c>
      <c r="O114" s="5">
        <v>0</v>
      </c>
      <c r="P114" s="5"/>
      <c r="Q114" s="5"/>
      <c r="R114" s="6">
        <v>5.94</v>
      </c>
      <c r="S114" s="6">
        <v>9</v>
      </c>
      <c r="T114" s="6">
        <v>9</v>
      </c>
      <c r="U114" s="6">
        <v>31879706.197916701</v>
      </c>
      <c r="V114" s="6">
        <v>9</v>
      </c>
      <c r="W114" s="6"/>
      <c r="X114" s="6" t="s">
        <v>889</v>
      </c>
      <c r="Y114" s="7">
        <f t="shared" si="27"/>
        <v>6.6437119130566797</v>
      </c>
      <c r="Z114" s="26"/>
      <c r="AA114" s="5">
        <v>0</v>
      </c>
      <c r="AB114" s="5">
        <v>0</v>
      </c>
      <c r="AC114" s="5">
        <v>0</v>
      </c>
      <c r="AD114" s="5">
        <v>0</v>
      </c>
      <c r="AE114" s="5">
        <v>0</v>
      </c>
      <c r="AF114" s="5"/>
      <c r="AG114" s="5"/>
      <c r="AH114" s="6">
        <v>0.86</v>
      </c>
      <c r="AI114" s="6">
        <v>1</v>
      </c>
      <c r="AJ114" s="6">
        <v>1</v>
      </c>
      <c r="AK114" s="6">
        <v>52704472</v>
      </c>
      <c r="AL114" s="6">
        <v>1</v>
      </c>
      <c r="AM114" s="6"/>
      <c r="AN114" s="8" t="s">
        <v>890</v>
      </c>
      <c r="AO114" s="7">
        <f t="shared" si="28"/>
        <v>6.6437119130566797</v>
      </c>
      <c r="AP114" s="26"/>
      <c r="AQ114" s="5">
        <v>0</v>
      </c>
      <c r="AR114" s="5">
        <v>0</v>
      </c>
      <c r="AS114" s="5">
        <v>0</v>
      </c>
      <c r="AT114" s="5">
        <v>0</v>
      </c>
      <c r="AU114" s="5">
        <v>0</v>
      </c>
      <c r="AV114" s="5"/>
      <c r="AW114" s="5"/>
      <c r="AX114" s="6">
        <v>5.51</v>
      </c>
      <c r="AY114" s="6">
        <v>8</v>
      </c>
      <c r="AZ114" s="6">
        <v>8</v>
      </c>
      <c r="BA114" s="6">
        <v>16072775.7083333</v>
      </c>
      <c r="BB114" s="6">
        <v>9</v>
      </c>
      <c r="BC114" s="6"/>
      <c r="BD114" s="6" t="s">
        <v>891</v>
      </c>
      <c r="BE114" s="7">
        <f t="shared" si="29"/>
        <v>6.6437119130566797</v>
      </c>
      <c r="BF114" s="26"/>
      <c r="BG114" s="13">
        <f t="shared" si="30"/>
        <v>6.6437119130566797</v>
      </c>
      <c r="BH114" s="7">
        <f t="shared" si="31"/>
        <v>6.6437119130566797</v>
      </c>
      <c r="BI114" s="7">
        <f t="shared" si="32"/>
        <v>6.6437119130566797</v>
      </c>
      <c r="BJ114" s="7">
        <f t="shared" si="33"/>
        <v>6.6437119130566797</v>
      </c>
      <c r="BK114" s="10">
        <f t="shared" si="34"/>
        <v>19</v>
      </c>
      <c r="BL114" s="11">
        <f t="shared" si="35"/>
        <v>3</v>
      </c>
    </row>
    <row r="115" spans="1:64" s="12" customFormat="1" x14ac:dyDescent="0.35">
      <c r="A115" s="4" t="s">
        <v>154</v>
      </c>
      <c r="B115" s="4" t="s">
        <v>155</v>
      </c>
      <c r="C115" s="4" t="s">
        <v>156</v>
      </c>
      <c r="D115">
        <v>9.5500000000000007</v>
      </c>
      <c r="E115">
        <v>237</v>
      </c>
      <c r="F115">
        <v>27.2</v>
      </c>
      <c r="G115" t="s">
        <v>27</v>
      </c>
      <c r="H115">
        <v>4</v>
      </c>
      <c r="I115">
        <v>4</v>
      </c>
      <c r="K115" s="5">
        <v>5.91</v>
      </c>
      <c r="L115" s="5">
        <v>1</v>
      </c>
      <c r="M115" s="5">
        <v>1</v>
      </c>
      <c r="N115" s="5">
        <v>4509644.625</v>
      </c>
      <c r="O115" s="5">
        <v>1</v>
      </c>
      <c r="P115" s="5"/>
      <c r="Q115" s="5" t="s">
        <v>143</v>
      </c>
      <c r="R115" s="6">
        <v>7.17</v>
      </c>
      <c r="S115" s="6">
        <v>2</v>
      </c>
      <c r="T115" s="6">
        <v>2</v>
      </c>
      <c r="U115" s="6">
        <v>23684016.875</v>
      </c>
      <c r="V115" s="6">
        <v>2</v>
      </c>
      <c r="W115" s="6"/>
      <c r="X115" s="6" t="s">
        <v>637</v>
      </c>
      <c r="Y115" s="7">
        <f t="shared" si="27"/>
        <v>1</v>
      </c>
      <c r="Z115" s="26"/>
      <c r="AA115" s="5">
        <v>5.91</v>
      </c>
      <c r="AB115" s="5">
        <v>1</v>
      </c>
      <c r="AC115" s="5">
        <v>1</v>
      </c>
      <c r="AD115" s="5">
        <v>112286789</v>
      </c>
      <c r="AE115" s="5">
        <v>1</v>
      </c>
      <c r="AF115" s="5"/>
      <c r="AG115" s="5" t="s">
        <v>143</v>
      </c>
      <c r="AH115" s="6">
        <v>16.03</v>
      </c>
      <c r="AI115" s="6">
        <v>4</v>
      </c>
      <c r="AJ115" s="6">
        <v>4</v>
      </c>
      <c r="AK115" s="6">
        <v>2910945653.3333302</v>
      </c>
      <c r="AL115" s="6">
        <v>10</v>
      </c>
      <c r="AM115" s="6"/>
      <c r="AN115" s="8" t="s">
        <v>892</v>
      </c>
      <c r="AO115" s="7">
        <f t="shared" si="28"/>
        <v>3.3219280948873626</v>
      </c>
      <c r="AP115" s="26"/>
      <c r="AQ115" s="5">
        <v>0</v>
      </c>
      <c r="AR115" s="5">
        <v>0</v>
      </c>
      <c r="AS115" s="5">
        <v>0</v>
      </c>
      <c r="AT115" s="5">
        <v>0</v>
      </c>
      <c r="AU115" s="5">
        <v>0</v>
      </c>
      <c r="AV115" s="5"/>
      <c r="AW115" s="5"/>
      <c r="AX115" s="6">
        <v>9.6999999999999993</v>
      </c>
      <c r="AY115" s="6">
        <v>2</v>
      </c>
      <c r="AZ115" s="6">
        <v>2</v>
      </c>
      <c r="BA115" s="6">
        <v>17778814.46875</v>
      </c>
      <c r="BB115" s="6">
        <v>4</v>
      </c>
      <c r="BC115" s="6"/>
      <c r="BD115" s="6" t="s">
        <v>144</v>
      </c>
      <c r="BE115" s="7">
        <f t="shared" si="29"/>
        <v>6.6437119130566797</v>
      </c>
      <c r="BF115" s="26"/>
      <c r="BG115" s="13">
        <f t="shared" si="30"/>
        <v>3.6552133359813475</v>
      </c>
      <c r="BH115" s="7">
        <f t="shared" si="31"/>
        <v>1</v>
      </c>
      <c r="BI115" s="7">
        <f t="shared" si="32"/>
        <v>3.3219280948873626</v>
      </c>
      <c r="BJ115" s="7">
        <f t="shared" si="33"/>
        <v>6.6437119130566797</v>
      </c>
      <c r="BK115" s="10">
        <f t="shared" si="34"/>
        <v>18</v>
      </c>
      <c r="BL115" s="11">
        <f t="shared" si="35"/>
        <v>3</v>
      </c>
    </row>
    <row r="116" spans="1:64" s="12" customFormat="1" x14ac:dyDescent="0.35">
      <c r="A116" s="4" t="s">
        <v>893</v>
      </c>
      <c r="B116" s="4" t="s">
        <v>894</v>
      </c>
      <c r="C116" s="4" t="s">
        <v>895</v>
      </c>
      <c r="D116">
        <v>7.18</v>
      </c>
      <c r="E116">
        <v>412</v>
      </c>
      <c r="F116">
        <v>46.6</v>
      </c>
      <c r="G116" t="s">
        <v>896</v>
      </c>
      <c r="H116">
        <v>8</v>
      </c>
      <c r="I116">
        <v>8</v>
      </c>
      <c r="K116" s="5">
        <v>0</v>
      </c>
      <c r="L116" s="5">
        <v>0</v>
      </c>
      <c r="M116" s="5">
        <v>0</v>
      </c>
      <c r="N116" s="5">
        <v>0</v>
      </c>
      <c r="O116" s="5">
        <v>0</v>
      </c>
      <c r="P116" s="5"/>
      <c r="Q116" s="5"/>
      <c r="R116" s="6">
        <v>3.88</v>
      </c>
      <c r="S116" s="6">
        <v>2</v>
      </c>
      <c r="T116" s="6">
        <v>2</v>
      </c>
      <c r="U116" s="6">
        <v>7521467.375</v>
      </c>
      <c r="V116" s="6">
        <v>2</v>
      </c>
      <c r="W116" s="6"/>
      <c r="X116" s="6" t="s">
        <v>897</v>
      </c>
      <c r="Y116" s="7">
        <f t="shared" si="27"/>
        <v>6.6437119130566797</v>
      </c>
      <c r="Z116" s="26"/>
      <c r="AA116" s="5">
        <v>2.1800000000000002</v>
      </c>
      <c r="AB116" s="5">
        <v>1</v>
      </c>
      <c r="AC116" s="5">
        <v>1</v>
      </c>
      <c r="AD116" s="5">
        <v>32140342.21875</v>
      </c>
      <c r="AE116" s="5">
        <v>1</v>
      </c>
      <c r="AF116" s="5"/>
      <c r="AG116" s="5" t="s">
        <v>898</v>
      </c>
      <c r="AH116" s="6">
        <v>33.979999999999997</v>
      </c>
      <c r="AI116" s="6">
        <v>7</v>
      </c>
      <c r="AJ116" s="6">
        <v>7</v>
      </c>
      <c r="AK116" s="6">
        <v>1329923363</v>
      </c>
      <c r="AL116" s="6">
        <v>12</v>
      </c>
      <c r="AM116" s="6"/>
      <c r="AN116" s="8" t="s">
        <v>899</v>
      </c>
      <c r="AO116" s="7">
        <f t="shared" si="28"/>
        <v>3.5849625007211565</v>
      </c>
      <c r="AP116" s="26"/>
      <c r="AQ116" s="5">
        <v>0</v>
      </c>
      <c r="AR116" s="5">
        <v>0</v>
      </c>
      <c r="AS116" s="5">
        <v>0</v>
      </c>
      <c r="AT116" s="5">
        <v>0</v>
      </c>
      <c r="AU116" s="5">
        <v>0</v>
      </c>
      <c r="AV116" s="5"/>
      <c r="AW116" s="5"/>
      <c r="AX116" s="6">
        <v>4.6100000000000003</v>
      </c>
      <c r="AY116" s="6">
        <v>2</v>
      </c>
      <c r="AZ116" s="6">
        <v>2</v>
      </c>
      <c r="BA116" s="6">
        <v>16414819.6875</v>
      </c>
      <c r="BB116" s="6">
        <v>3</v>
      </c>
      <c r="BC116" s="6"/>
      <c r="BD116" s="6" t="s">
        <v>900</v>
      </c>
      <c r="BE116" s="7">
        <f t="shared" si="29"/>
        <v>6.6437119130566797</v>
      </c>
      <c r="BF116" s="26"/>
      <c r="BG116" s="13">
        <f t="shared" si="30"/>
        <v>5.6241287756115055</v>
      </c>
      <c r="BH116" s="7">
        <f t="shared" si="31"/>
        <v>6.6437119130566797</v>
      </c>
      <c r="BI116" s="7">
        <f t="shared" si="32"/>
        <v>3.5849625007211565</v>
      </c>
      <c r="BJ116" s="7">
        <f t="shared" si="33"/>
        <v>6.6437119130566797</v>
      </c>
      <c r="BK116" s="10">
        <f t="shared" si="34"/>
        <v>18</v>
      </c>
      <c r="BL116" s="11">
        <f t="shared" si="35"/>
        <v>3</v>
      </c>
    </row>
    <row r="117" spans="1:64" s="12" customFormat="1" x14ac:dyDescent="0.35">
      <c r="A117" s="4" t="s">
        <v>901</v>
      </c>
      <c r="B117" s="4" t="s">
        <v>902</v>
      </c>
      <c r="C117" s="4" t="s">
        <v>903</v>
      </c>
      <c r="D117">
        <v>8.6199999999999992</v>
      </c>
      <c r="E117">
        <v>346</v>
      </c>
      <c r="F117">
        <v>39.200000000000003</v>
      </c>
      <c r="G117" t="s">
        <v>904</v>
      </c>
      <c r="H117">
        <v>9</v>
      </c>
      <c r="I117">
        <v>6</v>
      </c>
      <c r="K117" s="5">
        <v>0</v>
      </c>
      <c r="L117" s="5">
        <v>0</v>
      </c>
      <c r="M117" s="5">
        <v>0</v>
      </c>
      <c r="N117" s="5">
        <v>0</v>
      </c>
      <c r="O117" s="5">
        <v>0</v>
      </c>
      <c r="P117" s="5"/>
      <c r="Q117" s="5"/>
      <c r="R117" s="6">
        <v>9.5399999999999991</v>
      </c>
      <c r="S117" s="6">
        <v>3</v>
      </c>
      <c r="T117" s="6">
        <v>1</v>
      </c>
      <c r="U117" s="6">
        <v>2429244.21875</v>
      </c>
      <c r="V117" s="6">
        <v>4</v>
      </c>
      <c r="W117" s="6"/>
      <c r="X117" s="6" t="s">
        <v>905</v>
      </c>
      <c r="Y117" s="7">
        <f t="shared" si="27"/>
        <v>6.6437119130566797</v>
      </c>
      <c r="Z117" s="26"/>
      <c r="AA117" s="5">
        <v>0</v>
      </c>
      <c r="AB117" s="5">
        <v>0</v>
      </c>
      <c r="AC117" s="5">
        <v>0</v>
      </c>
      <c r="AD117" s="5">
        <v>0</v>
      </c>
      <c r="AE117" s="5">
        <v>0</v>
      </c>
      <c r="AF117" s="5"/>
      <c r="AG117" s="5"/>
      <c r="AH117" s="6">
        <v>15.61</v>
      </c>
      <c r="AI117" s="6">
        <v>4</v>
      </c>
      <c r="AJ117" s="6">
        <v>3</v>
      </c>
      <c r="AK117" s="6">
        <v>153144323</v>
      </c>
      <c r="AL117" s="6">
        <v>5</v>
      </c>
      <c r="AM117" s="6"/>
      <c r="AN117" s="8" t="s">
        <v>906</v>
      </c>
      <c r="AO117" s="7">
        <f t="shared" si="28"/>
        <v>6.6437119130566797</v>
      </c>
      <c r="AP117" s="26"/>
      <c r="AQ117" s="5">
        <v>2.31</v>
      </c>
      <c r="AR117" s="5">
        <v>1</v>
      </c>
      <c r="AS117" s="5">
        <v>1</v>
      </c>
      <c r="AT117" s="5">
        <v>9639982.55078125</v>
      </c>
      <c r="AU117" s="5">
        <v>2</v>
      </c>
      <c r="AV117" s="5"/>
      <c r="AW117" s="5" t="s">
        <v>182</v>
      </c>
      <c r="AX117" s="6">
        <v>17.920000000000002</v>
      </c>
      <c r="AY117" s="6">
        <v>5</v>
      </c>
      <c r="AZ117" s="6">
        <v>4</v>
      </c>
      <c r="BA117" s="6">
        <v>10655915.5625</v>
      </c>
      <c r="BB117" s="6">
        <v>7</v>
      </c>
      <c r="BC117" s="6"/>
      <c r="BD117" s="6" t="s">
        <v>907</v>
      </c>
      <c r="BE117" s="7">
        <f t="shared" si="29"/>
        <v>1.8073549220576042</v>
      </c>
      <c r="BF117" s="26"/>
      <c r="BG117" s="13">
        <f t="shared" si="30"/>
        <v>5.0315929160569874</v>
      </c>
      <c r="BH117" s="7">
        <f t="shared" si="31"/>
        <v>6.6437119130566797</v>
      </c>
      <c r="BI117" s="7">
        <f t="shared" si="32"/>
        <v>6.6437119130566797</v>
      </c>
      <c r="BJ117" s="7">
        <f t="shared" si="33"/>
        <v>1.8073549220576042</v>
      </c>
      <c r="BK117" s="10">
        <f t="shared" si="34"/>
        <v>18</v>
      </c>
      <c r="BL117" s="11">
        <f t="shared" si="35"/>
        <v>3</v>
      </c>
    </row>
    <row r="118" spans="1:64" s="12" customFormat="1" x14ac:dyDescent="0.35">
      <c r="A118" s="4" t="s">
        <v>908</v>
      </c>
      <c r="B118" s="4" t="s">
        <v>909</v>
      </c>
      <c r="C118" s="4" t="s">
        <v>910</v>
      </c>
      <c r="D118">
        <v>8.35</v>
      </c>
      <c r="E118">
        <v>372</v>
      </c>
      <c r="F118">
        <v>40.9</v>
      </c>
      <c r="G118" t="s">
        <v>911</v>
      </c>
      <c r="H118">
        <v>7</v>
      </c>
      <c r="I118">
        <v>7</v>
      </c>
      <c r="K118" s="5">
        <v>3.49</v>
      </c>
      <c r="L118" s="5">
        <v>1</v>
      </c>
      <c r="M118" s="5">
        <v>1</v>
      </c>
      <c r="N118" s="5">
        <v>4155070.75</v>
      </c>
      <c r="O118" s="5">
        <v>1</v>
      </c>
      <c r="P118" s="5"/>
      <c r="Q118" s="5" t="s">
        <v>912</v>
      </c>
      <c r="R118" s="6">
        <v>10.75</v>
      </c>
      <c r="S118" s="6">
        <v>4</v>
      </c>
      <c r="T118" s="6">
        <v>4</v>
      </c>
      <c r="U118" s="6">
        <v>30777732.377604201</v>
      </c>
      <c r="V118" s="6">
        <v>4</v>
      </c>
      <c r="W118" s="6"/>
      <c r="X118" s="6" t="s">
        <v>913</v>
      </c>
      <c r="Y118" s="7">
        <f t="shared" si="27"/>
        <v>2</v>
      </c>
      <c r="Z118" s="26"/>
      <c r="AA118" s="5">
        <v>0</v>
      </c>
      <c r="AB118" s="5">
        <v>0</v>
      </c>
      <c r="AC118" s="5">
        <v>0</v>
      </c>
      <c r="AD118" s="5">
        <v>0</v>
      </c>
      <c r="AE118" s="5">
        <v>0</v>
      </c>
      <c r="AF118" s="5"/>
      <c r="AG118" s="5"/>
      <c r="AH118" s="6">
        <v>11.29</v>
      </c>
      <c r="AI118" s="6">
        <v>3</v>
      </c>
      <c r="AJ118" s="6">
        <v>3</v>
      </c>
      <c r="AK118" s="6">
        <v>40104510.083333299</v>
      </c>
      <c r="AL118" s="6">
        <v>4</v>
      </c>
      <c r="AM118" s="6"/>
      <c r="AN118" s="8" t="s">
        <v>914</v>
      </c>
      <c r="AO118" s="7">
        <f t="shared" si="28"/>
        <v>6.6437119130566797</v>
      </c>
      <c r="AP118" s="26"/>
      <c r="AQ118" s="5">
        <v>0</v>
      </c>
      <c r="AR118" s="5">
        <v>0</v>
      </c>
      <c r="AS118" s="5">
        <v>0</v>
      </c>
      <c r="AT118" s="5">
        <v>0</v>
      </c>
      <c r="AU118" s="5">
        <v>0</v>
      </c>
      <c r="AV118" s="5"/>
      <c r="AW118" s="5"/>
      <c r="AX118" s="6">
        <v>19.350000000000001</v>
      </c>
      <c r="AY118" s="6">
        <v>5</v>
      </c>
      <c r="AZ118" s="6">
        <v>5</v>
      </c>
      <c r="BA118" s="6">
        <v>14216749.8541667</v>
      </c>
      <c r="BB118" s="6">
        <v>9</v>
      </c>
      <c r="BC118" s="6"/>
      <c r="BD118" s="6" t="s">
        <v>915</v>
      </c>
      <c r="BE118" s="7">
        <f t="shared" si="29"/>
        <v>6.6437119130566797</v>
      </c>
      <c r="BF118" s="26"/>
      <c r="BG118" s="13">
        <f t="shared" si="30"/>
        <v>5.0958079420377871</v>
      </c>
      <c r="BH118" s="7">
        <f t="shared" si="31"/>
        <v>2</v>
      </c>
      <c r="BI118" s="7">
        <f t="shared" si="32"/>
        <v>6.6437119130566797</v>
      </c>
      <c r="BJ118" s="7">
        <f t="shared" si="33"/>
        <v>6.6437119130566797</v>
      </c>
      <c r="BK118" s="10">
        <f t="shared" si="34"/>
        <v>18</v>
      </c>
      <c r="BL118" s="11">
        <f t="shared" si="35"/>
        <v>3</v>
      </c>
    </row>
    <row r="119" spans="1:64" s="12" customFormat="1" x14ac:dyDescent="0.35">
      <c r="A119" s="4" t="s">
        <v>916</v>
      </c>
      <c r="B119" s="4" t="s">
        <v>917</v>
      </c>
      <c r="C119" s="4" t="s">
        <v>918</v>
      </c>
      <c r="D119">
        <v>11.05</v>
      </c>
      <c r="E119">
        <v>233</v>
      </c>
      <c r="F119">
        <v>25.4</v>
      </c>
      <c r="G119" t="s">
        <v>27</v>
      </c>
      <c r="H119">
        <v>5</v>
      </c>
      <c r="I119">
        <v>5</v>
      </c>
      <c r="K119" s="5">
        <v>3.43</v>
      </c>
      <c r="L119" s="5">
        <v>1</v>
      </c>
      <c r="M119" s="5">
        <v>1</v>
      </c>
      <c r="N119" s="5">
        <v>4870596.78125</v>
      </c>
      <c r="O119" s="5">
        <v>1</v>
      </c>
      <c r="P119" s="5"/>
      <c r="Q119" s="5" t="s">
        <v>919</v>
      </c>
      <c r="R119" s="6">
        <v>20.170000000000002</v>
      </c>
      <c r="S119" s="6">
        <v>4</v>
      </c>
      <c r="T119" s="6">
        <v>4</v>
      </c>
      <c r="U119" s="6">
        <v>29514722.5625</v>
      </c>
      <c r="V119" s="6">
        <v>5</v>
      </c>
      <c r="W119" s="6"/>
      <c r="X119" s="6" t="s">
        <v>920</v>
      </c>
      <c r="Y119" s="7">
        <f t="shared" si="27"/>
        <v>2.3219280948873622</v>
      </c>
      <c r="Z119" s="26"/>
      <c r="AA119" s="5">
        <v>0</v>
      </c>
      <c r="AB119" s="5">
        <v>0</v>
      </c>
      <c r="AC119" s="5">
        <v>0</v>
      </c>
      <c r="AD119" s="5">
        <v>0</v>
      </c>
      <c r="AE119" s="5">
        <v>0</v>
      </c>
      <c r="AF119" s="5"/>
      <c r="AG119" s="5"/>
      <c r="AH119" s="6">
        <v>9.44</v>
      </c>
      <c r="AI119" s="6">
        <v>2</v>
      </c>
      <c r="AJ119" s="6">
        <v>2</v>
      </c>
      <c r="AK119" s="6">
        <v>27425400.875</v>
      </c>
      <c r="AL119" s="6">
        <v>2</v>
      </c>
      <c r="AM119" s="6"/>
      <c r="AN119" s="8" t="s">
        <v>921</v>
      </c>
      <c r="AO119" s="7">
        <f t="shared" si="28"/>
        <v>6.6437119130566797</v>
      </c>
      <c r="AP119" s="26"/>
      <c r="AQ119" s="5">
        <v>0</v>
      </c>
      <c r="AR119" s="5">
        <v>0</v>
      </c>
      <c r="AS119" s="5">
        <v>0</v>
      </c>
      <c r="AT119" s="5">
        <v>0</v>
      </c>
      <c r="AU119" s="5">
        <v>0</v>
      </c>
      <c r="AV119" s="5"/>
      <c r="AW119" s="5"/>
      <c r="AX119" s="6">
        <v>21.89</v>
      </c>
      <c r="AY119" s="6">
        <v>4</v>
      </c>
      <c r="AZ119" s="6">
        <v>4</v>
      </c>
      <c r="BA119" s="6">
        <v>53437826.59375</v>
      </c>
      <c r="BB119" s="6">
        <v>10</v>
      </c>
      <c r="BC119" s="6"/>
      <c r="BD119" s="6" t="s">
        <v>922</v>
      </c>
      <c r="BE119" s="7">
        <f t="shared" si="29"/>
        <v>6.6437119130566797</v>
      </c>
      <c r="BF119" s="26"/>
      <c r="BG119" s="13">
        <f t="shared" si="30"/>
        <v>5.203117307000241</v>
      </c>
      <c r="BH119" s="7">
        <f t="shared" si="31"/>
        <v>2.3219280948873622</v>
      </c>
      <c r="BI119" s="7">
        <f t="shared" si="32"/>
        <v>6.6437119130566797</v>
      </c>
      <c r="BJ119" s="7">
        <f t="shared" si="33"/>
        <v>6.6437119130566797</v>
      </c>
      <c r="BK119" s="10">
        <f t="shared" si="34"/>
        <v>18</v>
      </c>
      <c r="BL119" s="11">
        <f t="shared" si="35"/>
        <v>3</v>
      </c>
    </row>
    <row r="120" spans="1:64" s="12" customFormat="1" x14ac:dyDescent="0.35">
      <c r="A120" s="4" t="s">
        <v>923</v>
      </c>
      <c r="B120" s="4" t="s">
        <v>924</v>
      </c>
      <c r="C120" s="4" t="s">
        <v>925</v>
      </c>
      <c r="D120">
        <v>8.4600000000000009</v>
      </c>
      <c r="E120">
        <v>486</v>
      </c>
      <c r="F120">
        <v>52</v>
      </c>
      <c r="G120" t="s">
        <v>926</v>
      </c>
      <c r="H120">
        <v>8</v>
      </c>
      <c r="I120">
        <v>6</v>
      </c>
      <c r="K120" s="5">
        <v>0</v>
      </c>
      <c r="L120" s="5">
        <v>0</v>
      </c>
      <c r="M120" s="5">
        <v>0</v>
      </c>
      <c r="N120" s="5">
        <v>0</v>
      </c>
      <c r="O120" s="5">
        <v>0</v>
      </c>
      <c r="P120" s="5"/>
      <c r="Q120" s="5"/>
      <c r="R120" s="6">
        <v>1.65</v>
      </c>
      <c r="S120" s="6">
        <v>1</v>
      </c>
      <c r="T120" s="6">
        <v>1</v>
      </c>
      <c r="U120" s="6">
        <v>7087856.875</v>
      </c>
      <c r="V120" s="6">
        <v>1</v>
      </c>
      <c r="W120" s="6"/>
      <c r="X120" s="6" t="s">
        <v>927</v>
      </c>
      <c r="Y120" s="7">
        <f t="shared" si="27"/>
        <v>6.6437119130566797</v>
      </c>
      <c r="Z120" s="26"/>
      <c r="AA120" s="5">
        <v>0</v>
      </c>
      <c r="AB120" s="5">
        <v>0</v>
      </c>
      <c r="AC120" s="5">
        <v>0</v>
      </c>
      <c r="AD120" s="5">
        <v>0</v>
      </c>
      <c r="AE120" s="5">
        <v>0</v>
      </c>
      <c r="AF120" s="5"/>
      <c r="AG120" s="5"/>
      <c r="AH120" s="6">
        <v>22.63</v>
      </c>
      <c r="AI120" s="6">
        <v>6</v>
      </c>
      <c r="AJ120" s="6">
        <v>4</v>
      </c>
      <c r="AK120" s="6">
        <v>122920461.333333</v>
      </c>
      <c r="AL120" s="6">
        <v>12</v>
      </c>
      <c r="AM120" s="6" t="s">
        <v>28</v>
      </c>
      <c r="AN120" s="8" t="s">
        <v>928</v>
      </c>
      <c r="AO120" s="7">
        <f t="shared" si="28"/>
        <v>6.6437119130566797</v>
      </c>
      <c r="AP120" s="26"/>
      <c r="AQ120" s="5">
        <v>0</v>
      </c>
      <c r="AR120" s="5">
        <v>0</v>
      </c>
      <c r="AS120" s="5">
        <v>0</v>
      </c>
      <c r="AT120" s="5">
        <v>0</v>
      </c>
      <c r="AU120" s="5">
        <v>0</v>
      </c>
      <c r="AV120" s="5"/>
      <c r="AW120" s="5"/>
      <c r="AX120" s="6">
        <v>5.97</v>
      </c>
      <c r="AY120" s="6">
        <v>3</v>
      </c>
      <c r="AZ120" s="6">
        <v>3</v>
      </c>
      <c r="BA120" s="6">
        <v>4757645.9375</v>
      </c>
      <c r="BB120" s="6">
        <v>5</v>
      </c>
      <c r="BC120" s="6"/>
      <c r="BD120" s="6" t="s">
        <v>929</v>
      </c>
      <c r="BE120" s="7">
        <f t="shared" si="29"/>
        <v>6.6437119130566797</v>
      </c>
      <c r="BF120" s="26"/>
      <c r="BG120" s="13">
        <f t="shared" si="30"/>
        <v>6.6437119130566797</v>
      </c>
      <c r="BH120" s="7">
        <f t="shared" si="31"/>
        <v>6.6437119130566797</v>
      </c>
      <c r="BI120" s="7">
        <f t="shared" si="32"/>
        <v>6.6437119130566797</v>
      </c>
      <c r="BJ120" s="7">
        <f t="shared" si="33"/>
        <v>6.6437119130566797</v>
      </c>
      <c r="BK120" s="10">
        <f t="shared" si="34"/>
        <v>18</v>
      </c>
      <c r="BL120" s="11">
        <f t="shared" si="35"/>
        <v>3</v>
      </c>
    </row>
    <row r="121" spans="1:64" s="12" customFormat="1" x14ac:dyDescent="0.35">
      <c r="A121" s="4" t="s">
        <v>930</v>
      </c>
      <c r="B121" s="4" t="s">
        <v>931</v>
      </c>
      <c r="C121" s="4" t="s">
        <v>932</v>
      </c>
      <c r="D121">
        <v>6.4</v>
      </c>
      <c r="E121">
        <v>1251</v>
      </c>
      <c r="F121">
        <v>140.5</v>
      </c>
      <c r="G121" t="s">
        <v>933</v>
      </c>
      <c r="H121">
        <v>10</v>
      </c>
      <c r="I121">
        <v>4</v>
      </c>
      <c r="K121" s="5">
        <v>0</v>
      </c>
      <c r="L121" s="5">
        <v>0</v>
      </c>
      <c r="M121" s="5">
        <v>0</v>
      </c>
      <c r="N121" s="5">
        <v>0</v>
      </c>
      <c r="O121" s="5">
        <v>0</v>
      </c>
      <c r="P121" s="5"/>
      <c r="Q121" s="5"/>
      <c r="R121" s="6">
        <v>0.96</v>
      </c>
      <c r="S121" s="6">
        <v>1</v>
      </c>
      <c r="T121" s="6">
        <v>1</v>
      </c>
      <c r="U121" s="6">
        <v>11002359.0625</v>
      </c>
      <c r="V121" s="6">
        <v>1</v>
      </c>
      <c r="W121" s="6"/>
      <c r="X121" s="6" t="s">
        <v>934</v>
      </c>
      <c r="Y121" s="7">
        <f t="shared" si="27"/>
        <v>6.6437119130566797</v>
      </c>
      <c r="Z121" s="26"/>
      <c r="AA121" s="5">
        <v>0</v>
      </c>
      <c r="AB121" s="5">
        <v>0</v>
      </c>
      <c r="AC121" s="5">
        <v>0</v>
      </c>
      <c r="AD121" s="5">
        <v>0</v>
      </c>
      <c r="AE121" s="5">
        <v>0</v>
      </c>
      <c r="AF121" s="5"/>
      <c r="AG121" s="5"/>
      <c r="AH121" s="6">
        <v>3.36</v>
      </c>
      <c r="AI121" s="6">
        <v>2</v>
      </c>
      <c r="AJ121" s="6">
        <v>2</v>
      </c>
      <c r="AK121" s="6">
        <v>107032548</v>
      </c>
      <c r="AL121" s="6">
        <v>4</v>
      </c>
      <c r="AM121" s="6"/>
      <c r="AN121" s="8" t="s">
        <v>935</v>
      </c>
      <c r="AO121" s="7">
        <f t="shared" si="28"/>
        <v>6.6437119130566797</v>
      </c>
      <c r="AP121" s="26"/>
      <c r="AQ121" s="5">
        <v>0</v>
      </c>
      <c r="AR121" s="5">
        <v>0</v>
      </c>
      <c r="AS121" s="5">
        <v>0</v>
      </c>
      <c r="AT121" s="5">
        <v>0</v>
      </c>
      <c r="AU121" s="5">
        <v>0</v>
      </c>
      <c r="AV121" s="5"/>
      <c r="AW121" s="5"/>
      <c r="AX121" s="6">
        <v>8.8699999999999992</v>
      </c>
      <c r="AY121" s="6">
        <v>8</v>
      </c>
      <c r="AZ121" s="6">
        <v>1</v>
      </c>
      <c r="BA121" s="6">
        <v>8816478.1875</v>
      </c>
      <c r="BB121" s="6">
        <v>13</v>
      </c>
      <c r="BC121" s="6"/>
      <c r="BD121" s="6" t="s">
        <v>936</v>
      </c>
      <c r="BE121" s="7">
        <f t="shared" si="29"/>
        <v>6.6437119130566797</v>
      </c>
      <c r="BF121" s="26"/>
      <c r="BG121" s="13">
        <f t="shared" si="30"/>
        <v>6.6437119130566797</v>
      </c>
      <c r="BH121" s="7">
        <f t="shared" si="31"/>
        <v>6.6437119130566797</v>
      </c>
      <c r="BI121" s="7">
        <f t="shared" si="32"/>
        <v>6.6437119130566797</v>
      </c>
      <c r="BJ121" s="7">
        <f t="shared" si="33"/>
        <v>6.6437119130566797</v>
      </c>
      <c r="BK121" s="10">
        <f t="shared" si="34"/>
        <v>18</v>
      </c>
      <c r="BL121" s="11">
        <f t="shared" si="35"/>
        <v>3</v>
      </c>
    </row>
    <row r="122" spans="1:64" s="12" customFormat="1" x14ac:dyDescent="0.35">
      <c r="A122" s="4" t="s">
        <v>937</v>
      </c>
      <c r="B122" s="4" t="s">
        <v>931</v>
      </c>
      <c r="C122" s="4" t="s">
        <v>938</v>
      </c>
      <c r="D122">
        <v>6.13</v>
      </c>
      <c r="E122">
        <v>1309</v>
      </c>
      <c r="F122">
        <v>146.6</v>
      </c>
      <c r="G122" t="s">
        <v>939</v>
      </c>
      <c r="H122">
        <v>10</v>
      </c>
      <c r="I122">
        <v>4</v>
      </c>
      <c r="K122" s="5">
        <v>0</v>
      </c>
      <c r="L122" s="5">
        <v>0</v>
      </c>
      <c r="M122" s="5">
        <v>0</v>
      </c>
      <c r="N122" s="5">
        <v>0</v>
      </c>
      <c r="O122" s="5">
        <v>0</v>
      </c>
      <c r="P122" s="5"/>
      <c r="Q122" s="5"/>
      <c r="R122" s="6">
        <v>0.92</v>
      </c>
      <c r="S122" s="6">
        <v>1</v>
      </c>
      <c r="T122" s="6">
        <v>1</v>
      </c>
      <c r="U122" s="6">
        <v>11002359.0625</v>
      </c>
      <c r="V122" s="6">
        <v>1</v>
      </c>
      <c r="W122" s="6"/>
      <c r="X122" s="6" t="s">
        <v>934</v>
      </c>
      <c r="Y122" s="7">
        <f t="shared" si="27"/>
        <v>6.6437119130566797</v>
      </c>
      <c r="Z122" s="26"/>
      <c r="AA122" s="5">
        <v>0</v>
      </c>
      <c r="AB122" s="5">
        <v>0</v>
      </c>
      <c r="AC122" s="5">
        <v>0</v>
      </c>
      <c r="AD122" s="5">
        <v>0</v>
      </c>
      <c r="AE122" s="5">
        <v>0</v>
      </c>
      <c r="AF122" s="5"/>
      <c r="AG122" s="5"/>
      <c r="AH122" s="6">
        <v>3.21</v>
      </c>
      <c r="AI122" s="6">
        <v>2</v>
      </c>
      <c r="AJ122" s="6">
        <v>2</v>
      </c>
      <c r="AK122" s="6">
        <v>107032548</v>
      </c>
      <c r="AL122" s="6">
        <v>4</v>
      </c>
      <c r="AM122" s="6"/>
      <c r="AN122" s="8" t="s">
        <v>935</v>
      </c>
      <c r="AO122" s="7">
        <f t="shared" si="28"/>
        <v>6.6437119130566797</v>
      </c>
      <c r="AP122" s="26"/>
      <c r="AQ122" s="5">
        <v>0</v>
      </c>
      <c r="AR122" s="5">
        <v>0</v>
      </c>
      <c r="AS122" s="5">
        <v>0</v>
      </c>
      <c r="AT122" s="5">
        <v>0</v>
      </c>
      <c r="AU122" s="5">
        <v>0</v>
      </c>
      <c r="AV122" s="5"/>
      <c r="AW122" s="5"/>
      <c r="AX122" s="6">
        <v>8.4</v>
      </c>
      <c r="AY122" s="6">
        <v>8</v>
      </c>
      <c r="AZ122" s="6">
        <v>1</v>
      </c>
      <c r="BA122" s="6">
        <v>5774622.6875</v>
      </c>
      <c r="BB122" s="6">
        <v>13</v>
      </c>
      <c r="BC122" s="6"/>
      <c r="BD122" s="6" t="s">
        <v>940</v>
      </c>
      <c r="BE122" s="7">
        <f t="shared" si="29"/>
        <v>6.6437119130566797</v>
      </c>
      <c r="BF122" s="26"/>
      <c r="BG122" s="13">
        <f t="shared" si="30"/>
        <v>6.6437119130566797</v>
      </c>
      <c r="BH122" s="7">
        <f t="shared" si="31"/>
        <v>6.6437119130566797</v>
      </c>
      <c r="BI122" s="7">
        <f t="shared" si="32"/>
        <v>6.6437119130566797</v>
      </c>
      <c r="BJ122" s="7">
        <f t="shared" si="33"/>
        <v>6.6437119130566797</v>
      </c>
      <c r="BK122" s="10">
        <f t="shared" si="34"/>
        <v>18</v>
      </c>
      <c r="BL122" s="11">
        <f t="shared" si="35"/>
        <v>3</v>
      </c>
    </row>
    <row r="123" spans="1:64" s="12" customFormat="1" x14ac:dyDescent="0.35">
      <c r="A123" s="4" t="s">
        <v>941</v>
      </c>
      <c r="B123" s="4" t="s">
        <v>942</v>
      </c>
      <c r="C123" s="4" t="s">
        <v>943</v>
      </c>
      <c r="D123">
        <v>5.67</v>
      </c>
      <c r="E123">
        <v>151</v>
      </c>
      <c r="F123">
        <v>16.3</v>
      </c>
      <c r="G123" t="s">
        <v>27</v>
      </c>
      <c r="H123">
        <v>6</v>
      </c>
      <c r="I123">
        <v>6</v>
      </c>
      <c r="K123" s="5">
        <v>0</v>
      </c>
      <c r="L123" s="5">
        <v>0</v>
      </c>
      <c r="M123" s="5">
        <v>0</v>
      </c>
      <c r="N123" s="5">
        <v>0</v>
      </c>
      <c r="O123" s="5">
        <v>0</v>
      </c>
      <c r="P123" s="5"/>
      <c r="Q123" s="5"/>
      <c r="R123" s="6">
        <v>16.559999999999999</v>
      </c>
      <c r="S123" s="6">
        <v>2</v>
      </c>
      <c r="T123" s="6">
        <v>2</v>
      </c>
      <c r="U123" s="6">
        <v>29919582.550781298</v>
      </c>
      <c r="V123" s="6">
        <v>2</v>
      </c>
      <c r="W123" s="6"/>
      <c r="X123" s="6" t="s">
        <v>944</v>
      </c>
      <c r="Y123" s="7">
        <f t="shared" si="27"/>
        <v>6.6437119130566797</v>
      </c>
      <c r="Z123" s="26"/>
      <c r="AA123" s="5">
        <v>0</v>
      </c>
      <c r="AB123" s="5">
        <v>0</v>
      </c>
      <c r="AC123" s="5">
        <v>0</v>
      </c>
      <c r="AD123" s="5">
        <v>0</v>
      </c>
      <c r="AE123" s="5">
        <v>0</v>
      </c>
      <c r="AF123" s="5"/>
      <c r="AG123" s="5"/>
      <c r="AH123" s="6">
        <v>7.95</v>
      </c>
      <c r="AI123" s="6">
        <v>1</v>
      </c>
      <c r="AJ123" s="6">
        <v>1</v>
      </c>
      <c r="AK123" s="6">
        <v>52359404</v>
      </c>
      <c r="AL123" s="6">
        <v>1</v>
      </c>
      <c r="AM123" s="6"/>
      <c r="AN123" s="8" t="s">
        <v>945</v>
      </c>
      <c r="AO123" s="7">
        <f t="shared" si="28"/>
        <v>6.6437119130566797</v>
      </c>
      <c r="AP123" s="26"/>
      <c r="AQ123" s="5">
        <v>0</v>
      </c>
      <c r="AR123" s="5">
        <v>0</v>
      </c>
      <c r="AS123" s="5">
        <v>0</v>
      </c>
      <c r="AT123" s="5">
        <v>0</v>
      </c>
      <c r="AU123" s="5">
        <v>0</v>
      </c>
      <c r="AV123" s="5"/>
      <c r="AW123" s="5"/>
      <c r="AX123" s="6">
        <v>62.25</v>
      </c>
      <c r="AY123" s="6">
        <v>6</v>
      </c>
      <c r="AZ123" s="6">
        <v>6</v>
      </c>
      <c r="BA123" s="6">
        <v>62083282.302083299</v>
      </c>
      <c r="BB123" s="6">
        <v>15</v>
      </c>
      <c r="BC123" s="6"/>
      <c r="BD123" s="6" t="s">
        <v>946</v>
      </c>
      <c r="BE123" s="7">
        <f t="shared" si="29"/>
        <v>6.6437119130566797</v>
      </c>
      <c r="BF123" s="26"/>
      <c r="BG123" s="13">
        <f t="shared" si="30"/>
        <v>6.6437119130566797</v>
      </c>
      <c r="BH123" s="7">
        <f t="shared" si="31"/>
        <v>6.6437119130566797</v>
      </c>
      <c r="BI123" s="7">
        <f t="shared" si="32"/>
        <v>6.6437119130566797</v>
      </c>
      <c r="BJ123" s="7">
        <f t="shared" si="33"/>
        <v>6.6437119130566797</v>
      </c>
      <c r="BK123" s="10">
        <f t="shared" si="34"/>
        <v>18</v>
      </c>
      <c r="BL123" s="11">
        <f t="shared" si="35"/>
        <v>3</v>
      </c>
    </row>
    <row r="124" spans="1:64" s="12" customFormat="1" x14ac:dyDescent="0.35">
      <c r="A124" s="4" t="s">
        <v>947</v>
      </c>
      <c r="B124" s="4" t="s">
        <v>948</v>
      </c>
      <c r="C124" s="4" t="s">
        <v>949</v>
      </c>
      <c r="D124">
        <v>9.5399999999999991</v>
      </c>
      <c r="E124">
        <v>589</v>
      </c>
      <c r="F124">
        <v>67.599999999999994</v>
      </c>
      <c r="G124" t="s">
        <v>27</v>
      </c>
      <c r="H124">
        <v>9</v>
      </c>
      <c r="I124">
        <v>9</v>
      </c>
      <c r="K124" s="5">
        <v>0</v>
      </c>
      <c r="L124" s="5">
        <v>0</v>
      </c>
      <c r="M124" s="5">
        <v>0</v>
      </c>
      <c r="N124" s="5">
        <v>0</v>
      </c>
      <c r="O124" s="5">
        <v>0</v>
      </c>
      <c r="P124" s="5"/>
      <c r="Q124" s="5"/>
      <c r="R124" s="6">
        <v>2.38</v>
      </c>
      <c r="S124" s="6">
        <v>1</v>
      </c>
      <c r="T124" s="6">
        <v>1</v>
      </c>
      <c r="U124" s="6">
        <v>10483816.3046875</v>
      </c>
      <c r="V124" s="6">
        <v>1</v>
      </c>
      <c r="W124" s="6"/>
      <c r="X124" s="6" t="s">
        <v>950</v>
      </c>
      <c r="Y124" s="7">
        <f t="shared" si="27"/>
        <v>6.6437119130566797</v>
      </c>
      <c r="Z124" s="26"/>
      <c r="AA124" s="5">
        <v>2.38</v>
      </c>
      <c r="AB124" s="5">
        <v>1</v>
      </c>
      <c r="AC124" s="5">
        <v>1</v>
      </c>
      <c r="AD124" s="5">
        <v>27545311.0625</v>
      </c>
      <c r="AE124" s="5">
        <v>1</v>
      </c>
      <c r="AF124" s="5"/>
      <c r="AG124" s="5" t="s">
        <v>950</v>
      </c>
      <c r="AH124" s="6">
        <v>14.26</v>
      </c>
      <c r="AI124" s="6">
        <v>6</v>
      </c>
      <c r="AJ124" s="6">
        <v>6</v>
      </c>
      <c r="AK124" s="6">
        <v>370341452.83333302</v>
      </c>
      <c r="AL124" s="6">
        <v>7</v>
      </c>
      <c r="AM124" s="6"/>
      <c r="AN124" s="8" t="s">
        <v>951</v>
      </c>
      <c r="AO124" s="7">
        <f t="shared" si="28"/>
        <v>2.8073549220576042</v>
      </c>
      <c r="AP124" s="26"/>
      <c r="AQ124" s="5">
        <v>2.38</v>
      </c>
      <c r="AR124" s="5">
        <v>1</v>
      </c>
      <c r="AS124" s="5">
        <v>1</v>
      </c>
      <c r="AT124" s="5">
        <v>4054712.875</v>
      </c>
      <c r="AU124" s="5">
        <v>1</v>
      </c>
      <c r="AV124" s="5"/>
      <c r="AW124" s="5" t="s">
        <v>950</v>
      </c>
      <c r="AX124" s="6">
        <v>12.22</v>
      </c>
      <c r="AY124" s="6">
        <v>6</v>
      </c>
      <c r="AZ124" s="6">
        <v>6</v>
      </c>
      <c r="BA124" s="6">
        <v>9116024.1875</v>
      </c>
      <c r="BB124" s="6">
        <v>7</v>
      </c>
      <c r="BC124" s="6"/>
      <c r="BD124" s="6" t="s">
        <v>952</v>
      </c>
      <c r="BE124" s="7">
        <f t="shared" si="29"/>
        <v>2.8073549220576042</v>
      </c>
      <c r="BF124" s="26"/>
      <c r="BG124" s="13">
        <f t="shared" si="30"/>
        <v>4.086140585723963</v>
      </c>
      <c r="BH124" s="7">
        <f t="shared" si="31"/>
        <v>6.6437119130566797</v>
      </c>
      <c r="BI124" s="7">
        <f t="shared" si="32"/>
        <v>2.8073549220576042</v>
      </c>
      <c r="BJ124" s="7">
        <f t="shared" si="33"/>
        <v>2.8073549220576042</v>
      </c>
      <c r="BK124" s="10">
        <f t="shared" si="34"/>
        <v>17</v>
      </c>
      <c r="BL124" s="11">
        <f t="shared" si="35"/>
        <v>3</v>
      </c>
    </row>
    <row r="125" spans="1:64" s="12" customFormat="1" x14ac:dyDescent="0.35">
      <c r="A125" s="4" t="s">
        <v>83</v>
      </c>
      <c r="B125" s="4" t="s">
        <v>29</v>
      </c>
      <c r="C125" s="4" t="s">
        <v>84</v>
      </c>
      <c r="D125">
        <v>4.74</v>
      </c>
      <c r="E125">
        <v>144</v>
      </c>
      <c r="F125">
        <v>16</v>
      </c>
      <c r="G125" t="s">
        <v>27</v>
      </c>
      <c r="H125">
        <v>8</v>
      </c>
      <c r="I125">
        <v>7</v>
      </c>
      <c r="K125" s="5">
        <v>19.440000000000001</v>
      </c>
      <c r="L125" s="5">
        <v>2</v>
      </c>
      <c r="M125" s="5">
        <v>2</v>
      </c>
      <c r="N125" s="5">
        <v>35776263.96875</v>
      </c>
      <c r="O125" s="5">
        <v>3</v>
      </c>
      <c r="P125" s="5"/>
      <c r="Q125" s="5" t="s">
        <v>85</v>
      </c>
      <c r="R125" s="6">
        <v>32.64</v>
      </c>
      <c r="S125" s="6">
        <v>5</v>
      </c>
      <c r="T125" s="6">
        <v>5</v>
      </c>
      <c r="U125" s="6">
        <v>30006036.338541701</v>
      </c>
      <c r="V125" s="6">
        <v>6</v>
      </c>
      <c r="W125" s="6"/>
      <c r="X125" s="6" t="s">
        <v>953</v>
      </c>
      <c r="Y125" s="7">
        <f t="shared" si="27"/>
        <v>1</v>
      </c>
      <c r="Z125" s="26"/>
      <c r="AA125" s="5">
        <v>0</v>
      </c>
      <c r="AB125" s="5">
        <v>0</v>
      </c>
      <c r="AC125" s="5">
        <v>0</v>
      </c>
      <c r="AD125" s="5">
        <v>0</v>
      </c>
      <c r="AE125" s="5">
        <v>0</v>
      </c>
      <c r="AF125" s="5"/>
      <c r="AG125" s="5"/>
      <c r="AH125" s="6">
        <v>32.64</v>
      </c>
      <c r="AI125" s="6">
        <v>4</v>
      </c>
      <c r="AJ125" s="6">
        <v>1</v>
      </c>
      <c r="AK125" s="6">
        <v>71428936</v>
      </c>
      <c r="AL125" s="6">
        <v>6</v>
      </c>
      <c r="AM125" s="6"/>
      <c r="AN125" s="8" t="s">
        <v>954</v>
      </c>
      <c r="AO125" s="7">
        <f t="shared" si="28"/>
        <v>6.6437119130566797</v>
      </c>
      <c r="AP125" s="26"/>
      <c r="AQ125" s="5">
        <v>0</v>
      </c>
      <c r="AR125" s="5">
        <v>0</v>
      </c>
      <c r="AS125" s="5">
        <v>0</v>
      </c>
      <c r="AT125" s="5">
        <v>0</v>
      </c>
      <c r="AU125" s="5">
        <v>0</v>
      </c>
      <c r="AV125" s="5"/>
      <c r="AW125" s="5"/>
      <c r="AX125" s="6">
        <v>17.36</v>
      </c>
      <c r="AY125" s="6">
        <v>2</v>
      </c>
      <c r="AZ125" s="6">
        <v>2</v>
      </c>
      <c r="BA125" s="6">
        <v>5526362.734375</v>
      </c>
      <c r="BB125" s="6">
        <v>2</v>
      </c>
      <c r="BC125" s="6"/>
      <c r="BD125" s="6" t="s">
        <v>955</v>
      </c>
      <c r="BE125" s="7">
        <f t="shared" si="29"/>
        <v>6.6437119130566797</v>
      </c>
      <c r="BF125" s="26"/>
      <c r="BG125" s="13">
        <f t="shared" si="30"/>
        <v>4.7624746087044532</v>
      </c>
      <c r="BH125" s="7">
        <f t="shared" si="31"/>
        <v>1</v>
      </c>
      <c r="BI125" s="7">
        <f t="shared" si="32"/>
        <v>6.6437119130566797</v>
      </c>
      <c r="BJ125" s="7">
        <f t="shared" si="33"/>
        <v>6.6437119130566797</v>
      </c>
      <c r="BK125" s="10">
        <f t="shared" si="34"/>
        <v>17</v>
      </c>
      <c r="BL125" s="11">
        <f t="shared" si="35"/>
        <v>3</v>
      </c>
    </row>
    <row r="126" spans="1:64" s="12" customFormat="1" x14ac:dyDescent="0.35">
      <c r="A126" s="4" t="s">
        <v>956</v>
      </c>
      <c r="B126" s="4" t="s">
        <v>924</v>
      </c>
      <c r="C126" s="4" t="s">
        <v>957</v>
      </c>
      <c r="D126">
        <v>8.3800000000000008</v>
      </c>
      <c r="E126">
        <v>514</v>
      </c>
      <c r="F126">
        <v>55.1</v>
      </c>
      <c r="G126" t="s">
        <v>27</v>
      </c>
      <c r="H126">
        <v>7</v>
      </c>
      <c r="I126">
        <v>6</v>
      </c>
      <c r="K126" s="5">
        <v>0</v>
      </c>
      <c r="L126" s="5">
        <v>0</v>
      </c>
      <c r="M126" s="5">
        <v>0</v>
      </c>
      <c r="N126" s="5">
        <v>0</v>
      </c>
      <c r="O126" s="5">
        <v>0</v>
      </c>
      <c r="P126" s="5"/>
      <c r="Q126" s="5"/>
      <c r="R126" s="6">
        <v>1.56</v>
      </c>
      <c r="S126" s="6">
        <v>1</v>
      </c>
      <c r="T126" s="6">
        <v>1</v>
      </c>
      <c r="U126" s="6">
        <v>7087856.875</v>
      </c>
      <c r="V126" s="6">
        <v>1</v>
      </c>
      <c r="W126" s="6"/>
      <c r="X126" s="6" t="s">
        <v>927</v>
      </c>
      <c r="Y126" s="7">
        <f t="shared" si="27"/>
        <v>6.6437119130566797</v>
      </c>
      <c r="Z126" s="26"/>
      <c r="AA126" s="5">
        <v>0</v>
      </c>
      <c r="AB126" s="5">
        <v>0</v>
      </c>
      <c r="AC126" s="5">
        <v>0</v>
      </c>
      <c r="AD126" s="5">
        <v>0</v>
      </c>
      <c r="AE126" s="5">
        <v>0</v>
      </c>
      <c r="AF126" s="5"/>
      <c r="AG126" s="5"/>
      <c r="AH126" s="6">
        <v>18.09</v>
      </c>
      <c r="AI126" s="6">
        <v>5</v>
      </c>
      <c r="AJ126" s="6">
        <v>4</v>
      </c>
      <c r="AK126" s="6">
        <v>122920461.333333</v>
      </c>
      <c r="AL126" s="6">
        <v>11</v>
      </c>
      <c r="AM126" s="6"/>
      <c r="AN126" s="8" t="s">
        <v>958</v>
      </c>
      <c r="AO126" s="7">
        <f t="shared" si="28"/>
        <v>6.6437119130566797</v>
      </c>
      <c r="AP126" s="26"/>
      <c r="AQ126" s="5">
        <v>0</v>
      </c>
      <c r="AR126" s="5">
        <v>0</v>
      </c>
      <c r="AS126" s="5">
        <v>0</v>
      </c>
      <c r="AT126" s="5">
        <v>0</v>
      </c>
      <c r="AU126" s="5">
        <v>0</v>
      </c>
      <c r="AV126" s="5"/>
      <c r="AW126" s="5"/>
      <c r="AX126" s="6">
        <v>5.64</v>
      </c>
      <c r="AY126" s="6">
        <v>3</v>
      </c>
      <c r="AZ126" s="6">
        <v>3</v>
      </c>
      <c r="BA126" s="6">
        <v>4757645.9375</v>
      </c>
      <c r="BB126" s="6">
        <v>5</v>
      </c>
      <c r="BC126" s="6"/>
      <c r="BD126" s="6" t="s">
        <v>929</v>
      </c>
      <c r="BE126" s="7">
        <f t="shared" si="29"/>
        <v>6.6437119130566797</v>
      </c>
      <c r="BF126" s="26"/>
      <c r="BG126" s="13">
        <f t="shared" si="30"/>
        <v>6.6437119130566797</v>
      </c>
      <c r="BH126" s="7">
        <f t="shared" si="31"/>
        <v>6.6437119130566797</v>
      </c>
      <c r="BI126" s="7">
        <f t="shared" si="32"/>
        <v>6.6437119130566797</v>
      </c>
      <c r="BJ126" s="7">
        <f t="shared" si="33"/>
        <v>6.6437119130566797</v>
      </c>
      <c r="BK126" s="10">
        <f t="shared" si="34"/>
        <v>17</v>
      </c>
      <c r="BL126" s="11">
        <f t="shared" si="35"/>
        <v>3</v>
      </c>
    </row>
    <row r="127" spans="1:64" s="12" customFormat="1" x14ac:dyDescent="0.35">
      <c r="A127" s="4" t="s">
        <v>959</v>
      </c>
      <c r="B127" s="4" t="s">
        <v>960</v>
      </c>
      <c r="C127" s="4" t="s">
        <v>961</v>
      </c>
      <c r="D127">
        <v>8.8800000000000008</v>
      </c>
      <c r="E127">
        <v>71</v>
      </c>
      <c r="F127">
        <v>8.1999999999999993</v>
      </c>
      <c r="G127" t="s">
        <v>27</v>
      </c>
      <c r="H127">
        <v>4</v>
      </c>
      <c r="I127">
        <v>4</v>
      </c>
      <c r="K127" s="5">
        <v>21.13</v>
      </c>
      <c r="L127" s="5">
        <v>1</v>
      </c>
      <c r="M127" s="5">
        <v>1</v>
      </c>
      <c r="N127" s="5">
        <v>44265192.40625</v>
      </c>
      <c r="O127" s="5">
        <v>1</v>
      </c>
      <c r="P127" s="5"/>
      <c r="Q127" s="5" t="s">
        <v>962</v>
      </c>
      <c r="R127" s="6">
        <v>30.99</v>
      </c>
      <c r="S127" s="6">
        <v>2</v>
      </c>
      <c r="T127" s="6">
        <v>2</v>
      </c>
      <c r="U127" s="6">
        <v>60281672.609375</v>
      </c>
      <c r="V127" s="6">
        <v>2</v>
      </c>
      <c r="W127" s="6"/>
      <c r="X127" s="6" t="s">
        <v>963</v>
      </c>
      <c r="Y127" s="7">
        <f t="shared" si="27"/>
        <v>1</v>
      </c>
      <c r="Z127" s="26"/>
      <c r="AA127" s="5">
        <v>0</v>
      </c>
      <c r="AB127" s="5">
        <v>0</v>
      </c>
      <c r="AC127" s="5">
        <v>0</v>
      </c>
      <c r="AD127" s="5">
        <v>0</v>
      </c>
      <c r="AE127" s="5">
        <v>0</v>
      </c>
      <c r="AF127" s="5"/>
      <c r="AG127" s="5"/>
      <c r="AH127" s="6">
        <v>30.99</v>
      </c>
      <c r="AI127" s="6">
        <v>2</v>
      </c>
      <c r="AJ127" s="6">
        <v>2</v>
      </c>
      <c r="AK127" s="6">
        <v>1338484966</v>
      </c>
      <c r="AL127" s="6">
        <v>3</v>
      </c>
      <c r="AM127" s="6"/>
      <c r="AN127" s="8" t="s">
        <v>964</v>
      </c>
      <c r="AO127" s="7">
        <f t="shared" si="28"/>
        <v>6.6437119130566797</v>
      </c>
      <c r="AP127" s="26"/>
      <c r="AQ127" s="5">
        <v>0</v>
      </c>
      <c r="AR127" s="5">
        <v>0</v>
      </c>
      <c r="AS127" s="5">
        <v>0</v>
      </c>
      <c r="AT127" s="5">
        <v>0</v>
      </c>
      <c r="AU127" s="5">
        <v>0</v>
      </c>
      <c r="AV127" s="5"/>
      <c r="AW127" s="5"/>
      <c r="AX127" s="6">
        <v>43.66</v>
      </c>
      <c r="AY127" s="6">
        <v>3</v>
      </c>
      <c r="AZ127" s="6">
        <v>3</v>
      </c>
      <c r="BA127" s="6">
        <v>201270799.19270799</v>
      </c>
      <c r="BB127" s="6">
        <v>10</v>
      </c>
      <c r="BC127" s="6"/>
      <c r="BD127" s="6" t="s">
        <v>965</v>
      </c>
      <c r="BE127" s="7">
        <f t="shared" si="29"/>
        <v>6.6437119130566797</v>
      </c>
      <c r="BF127" s="26"/>
      <c r="BG127" s="13">
        <f t="shared" si="30"/>
        <v>4.7624746087044532</v>
      </c>
      <c r="BH127" s="7">
        <f t="shared" si="31"/>
        <v>1</v>
      </c>
      <c r="BI127" s="7">
        <f t="shared" si="32"/>
        <v>6.6437119130566797</v>
      </c>
      <c r="BJ127" s="7">
        <f t="shared" si="33"/>
        <v>6.6437119130566797</v>
      </c>
      <c r="BK127" s="10">
        <f t="shared" si="34"/>
        <v>16</v>
      </c>
      <c r="BL127" s="11">
        <f t="shared" si="35"/>
        <v>3</v>
      </c>
    </row>
    <row r="128" spans="1:64" s="12" customFormat="1" x14ac:dyDescent="0.35">
      <c r="A128" s="4" t="s">
        <v>966</v>
      </c>
      <c r="B128" s="4" t="s">
        <v>967</v>
      </c>
      <c r="C128" s="4" t="s">
        <v>968</v>
      </c>
      <c r="D128">
        <v>10.11</v>
      </c>
      <c r="E128">
        <v>125</v>
      </c>
      <c r="F128">
        <v>13.7</v>
      </c>
      <c r="G128" t="s">
        <v>969</v>
      </c>
      <c r="H128">
        <v>5</v>
      </c>
      <c r="I128">
        <v>5</v>
      </c>
      <c r="K128" s="5">
        <v>8</v>
      </c>
      <c r="L128" s="5">
        <v>1</v>
      </c>
      <c r="M128" s="5">
        <v>1</v>
      </c>
      <c r="N128" s="5">
        <v>24129898.5</v>
      </c>
      <c r="O128" s="5">
        <v>1</v>
      </c>
      <c r="P128" s="5"/>
      <c r="Q128" s="5" t="s">
        <v>970</v>
      </c>
      <c r="R128" s="6">
        <v>15.2</v>
      </c>
      <c r="S128" s="6">
        <v>2</v>
      </c>
      <c r="T128" s="6">
        <v>2</v>
      </c>
      <c r="U128" s="6">
        <v>12703327.5</v>
      </c>
      <c r="V128" s="6">
        <v>2</v>
      </c>
      <c r="W128" s="6"/>
      <c r="X128" s="6" t="s">
        <v>971</v>
      </c>
      <c r="Y128" s="7">
        <f t="shared" si="27"/>
        <v>1</v>
      </c>
      <c r="Z128" s="26"/>
      <c r="AA128" s="5">
        <v>16.8</v>
      </c>
      <c r="AB128" s="5">
        <v>2</v>
      </c>
      <c r="AC128" s="5">
        <v>2</v>
      </c>
      <c r="AD128" s="5">
        <v>154576104.765625</v>
      </c>
      <c r="AE128" s="5">
        <v>2</v>
      </c>
      <c r="AF128" s="5"/>
      <c r="AG128" s="5" t="s">
        <v>972</v>
      </c>
      <c r="AH128" s="6">
        <v>28</v>
      </c>
      <c r="AI128" s="6">
        <v>4</v>
      </c>
      <c r="AJ128" s="6">
        <v>4</v>
      </c>
      <c r="AK128" s="6">
        <v>2378984436.6666698</v>
      </c>
      <c r="AL128" s="6">
        <v>7</v>
      </c>
      <c r="AM128" s="6"/>
      <c r="AN128" s="8" t="s">
        <v>973</v>
      </c>
      <c r="AO128" s="7">
        <f t="shared" si="28"/>
        <v>1.8073549220576042</v>
      </c>
      <c r="AP128" s="26"/>
      <c r="AQ128" s="5">
        <v>0</v>
      </c>
      <c r="AR128" s="5">
        <v>0</v>
      </c>
      <c r="AS128" s="5">
        <v>0</v>
      </c>
      <c r="AT128" s="5">
        <v>0</v>
      </c>
      <c r="AU128" s="5">
        <v>0</v>
      </c>
      <c r="AV128" s="5"/>
      <c r="AW128" s="5"/>
      <c r="AX128" s="6">
        <v>15.2</v>
      </c>
      <c r="AY128" s="6">
        <v>2</v>
      </c>
      <c r="AZ128" s="6">
        <v>2</v>
      </c>
      <c r="BA128" s="6">
        <v>18761947.59375</v>
      </c>
      <c r="BB128" s="6">
        <v>3</v>
      </c>
      <c r="BC128" s="6"/>
      <c r="BD128" s="6" t="s">
        <v>971</v>
      </c>
      <c r="BE128" s="7">
        <f t="shared" si="29"/>
        <v>6.6437119130566797</v>
      </c>
      <c r="BF128" s="26"/>
      <c r="BG128" s="13">
        <f t="shared" si="30"/>
        <v>3.1503556117047613</v>
      </c>
      <c r="BH128" s="7">
        <f t="shared" si="31"/>
        <v>1</v>
      </c>
      <c r="BI128" s="7">
        <f t="shared" si="32"/>
        <v>1.8073549220576042</v>
      </c>
      <c r="BJ128" s="7">
        <f t="shared" si="33"/>
        <v>6.6437119130566797</v>
      </c>
      <c r="BK128" s="10">
        <f t="shared" si="34"/>
        <v>15</v>
      </c>
      <c r="BL128" s="11">
        <f t="shared" si="35"/>
        <v>3</v>
      </c>
    </row>
    <row r="129" spans="1:118" s="12" customFormat="1" x14ac:dyDescent="0.35">
      <c r="A129" s="4" t="s">
        <v>202</v>
      </c>
      <c r="B129" s="4" t="s">
        <v>203</v>
      </c>
      <c r="C129" s="4" t="s">
        <v>204</v>
      </c>
      <c r="D129">
        <v>7.83</v>
      </c>
      <c r="E129">
        <v>368</v>
      </c>
      <c r="F129">
        <v>40.9</v>
      </c>
      <c r="G129" t="s">
        <v>205</v>
      </c>
      <c r="H129">
        <v>8</v>
      </c>
      <c r="I129">
        <v>8</v>
      </c>
      <c r="K129" s="5">
        <v>0</v>
      </c>
      <c r="L129" s="5">
        <v>0</v>
      </c>
      <c r="M129" s="5">
        <v>0</v>
      </c>
      <c r="N129" s="5">
        <v>0</v>
      </c>
      <c r="O129" s="5">
        <v>0</v>
      </c>
      <c r="P129" s="5"/>
      <c r="Q129" s="5"/>
      <c r="R129" s="6">
        <v>2.4500000000000002</v>
      </c>
      <c r="S129" s="6">
        <v>1</v>
      </c>
      <c r="T129" s="6">
        <v>1</v>
      </c>
      <c r="U129" s="6">
        <v>13248951.09375</v>
      </c>
      <c r="V129" s="6">
        <v>1</v>
      </c>
      <c r="W129" s="6"/>
      <c r="X129" s="6" t="s">
        <v>206</v>
      </c>
      <c r="Y129" s="7">
        <f t="shared" si="27"/>
        <v>6.6437119130566797</v>
      </c>
      <c r="Z129" s="26"/>
      <c r="AA129" s="5">
        <v>0</v>
      </c>
      <c r="AB129" s="5">
        <v>0</v>
      </c>
      <c r="AC129" s="5">
        <v>0</v>
      </c>
      <c r="AD129" s="5">
        <v>0</v>
      </c>
      <c r="AE129" s="5">
        <v>0</v>
      </c>
      <c r="AF129" s="5"/>
      <c r="AG129" s="5"/>
      <c r="AH129" s="6">
        <v>29.08</v>
      </c>
      <c r="AI129" s="6">
        <v>6</v>
      </c>
      <c r="AJ129" s="6">
        <v>6</v>
      </c>
      <c r="AK129" s="6">
        <v>225223097.5</v>
      </c>
      <c r="AL129" s="6">
        <v>10</v>
      </c>
      <c r="AM129" s="6"/>
      <c r="AN129" s="8" t="s">
        <v>974</v>
      </c>
      <c r="AO129" s="7">
        <f t="shared" si="28"/>
        <v>6.6437119130566797</v>
      </c>
      <c r="AP129" s="26"/>
      <c r="AQ129" s="5">
        <v>0</v>
      </c>
      <c r="AR129" s="5">
        <v>0</v>
      </c>
      <c r="AS129" s="5">
        <v>0</v>
      </c>
      <c r="AT129" s="5">
        <v>0</v>
      </c>
      <c r="AU129" s="5">
        <v>0</v>
      </c>
      <c r="AV129" s="5"/>
      <c r="AW129" s="5"/>
      <c r="AX129" s="6">
        <v>10.6</v>
      </c>
      <c r="AY129" s="6">
        <v>3</v>
      </c>
      <c r="AZ129" s="6">
        <v>3</v>
      </c>
      <c r="BA129" s="6">
        <v>11078327.5833333</v>
      </c>
      <c r="BB129" s="6">
        <v>4</v>
      </c>
      <c r="BC129" s="6"/>
      <c r="BD129" s="6" t="s">
        <v>975</v>
      </c>
      <c r="BE129" s="7">
        <f t="shared" si="29"/>
        <v>6.6437119130566797</v>
      </c>
      <c r="BF129" s="26"/>
      <c r="BG129" s="13">
        <f t="shared" si="30"/>
        <v>6.6437119130566797</v>
      </c>
      <c r="BH129" s="7">
        <f t="shared" si="31"/>
        <v>6.6437119130566797</v>
      </c>
      <c r="BI129" s="7">
        <f t="shared" si="32"/>
        <v>6.6437119130566797</v>
      </c>
      <c r="BJ129" s="7">
        <f t="shared" si="33"/>
        <v>6.6437119130566797</v>
      </c>
      <c r="BK129" s="10">
        <f t="shared" si="34"/>
        <v>15</v>
      </c>
      <c r="BL129" s="11">
        <f t="shared" si="35"/>
        <v>3</v>
      </c>
    </row>
    <row r="130" spans="1:118" s="12" customFormat="1" x14ac:dyDescent="0.35">
      <c r="A130" s="4" t="s">
        <v>976</v>
      </c>
      <c r="B130" s="4" t="s">
        <v>942</v>
      </c>
      <c r="C130" s="4" t="s">
        <v>977</v>
      </c>
      <c r="D130">
        <v>6.02</v>
      </c>
      <c r="E130">
        <v>154</v>
      </c>
      <c r="F130">
        <v>16.600000000000001</v>
      </c>
      <c r="G130" t="s">
        <v>978</v>
      </c>
      <c r="H130">
        <v>5</v>
      </c>
      <c r="I130">
        <v>5</v>
      </c>
      <c r="K130" s="5">
        <v>0</v>
      </c>
      <c r="L130" s="5">
        <v>0</v>
      </c>
      <c r="M130" s="5">
        <v>0</v>
      </c>
      <c r="N130" s="5">
        <v>0</v>
      </c>
      <c r="O130" s="5">
        <v>0</v>
      </c>
      <c r="P130" s="5"/>
      <c r="Q130" s="5"/>
      <c r="R130" s="6">
        <v>7.79</v>
      </c>
      <c r="S130" s="6">
        <v>1</v>
      </c>
      <c r="T130" s="6">
        <v>1</v>
      </c>
      <c r="U130" s="6">
        <v>45482032.375</v>
      </c>
      <c r="V130" s="6">
        <v>1</v>
      </c>
      <c r="W130" s="6"/>
      <c r="X130" s="6" t="s">
        <v>945</v>
      </c>
      <c r="Y130" s="7">
        <f t="shared" si="27"/>
        <v>6.6437119130566797</v>
      </c>
      <c r="Z130" s="26"/>
      <c r="AA130" s="5">
        <v>0</v>
      </c>
      <c r="AB130" s="5">
        <v>0</v>
      </c>
      <c r="AC130" s="5">
        <v>0</v>
      </c>
      <c r="AD130" s="5">
        <v>0</v>
      </c>
      <c r="AE130" s="5">
        <v>0</v>
      </c>
      <c r="AF130" s="5"/>
      <c r="AG130" s="5"/>
      <c r="AH130" s="6">
        <v>7.79</v>
      </c>
      <c r="AI130" s="6">
        <v>1</v>
      </c>
      <c r="AJ130" s="6">
        <v>1</v>
      </c>
      <c r="AK130" s="6">
        <v>52359404</v>
      </c>
      <c r="AL130" s="6">
        <v>1</v>
      </c>
      <c r="AM130" s="6"/>
      <c r="AN130" s="8" t="s">
        <v>945</v>
      </c>
      <c r="AO130" s="7">
        <f t="shared" si="28"/>
        <v>6.6437119130566797</v>
      </c>
      <c r="AP130" s="26"/>
      <c r="AQ130" s="5">
        <v>0</v>
      </c>
      <c r="AR130" s="5">
        <v>0</v>
      </c>
      <c r="AS130" s="5">
        <v>0</v>
      </c>
      <c r="AT130" s="5">
        <v>0</v>
      </c>
      <c r="AU130" s="5">
        <v>0</v>
      </c>
      <c r="AV130" s="5"/>
      <c r="AW130" s="5"/>
      <c r="AX130" s="6">
        <v>52.6</v>
      </c>
      <c r="AY130" s="6">
        <v>5</v>
      </c>
      <c r="AZ130" s="6">
        <v>5</v>
      </c>
      <c r="BA130" s="6">
        <v>62083282.302083299</v>
      </c>
      <c r="BB130" s="6">
        <v>13</v>
      </c>
      <c r="BC130" s="6"/>
      <c r="BD130" s="6" t="s">
        <v>979</v>
      </c>
      <c r="BE130" s="7">
        <f t="shared" si="29"/>
        <v>6.6437119130566797</v>
      </c>
      <c r="BF130" s="26"/>
      <c r="BG130" s="13">
        <f t="shared" si="30"/>
        <v>6.6437119130566797</v>
      </c>
      <c r="BH130" s="7">
        <f t="shared" si="31"/>
        <v>6.6437119130566797</v>
      </c>
      <c r="BI130" s="7">
        <f t="shared" si="32"/>
        <v>6.6437119130566797</v>
      </c>
      <c r="BJ130" s="7">
        <f t="shared" si="33"/>
        <v>6.6437119130566797</v>
      </c>
      <c r="BK130" s="10">
        <f t="shared" si="34"/>
        <v>15</v>
      </c>
      <c r="BL130" s="11">
        <f t="shared" si="35"/>
        <v>3</v>
      </c>
    </row>
    <row r="131" spans="1:118" s="12" customFormat="1" x14ac:dyDescent="0.35">
      <c r="A131" s="4" t="s">
        <v>980</v>
      </c>
      <c r="B131" s="4" t="s">
        <v>981</v>
      </c>
      <c r="C131" s="4" t="s">
        <v>982</v>
      </c>
      <c r="D131">
        <v>9.19</v>
      </c>
      <c r="E131">
        <v>128</v>
      </c>
      <c r="F131">
        <v>14.8</v>
      </c>
      <c r="G131" t="s">
        <v>983</v>
      </c>
      <c r="H131">
        <v>3</v>
      </c>
      <c r="I131">
        <v>3</v>
      </c>
      <c r="K131" s="5">
        <v>20.309999999999999</v>
      </c>
      <c r="L131" s="5">
        <v>1</v>
      </c>
      <c r="M131" s="5">
        <v>1</v>
      </c>
      <c r="N131" s="5">
        <v>12224226</v>
      </c>
      <c r="O131" s="5">
        <v>1</v>
      </c>
      <c r="P131" s="5"/>
      <c r="Q131" s="5" t="s">
        <v>984</v>
      </c>
      <c r="R131" s="6">
        <v>18.75</v>
      </c>
      <c r="S131" s="6">
        <v>2</v>
      </c>
      <c r="T131" s="6">
        <v>2</v>
      </c>
      <c r="U131" s="6">
        <v>42053588.25</v>
      </c>
      <c r="V131" s="6">
        <v>2</v>
      </c>
      <c r="W131" s="6"/>
      <c r="X131" s="6" t="s">
        <v>985</v>
      </c>
      <c r="Y131" s="7">
        <f t="shared" si="27"/>
        <v>1</v>
      </c>
      <c r="Z131" s="26"/>
      <c r="AA131" s="5">
        <v>10.16</v>
      </c>
      <c r="AB131" s="5">
        <v>1</v>
      </c>
      <c r="AC131" s="5">
        <v>1</v>
      </c>
      <c r="AD131" s="5">
        <v>0</v>
      </c>
      <c r="AE131" s="5">
        <v>1</v>
      </c>
      <c r="AF131" s="5"/>
      <c r="AG131" s="5" t="s">
        <v>986</v>
      </c>
      <c r="AH131" s="6">
        <v>39.06</v>
      </c>
      <c r="AI131" s="6">
        <v>3</v>
      </c>
      <c r="AJ131" s="6">
        <v>3</v>
      </c>
      <c r="AK131" s="6">
        <v>3566448999.1666698</v>
      </c>
      <c r="AL131" s="6">
        <v>7</v>
      </c>
      <c r="AM131" s="6"/>
      <c r="AN131" s="8" t="s">
        <v>987</v>
      </c>
      <c r="AO131" s="7">
        <f t="shared" si="28"/>
        <v>2.8073549220576042</v>
      </c>
      <c r="AP131" s="26"/>
      <c r="AQ131" s="5">
        <v>10.16</v>
      </c>
      <c r="AR131" s="5">
        <v>1</v>
      </c>
      <c r="AS131" s="5">
        <v>1</v>
      </c>
      <c r="AT131" s="5">
        <v>4262625.9609375</v>
      </c>
      <c r="AU131" s="5">
        <v>1</v>
      </c>
      <c r="AV131" s="5"/>
      <c r="AW131" s="5" t="s">
        <v>986</v>
      </c>
      <c r="AX131" s="6">
        <v>18.75</v>
      </c>
      <c r="AY131" s="6">
        <v>2</v>
      </c>
      <c r="AZ131" s="6">
        <v>2</v>
      </c>
      <c r="BA131" s="6">
        <v>53421142.40625</v>
      </c>
      <c r="BB131" s="6">
        <v>2</v>
      </c>
      <c r="BC131" s="6"/>
      <c r="BD131" s="6" t="s">
        <v>985</v>
      </c>
      <c r="BE131" s="7">
        <f t="shared" si="29"/>
        <v>1</v>
      </c>
      <c r="BF131" s="26"/>
      <c r="BG131" s="13">
        <f t="shared" si="30"/>
        <v>1.602451640685868</v>
      </c>
      <c r="BH131" s="7">
        <f t="shared" si="31"/>
        <v>1</v>
      </c>
      <c r="BI131" s="7">
        <f t="shared" si="32"/>
        <v>2.8073549220576042</v>
      </c>
      <c r="BJ131" s="7">
        <f t="shared" si="33"/>
        <v>1</v>
      </c>
      <c r="BK131" s="10">
        <f t="shared" si="34"/>
        <v>14</v>
      </c>
      <c r="BL131" s="11">
        <f t="shared" si="35"/>
        <v>3</v>
      </c>
    </row>
    <row r="132" spans="1:118" s="12" customFormat="1" x14ac:dyDescent="0.35">
      <c r="A132" s="4" t="s">
        <v>988</v>
      </c>
      <c r="B132" s="4" t="s">
        <v>989</v>
      </c>
      <c r="C132" s="4" t="s">
        <v>990</v>
      </c>
      <c r="D132">
        <v>5.91</v>
      </c>
      <c r="E132">
        <v>377</v>
      </c>
      <c r="F132">
        <v>42.7</v>
      </c>
      <c r="G132" t="s">
        <v>27</v>
      </c>
      <c r="H132">
        <v>9</v>
      </c>
      <c r="I132">
        <v>9</v>
      </c>
      <c r="K132" s="5">
        <v>2.65</v>
      </c>
      <c r="L132" s="5">
        <v>1</v>
      </c>
      <c r="M132" s="5">
        <v>1</v>
      </c>
      <c r="N132" s="5">
        <v>10403469.0625</v>
      </c>
      <c r="O132" s="5">
        <v>1</v>
      </c>
      <c r="P132" s="5"/>
      <c r="Q132" s="5" t="s">
        <v>991</v>
      </c>
      <c r="R132" s="6">
        <v>10.88</v>
      </c>
      <c r="S132" s="6">
        <v>4</v>
      </c>
      <c r="T132" s="6">
        <v>4</v>
      </c>
      <c r="U132" s="6">
        <v>20143452.958333299</v>
      </c>
      <c r="V132" s="6">
        <v>4</v>
      </c>
      <c r="W132" s="6"/>
      <c r="X132" s="6" t="s">
        <v>992</v>
      </c>
      <c r="Y132" s="7">
        <f t="shared" si="27"/>
        <v>2</v>
      </c>
      <c r="Z132" s="26"/>
      <c r="AA132" s="5">
        <v>5.31</v>
      </c>
      <c r="AB132" s="5">
        <v>2</v>
      </c>
      <c r="AC132" s="5">
        <v>2</v>
      </c>
      <c r="AD132" s="5">
        <v>35816077.765625</v>
      </c>
      <c r="AE132" s="5">
        <v>2</v>
      </c>
      <c r="AF132" s="5"/>
      <c r="AG132" s="5" t="s">
        <v>993</v>
      </c>
      <c r="AH132" s="6">
        <v>21.49</v>
      </c>
      <c r="AI132" s="6">
        <v>5</v>
      </c>
      <c r="AJ132" s="6">
        <v>5</v>
      </c>
      <c r="AK132" s="6">
        <v>145218494</v>
      </c>
      <c r="AL132" s="6">
        <v>6</v>
      </c>
      <c r="AM132" s="6"/>
      <c r="AN132" s="8" t="s">
        <v>994</v>
      </c>
      <c r="AO132" s="7">
        <f t="shared" si="28"/>
        <v>1.5849625007211563</v>
      </c>
      <c r="AP132" s="26"/>
      <c r="AQ132" s="5">
        <v>0</v>
      </c>
      <c r="AR132" s="5">
        <v>0</v>
      </c>
      <c r="AS132" s="5">
        <v>0</v>
      </c>
      <c r="AT132" s="5">
        <v>0</v>
      </c>
      <c r="AU132" s="5">
        <v>0</v>
      </c>
      <c r="AV132" s="5"/>
      <c r="AW132" s="5"/>
      <c r="AX132" s="6">
        <v>2.65</v>
      </c>
      <c r="AY132" s="6">
        <v>1</v>
      </c>
      <c r="AZ132" s="6">
        <v>1</v>
      </c>
      <c r="BA132" s="6">
        <v>29977918.25</v>
      </c>
      <c r="BB132" s="6">
        <v>1</v>
      </c>
      <c r="BC132" s="6"/>
      <c r="BD132" s="6" t="s">
        <v>995</v>
      </c>
      <c r="BE132" s="7">
        <f t="shared" si="29"/>
        <v>6.6437119130566797</v>
      </c>
      <c r="BF132" s="26"/>
      <c r="BG132" s="13">
        <f t="shared" si="30"/>
        <v>3.409558137925945</v>
      </c>
      <c r="BH132" s="7">
        <f t="shared" si="31"/>
        <v>2</v>
      </c>
      <c r="BI132" s="7">
        <f t="shared" si="32"/>
        <v>1.5849625007211563</v>
      </c>
      <c r="BJ132" s="7">
        <f t="shared" si="33"/>
        <v>6.6437119130566797</v>
      </c>
      <c r="BK132" s="10">
        <f t="shared" si="34"/>
        <v>14</v>
      </c>
      <c r="BL132" s="11">
        <f t="shared" si="35"/>
        <v>3</v>
      </c>
    </row>
    <row r="133" spans="1:118" s="12" customFormat="1" x14ac:dyDescent="0.35">
      <c r="A133" s="4" t="s">
        <v>996</v>
      </c>
      <c r="B133" s="4" t="s">
        <v>989</v>
      </c>
      <c r="C133" s="4" t="s">
        <v>997</v>
      </c>
      <c r="D133">
        <v>6.54</v>
      </c>
      <c r="E133">
        <v>378</v>
      </c>
      <c r="F133">
        <v>42.9</v>
      </c>
      <c r="G133" t="s">
        <v>27</v>
      </c>
      <c r="H133">
        <v>9</v>
      </c>
      <c r="I133">
        <v>9</v>
      </c>
      <c r="K133" s="5">
        <v>2.65</v>
      </c>
      <c r="L133" s="5">
        <v>1</v>
      </c>
      <c r="M133" s="5">
        <v>1</v>
      </c>
      <c r="N133" s="5">
        <v>10403469.0625</v>
      </c>
      <c r="O133" s="5">
        <v>1</v>
      </c>
      <c r="P133" s="5"/>
      <c r="Q133" s="5" t="s">
        <v>991</v>
      </c>
      <c r="R133" s="6">
        <v>12.96</v>
      </c>
      <c r="S133" s="6">
        <v>5</v>
      </c>
      <c r="T133" s="6">
        <v>5</v>
      </c>
      <c r="U133" s="6">
        <v>28611958.666666701</v>
      </c>
      <c r="V133" s="6">
        <v>5</v>
      </c>
      <c r="W133" s="6"/>
      <c r="X133" s="6" t="s">
        <v>998</v>
      </c>
      <c r="Y133" s="7">
        <f t="shared" si="27"/>
        <v>2.3219280948873622</v>
      </c>
      <c r="Z133" s="26"/>
      <c r="AA133" s="5">
        <v>5.29</v>
      </c>
      <c r="AB133" s="5">
        <v>2</v>
      </c>
      <c r="AC133" s="5">
        <v>2</v>
      </c>
      <c r="AD133" s="5">
        <v>35816077.765625</v>
      </c>
      <c r="AE133" s="5">
        <v>2</v>
      </c>
      <c r="AF133" s="5"/>
      <c r="AG133" s="5" t="s">
        <v>993</v>
      </c>
      <c r="AH133" s="6">
        <v>18.25</v>
      </c>
      <c r="AI133" s="6">
        <v>4</v>
      </c>
      <c r="AJ133" s="6">
        <v>4</v>
      </c>
      <c r="AK133" s="6">
        <v>145218494</v>
      </c>
      <c r="AL133" s="6">
        <v>5</v>
      </c>
      <c r="AM133" s="6"/>
      <c r="AN133" s="8" t="s">
        <v>999</v>
      </c>
      <c r="AO133" s="7">
        <f t="shared" si="28"/>
        <v>1.3219280948873624</v>
      </c>
      <c r="AP133" s="26"/>
      <c r="AQ133" s="5">
        <v>0</v>
      </c>
      <c r="AR133" s="5">
        <v>0</v>
      </c>
      <c r="AS133" s="5">
        <v>0</v>
      </c>
      <c r="AT133" s="5">
        <v>0</v>
      </c>
      <c r="AU133" s="5">
        <v>0</v>
      </c>
      <c r="AV133" s="5"/>
      <c r="AW133" s="5"/>
      <c r="AX133" s="6">
        <v>2.65</v>
      </c>
      <c r="AY133" s="6">
        <v>1</v>
      </c>
      <c r="AZ133" s="6">
        <v>1</v>
      </c>
      <c r="BA133" s="6">
        <v>29977918.25</v>
      </c>
      <c r="BB133" s="6">
        <v>1</v>
      </c>
      <c r="BC133" s="6"/>
      <c r="BD133" s="6" t="s">
        <v>995</v>
      </c>
      <c r="BE133" s="7">
        <f t="shared" si="29"/>
        <v>6.6437119130566797</v>
      </c>
      <c r="BF133" s="26"/>
      <c r="BG133" s="13">
        <f t="shared" si="30"/>
        <v>3.4291893676104679</v>
      </c>
      <c r="BH133" s="7">
        <f t="shared" si="31"/>
        <v>2.3219280948873622</v>
      </c>
      <c r="BI133" s="7">
        <f t="shared" si="32"/>
        <v>1.3219280948873624</v>
      </c>
      <c r="BJ133" s="7">
        <f t="shared" si="33"/>
        <v>6.6437119130566797</v>
      </c>
      <c r="BK133" s="10">
        <f t="shared" si="34"/>
        <v>14</v>
      </c>
      <c r="BL133" s="11">
        <f t="shared" si="35"/>
        <v>3</v>
      </c>
    </row>
    <row r="134" spans="1:118" s="12" customFormat="1" x14ac:dyDescent="0.35">
      <c r="A134" s="4" t="s">
        <v>1000</v>
      </c>
      <c r="B134" s="4" t="s">
        <v>1001</v>
      </c>
      <c r="C134" s="4" t="s">
        <v>1002</v>
      </c>
      <c r="D134">
        <v>8.59</v>
      </c>
      <c r="E134">
        <v>178</v>
      </c>
      <c r="F134">
        <v>20.5</v>
      </c>
      <c r="G134" t="s">
        <v>1003</v>
      </c>
      <c r="H134">
        <v>3</v>
      </c>
      <c r="I134">
        <v>3</v>
      </c>
      <c r="K134" s="5">
        <v>6.18</v>
      </c>
      <c r="L134" s="5">
        <v>1</v>
      </c>
      <c r="M134" s="5">
        <v>1</v>
      </c>
      <c r="N134" s="5">
        <v>3224676.625</v>
      </c>
      <c r="O134" s="5">
        <v>1</v>
      </c>
      <c r="P134" s="5"/>
      <c r="Q134" s="5" t="s">
        <v>1004</v>
      </c>
      <c r="R134" s="6">
        <v>12.36</v>
      </c>
      <c r="S134" s="6">
        <v>2</v>
      </c>
      <c r="T134" s="6">
        <v>2</v>
      </c>
      <c r="U134" s="6">
        <v>38007406.6796875</v>
      </c>
      <c r="V134" s="6">
        <v>3</v>
      </c>
      <c r="W134" s="6"/>
      <c r="X134" s="6" t="s">
        <v>1005</v>
      </c>
      <c r="Y134" s="7">
        <f t="shared" si="27"/>
        <v>1.5849625007211563</v>
      </c>
      <c r="Z134" s="26"/>
      <c r="AA134" s="5">
        <v>0</v>
      </c>
      <c r="AB134" s="5">
        <v>0</v>
      </c>
      <c r="AC134" s="5">
        <v>0</v>
      </c>
      <c r="AD134" s="5">
        <v>0</v>
      </c>
      <c r="AE134" s="5">
        <v>0</v>
      </c>
      <c r="AF134" s="5"/>
      <c r="AG134" s="5"/>
      <c r="AH134" s="6">
        <v>6.18</v>
      </c>
      <c r="AI134" s="6">
        <v>1</v>
      </c>
      <c r="AJ134" s="6">
        <v>1</v>
      </c>
      <c r="AK134" s="6">
        <v>341372654</v>
      </c>
      <c r="AL134" s="6">
        <v>1</v>
      </c>
      <c r="AM134" s="6"/>
      <c r="AN134" s="8" t="s">
        <v>1004</v>
      </c>
      <c r="AO134" s="7">
        <f t="shared" si="28"/>
        <v>6.6437119130566797</v>
      </c>
      <c r="AP134" s="26"/>
      <c r="AQ134" s="5">
        <v>0</v>
      </c>
      <c r="AR134" s="5">
        <v>0</v>
      </c>
      <c r="AS134" s="5">
        <v>0</v>
      </c>
      <c r="AT134" s="5">
        <v>0</v>
      </c>
      <c r="AU134" s="5">
        <v>0</v>
      </c>
      <c r="AV134" s="5"/>
      <c r="AW134" s="5"/>
      <c r="AX134" s="6">
        <v>19.66</v>
      </c>
      <c r="AY134" s="6">
        <v>3</v>
      </c>
      <c r="AZ134" s="6">
        <v>3</v>
      </c>
      <c r="BA134" s="6">
        <v>34628144.083333299</v>
      </c>
      <c r="BB134" s="6">
        <v>9</v>
      </c>
      <c r="BC134" s="6"/>
      <c r="BD134" s="6" t="s">
        <v>1006</v>
      </c>
      <c r="BE134" s="7">
        <f t="shared" si="29"/>
        <v>6.6437119130566797</v>
      </c>
      <c r="BF134" s="26"/>
      <c r="BG134" s="13">
        <f t="shared" si="30"/>
        <v>4.9574621089448385</v>
      </c>
      <c r="BH134" s="7">
        <f t="shared" si="31"/>
        <v>1.5849625007211563</v>
      </c>
      <c r="BI134" s="7">
        <f t="shared" si="32"/>
        <v>6.6437119130566797</v>
      </c>
      <c r="BJ134" s="7">
        <f t="shared" si="33"/>
        <v>6.6437119130566797</v>
      </c>
      <c r="BK134" s="10">
        <f t="shared" si="34"/>
        <v>14</v>
      </c>
      <c r="BL134" s="11">
        <f t="shared" si="35"/>
        <v>3</v>
      </c>
    </row>
    <row r="135" spans="1:118" s="12" customFormat="1" x14ac:dyDescent="0.35">
      <c r="A135" s="4" t="s">
        <v>195</v>
      </c>
      <c r="B135" s="4" t="s">
        <v>196</v>
      </c>
      <c r="C135" s="4" t="s">
        <v>197</v>
      </c>
      <c r="D135">
        <v>10.56</v>
      </c>
      <c r="E135">
        <v>136</v>
      </c>
      <c r="F135">
        <v>15.8</v>
      </c>
      <c r="G135" t="s">
        <v>198</v>
      </c>
      <c r="H135">
        <v>5</v>
      </c>
      <c r="I135">
        <v>5</v>
      </c>
      <c r="K135" s="5">
        <v>0</v>
      </c>
      <c r="L135" s="5">
        <v>0</v>
      </c>
      <c r="M135" s="5">
        <v>0</v>
      </c>
      <c r="N135" s="5">
        <v>0</v>
      </c>
      <c r="O135" s="5">
        <v>0</v>
      </c>
      <c r="P135" s="5"/>
      <c r="Q135" s="5"/>
      <c r="R135" s="6">
        <v>12.5</v>
      </c>
      <c r="S135" s="6">
        <v>2</v>
      </c>
      <c r="T135" s="6">
        <v>2</v>
      </c>
      <c r="U135" s="6">
        <v>40640783.8125</v>
      </c>
      <c r="V135" s="6">
        <v>2</v>
      </c>
      <c r="W135" s="6"/>
      <c r="X135" s="6" t="s">
        <v>1007</v>
      </c>
      <c r="Y135" s="7">
        <f t="shared" si="27"/>
        <v>6.6437119130566797</v>
      </c>
      <c r="Z135" s="26"/>
      <c r="AA135" s="5">
        <v>0</v>
      </c>
      <c r="AB135" s="5">
        <v>0</v>
      </c>
      <c r="AC135" s="5">
        <v>0</v>
      </c>
      <c r="AD135" s="5">
        <v>0</v>
      </c>
      <c r="AE135" s="5">
        <v>0</v>
      </c>
      <c r="AF135" s="5"/>
      <c r="AG135" s="5"/>
      <c r="AH135" s="6">
        <v>18.38</v>
      </c>
      <c r="AI135" s="6">
        <v>3</v>
      </c>
      <c r="AJ135" s="6">
        <v>3</v>
      </c>
      <c r="AK135" s="6">
        <v>262254828.95833299</v>
      </c>
      <c r="AL135" s="6">
        <v>6</v>
      </c>
      <c r="AM135" s="6"/>
      <c r="AN135" s="8" t="s">
        <v>1008</v>
      </c>
      <c r="AO135" s="7">
        <f t="shared" si="28"/>
        <v>6.6437119130566797</v>
      </c>
      <c r="AP135" s="26"/>
      <c r="AQ135" s="5">
        <v>0</v>
      </c>
      <c r="AR135" s="5">
        <v>0</v>
      </c>
      <c r="AS135" s="5">
        <v>0</v>
      </c>
      <c r="AT135" s="5">
        <v>0</v>
      </c>
      <c r="AU135" s="5">
        <v>0</v>
      </c>
      <c r="AV135" s="5"/>
      <c r="AW135" s="5"/>
      <c r="AX135" s="6">
        <v>36.03</v>
      </c>
      <c r="AY135" s="6">
        <v>4</v>
      </c>
      <c r="AZ135" s="6">
        <v>4</v>
      </c>
      <c r="BA135" s="6">
        <v>56445522.666666701</v>
      </c>
      <c r="BB135" s="6">
        <v>6</v>
      </c>
      <c r="BC135" s="6"/>
      <c r="BD135" s="6" t="s">
        <v>1009</v>
      </c>
      <c r="BE135" s="7">
        <f t="shared" si="29"/>
        <v>6.6437119130566797</v>
      </c>
      <c r="BF135" s="26"/>
      <c r="BG135" s="13">
        <f t="shared" si="30"/>
        <v>6.6437119130566797</v>
      </c>
      <c r="BH135" s="7">
        <f t="shared" si="31"/>
        <v>6.6437119130566797</v>
      </c>
      <c r="BI135" s="7">
        <f t="shared" si="32"/>
        <v>6.6437119130566797</v>
      </c>
      <c r="BJ135" s="7">
        <f t="shared" si="33"/>
        <v>6.6437119130566797</v>
      </c>
      <c r="BK135" s="10">
        <f t="shared" si="34"/>
        <v>14</v>
      </c>
      <c r="BL135" s="11">
        <f t="shared" si="35"/>
        <v>3</v>
      </c>
    </row>
    <row r="136" spans="1:118" s="12" customFormat="1" x14ac:dyDescent="0.35">
      <c r="A136" s="4" t="s">
        <v>1010</v>
      </c>
      <c r="B136" s="4" t="s">
        <v>1011</v>
      </c>
      <c r="C136" s="4" t="s">
        <v>1012</v>
      </c>
      <c r="D136">
        <v>8.5399999999999991</v>
      </c>
      <c r="E136">
        <v>174</v>
      </c>
      <c r="F136">
        <v>19.8</v>
      </c>
      <c r="G136" t="s">
        <v>1013</v>
      </c>
      <c r="H136">
        <v>6</v>
      </c>
      <c r="I136">
        <v>6</v>
      </c>
      <c r="K136" s="5">
        <v>0</v>
      </c>
      <c r="L136" s="5">
        <v>0</v>
      </c>
      <c r="M136" s="5">
        <v>0</v>
      </c>
      <c r="N136" s="5">
        <v>0</v>
      </c>
      <c r="O136" s="5">
        <v>0</v>
      </c>
      <c r="P136" s="5"/>
      <c r="Q136" s="5"/>
      <c r="R136" s="6">
        <v>6.32</v>
      </c>
      <c r="S136" s="6">
        <v>1</v>
      </c>
      <c r="T136" s="6">
        <v>1</v>
      </c>
      <c r="U136" s="6">
        <v>6322791.5</v>
      </c>
      <c r="V136" s="6">
        <v>1</v>
      </c>
      <c r="W136" s="6"/>
      <c r="X136" s="6" t="s">
        <v>1014</v>
      </c>
      <c r="Y136" s="7">
        <f t="shared" si="27"/>
        <v>6.6437119130566797</v>
      </c>
      <c r="Z136" s="26"/>
      <c r="AA136" s="5">
        <v>0</v>
      </c>
      <c r="AB136" s="5">
        <v>0</v>
      </c>
      <c r="AC136" s="5">
        <v>0</v>
      </c>
      <c r="AD136" s="5">
        <v>0</v>
      </c>
      <c r="AE136" s="5">
        <v>0</v>
      </c>
      <c r="AF136" s="5"/>
      <c r="AG136" s="5"/>
      <c r="AH136" s="6">
        <v>20.69</v>
      </c>
      <c r="AI136" s="6">
        <v>2</v>
      </c>
      <c r="AJ136" s="6">
        <v>2</v>
      </c>
      <c r="AK136" s="6">
        <v>53990622</v>
      </c>
      <c r="AL136" s="6">
        <v>4</v>
      </c>
      <c r="AM136" s="6"/>
      <c r="AN136" s="8" t="s">
        <v>1015</v>
      </c>
      <c r="AO136" s="7">
        <f t="shared" si="28"/>
        <v>6.6437119130566797</v>
      </c>
      <c r="AP136" s="26"/>
      <c r="AQ136" s="5">
        <v>0</v>
      </c>
      <c r="AR136" s="5">
        <v>0</v>
      </c>
      <c r="AS136" s="5">
        <v>0</v>
      </c>
      <c r="AT136" s="5">
        <v>0</v>
      </c>
      <c r="AU136" s="5">
        <v>0</v>
      </c>
      <c r="AV136" s="5"/>
      <c r="AW136" s="5"/>
      <c r="AX136" s="6">
        <v>40.229999999999997</v>
      </c>
      <c r="AY136" s="6">
        <v>6</v>
      </c>
      <c r="AZ136" s="6">
        <v>6</v>
      </c>
      <c r="BA136" s="6">
        <v>28232374.640625</v>
      </c>
      <c r="BB136" s="6">
        <v>9</v>
      </c>
      <c r="BC136" s="6"/>
      <c r="BD136" s="6" t="s">
        <v>1016</v>
      </c>
      <c r="BE136" s="7">
        <f t="shared" si="29"/>
        <v>6.6437119130566797</v>
      </c>
      <c r="BF136" s="26"/>
      <c r="BG136" s="13">
        <f t="shared" si="30"/>
        <v>6.6437119130566797</v>
      </c>
      <c r="BH136" s="7">
        <f t="shared" si="31"/>
        <v>6.6437119130566797</v>
      </c>
      <c r="BI136" s="7">
        <f t="shared" si="32"/>
        <v>6.6437119130566797</v>
      </c>
      <c r="BJ136" s="7">
        <f t="shared" si="33"/>
        <v>6.6437119130566797</v>
      </c>
      <c r="BK136" s="10">
        <f t="shared" si="34"/>
        <v>14</v>
      </c>
      <c r="BL136" s="11">
        <f t="shared" si="35"/>
        <v>3</v>
      </c>
    </row>
    <row r="137" spans="1:118" s="15" customFormat="1" x14ac:dyDescent="0.35">
      <c r="A137" s="14" t="s">
        <v>88</v>
      </c>
      <c r="B137" s="14" t="s">
        <v>70</v>
      </c>
      <c r="C137" s="14" t="s">
        <v>89</v>
      </c>
      <c r="D137" s="15">
        <v>4.96</v>
      </c>
      <c r="E137" s="15">
        <v>286</v>
      </c>
      <c r="F137" s="15">
        <v>32.299999999999997</v>
      </c>
      <c r="G137" s="15" t="s">
        <v>27</v>
      </c>
      <c r="H137" s="15">
        <v>5</v>
      </c>
      <c r="I137" s="15">
        <v>5</v>
      </c>
      <c r="K137" s="15">
        <v>0</v>
      </c>
      <c r="L137" s="15">
        <v>0</v>
      </c>
      <c r="M137" s="15">
        <v>0</v>
      </c>
      <c r="N137" s="15">
        <v>0</v>
      </c>
      <c r="O137" s="15">
        <v>0</v>
      </c>
      <c r="R137" s="15">
        <v>5.24</v>
      </c>
      <c r="S137" s="15">
        <v>1</v>
      </c>
      <c r="T137" s="15">
        <v>1</v>
      </c>
      <c r="U137" s="15">
        <v>44132061.75</v>
      </c>
      <c r="V137" s="15">
        <v>3</v>
      </c>
      <c r="X137" s="15" t="s">
        <v>1017</v>
      </c>
      <c r="Y137" s="16">
        <f t="shared" si="27"/>
        <v>6.6437119130566797</v>
      </c>
      <c r="Z137" s="16"/>
      <c r="AA137" s="15">
        <v>0</v>
      </c>
      <c r="AB137" s="15">
        <v>0</v>
      </c>
      <c r="AC137" s="15">
        <v>0</v>
      </c>
      <c r="AD137" s="15">
        <v>0</v>
      </c>
      <c r="AE137" s="15">
        <v>0</v>
      </c>
      <c r="AH137" s="15">
        <v>5.24</v>
      </c>
      <c r="AI137" s="15">
        <v>1</v>
      </c>
      <c r="AJ137" s="15">
        <v>1</v>
      </c>
      <c r="AK137" s="15">
        <v>33202532</v>
      </c>
      <c r="AL137" s="15">
        <v>1</v>
      </c>
      <c r="AN137" s="17" t="s">
        <v>1018</v>
      </c>
      <c r="AO137" s="16">
        <f t="shared" si="28"/>
        <v>6.6437119130566797</v>
      </c>
      <c r="AP137" s="16"/>
      <c r="AQ137" s="15">
        <v>0</v>
      </c>
      <c r="AR137" s="15">
        <v>0</v>
      </c>
      <c r="AS137" s="15">
        <v>0</v>
      </c>
      <c r="AT137" s="15">
        <v>0</v>
      </c>
      <c r="AU137" s="15">
        <v>0</v>
      </c>
      <c r="AX137" s="15">
        <v>18.18</v>
      </c>
      <c r="AY137" s="15">
        <v>4</v>
      </c>
      <c r="AZ137" s="15">
        <v>4</v>
      </c>
      <c r="BA137" s="15">
        <v>27336015.421875</v>
      </c>
      <c r="BB137" s="15">
        <v>10</v>
      </c>
      <c r="BD137" s="15" t="s">
        <v>1019</v>
      </c>
      <c r="BE137" s="16">
        <f t="shared" si="29"/>
        <v>6.6437119130566797</v>
      </c>
      <c r="BF137" s="16"/>
      <c r="BG137" s="16">
        <f t="shared" si="30"/>
        <v>6.6437119130566797</v>
      </c>
      <c r="BH137" s="16">
        <f t="shared" si="31"/>
        <v>6.6437119130566797</v>
      </c>
      <c r="BI137" s="16">
        <f t="shared" si="32"/>
        <v>6.6437119130566797</v>
      </c>
      <c r="BJ137" s="16">
        <f t="shared" si="33"/>
        <v>6.6437119130566797</v>
      </c>
      <c r="BK137" s="18">
        <f t="shared" si="34"/>
        <v>14</v>
      </c>
      <c r="BL137" s="19">
        <f t="shared" si="35"/>
        <v>3</v>
      </c>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row>
    <row r="138" spans="1:118" s="12" customFormat="1" x14ac:dyDescent="0.35">
      <c r="A138" s="4" t="s">
        <v>132</v>
      </c>
      <c r="B138" s="4" t="s">
        <v>133</v>
      </c>
      <c r="C138" s="4" t="s">
        <v>134</v>
      </c>
      <c r="D138">
        <v>9.6</v>
      </c>
      <c r="E138">
        <v>178</v>
      </c>
      <c r="F138">
        <v>20.2</v>
      </c>
      <c r="G138" t="s">
        <v>135</v>
      </c>
      <c r="H138">
        <v>3</v>
      </c>
      <c r="I138">
        <v>3</v>
      </c>
      <c r="K138" s="5">
        <v>0</v>
      </c>
      <c r="L138" s="5">
        <v>0</v>
      </c>
      <c r="M138" s="5">
        <v>0</v>
      </c>
      <c r="N138" s="5">
        <v>0</v>
      </c>
      <c r="O138" s="5">
        <v>0</v>
      </c>
      <c r="P138" s="5"/>
      <c r="Q138" s="5"/>
      <c r="R138" s="6">
        <v>12.92</v>
      </c>
      <c r="S138" s="6">
        <v>2</v>
      </c>
      <c r="T138" s="6">
        <v>2</v>
      </c>
      <c r="U138" s="6">
        <v>60220942.9375</v>
      </c>
      <c r="V138" s="6">
        <v>2</v>
      </c>
      <c r="W138" s="6"/>
      <c r="X138" s="6" t="s">
        <v>136</v>
      </c>
      <c r="Y138" s="7">
        <f t="shared" si="27"/>
        <v>6.6437119130566797</v>
      </c>
      <c r="Z138" s="26"/>
      <c r="AA138" s="5">
        <v>5.0599999999999996</v>
      </c>
      <c r="AB138" s="5">
        <v>1</v>
      </c>
      <c r="AC138" s="5">
        <v>1</v>
      </c>
      <c r="AD138" s="5">
        <v>92883274.25</v>
      </c>
      <c r="AE138" s="5">
        <v>1</v>
      </c>
      <c r="AF138" s="5"/>
      <c r="AG138" s="5" t="s">
        <v>137</v>
      </c>
      <c r="AH138" s="6">
        <v>25.28</v>
      </c>
      <c r="AI138" s="6">
        <v>3</v>
      </c>
      <c r="AJ138" s="6">
        <v>3</v>
      </c>
      <c r="AK138" s="6">
        <v>3303815622.8333302</v>
      </c>
      <c r="AL138" s="6">
        <v>6</v>
      </c>
      <c r="AM138" s="6"/>
      <c r="AN138" s="8" t="s">
        <v>1020</v>
      </c>
      <c r="AO138" s="7">
        <f t="shared" si="28"/>
        <v>2.5849625007211561</v>
      </c>
      <c r="AP138" s="26"/>
      <c r="AQ138" s="5">
        <v>7.87</v>
      </c>
      <c r="AR138" s="5">
        <v>1</v>
      </c>
      <c r="AS138" s="5">
        <v>1</v>
      </c>
      <c r="AT138" s="5">
        <v>6367470.8125</v>
      </c>
      <c r="AU138" s="5">
        <v>1</v>
      </c>
      <c r="AV138" s="5"/>
      <c r="AW138" s="5" t="s">
        <v>138</v>
      </c>
      <c r="AX138" s="6">
        <v>7.87</v>
      </c>
      <c r="AY138" s="6">
        <v>1</v>
      </c>
      <c r="AZ138" s="6">
        <v>1</v>
      </c>
      <c r="BA138" s="6">
        <v>66087116.4375</v>
      </c>
      <c r="BB138" s="6">
        <v>3</v>
      </c>
      <c r="BC138" s="6"/>
      <c r="BD138" s="6" t="s">
        <v>138</v>
      </c>
      <c r="BE138" s="7">
        <f t="shared" si="29"/>
        <v>1.5849625007211563</v>
      </c>
      <c r="BF138" s="26"/>
      <c r="BG138" s="13">
        <f t="shared" si="30"/>
        <v>3.6045456381663303</v>
      </c>
      <c r="BH138" s="7">
        <f t="shared" si="31"/>
        <v>6.6437119130566797</v>
      </c>
      <c r="BI138" s="7">
        <f t="shared" si="32"/>
        <v>2.5849625007211561</v>
      </c>
      <c r="BJ138" s="7">
        <f t="shared" si="33"/>
        <v>1.5849625007211563</v>
      </c>
      <c r="BK138" s="10">
        <f t="shared" si="34"/>
        <v>13</v>
      </c>
      <c r="BL138" s="11">
        <f t="shared" si="35"/>
        <v>3</v>
      </c>
    </row>
    <row r="139" spans="1:118" s="12" customFormat="1" x14ac:dyDescent="0.35">
      <c r="A139" s="4" t="s">
        <v>1021</v>
      </c>
      <c r="B139" s="4" t="s">
        <v>1022</v>
      </c>
      <c r="C139" s="4" t="s">
        <v>1023</v>
      </c>
      <c r="D139">
        <v>7.37</v>
      </c>
      <c r="E139">
        <v>410</v>
      </c>
      <c r="F139">
        <v>46.6</v>
      </c>
      <c r="G139" t="s">
        <v>27</v>
      </c>
      <c r="H139">
        <v>5</v>
      </c>
      <c r="I139">
        <v>3</v>
      </c>
      <c r="K139" s="5">
        <v>5.37</v>
      </c>
      <c r="L139" s="5">
        <v>2</v>
      </c>
      <c r="M139" s="5">
        <v>1</v>
      </c>
      <c r="N139" s="5">
        <v>9552131.15625</v>
      </c>
      <c r="O139" s="5">
        <v>2</v>
      </c>
      <c r="P139" s="5"/>
      <c r="Q139" s="5" t="s">
        <v>1024</v>
      </c>
      <c r="R139" s="6">
        <v>9.27</v>
      </c>
      <c r="S139" s="6">
        <v>3</v>
      </c>
      <c r="T139" s="6">
        <v>2</v>
      </c>
      <c r="U139" s="6">
        <v>15332960.953125</v>
      </c>
      <c r="V139" s="6">
        <v>4</v>
      </c>
      <c r="W139" s="6"/>
      <c r="X139" s="6" t="s">
        <v>1025</v>
      </c>
      <c r="Y139" s="7">
        <f t="shared" si="27"/>
        <v>1</v>
      </c>
      <c r="Z139" s="26"/>
      <c r="AA139" s="5">
        <v>0</v>
      </c>
      <c r="AB139" s="5">
        <v>0</v>
      </c>
      <c r="AC139" s="5">
        <v>0</v>
      </c>
      <c r="AD139" s="5">
        <v>0</v>
      </c>
      <c r="AE139" s="5">
        <v>0</v>
      </c>
      <c r="AF139" s="5"/>
      <c r="AG139" s="5"/>
      <c r="AH139" s="6">
        <v>1.71</v>
      </c>
      <c r="AI139" s="6">
        <v>1</v>
      </c>
      <c r="AJ139" s="6">
        <v>1</v>
      </c>
      <c r="AK139" s="6">
        <v>3092273600</v>
      </c>
      <c r="AL139" s="6">
        <v>2</v>
      </c>
      <c r="AM139" s="6"/>
      <c r="AN139" s="8" t="s">
        <v>1026</v>
      </c>
      <c r="AO139" s="7">
        <f t="shared" si="28"/>
        <v>6.6437119130566797</v>
      </c>
      <c r="AP139" s="26"/>
      <c r="AQ139" s="5">
        <v>1.71</v>
      </c>
      <c r="AR139" s="5">
        <v>1</v>
      </c>
      <c r="AS139" s="5">
        <v>1</v>
      </c>
      <c r="AT139" s="5">
        <v>1466517.6796875</v>
      </c>
      <c r="AU139" s="5">
        <v>1</v>
      </c>
      <c r="AV139" s="5"/>
      <c r="AW139" s="5" t="s">
        <v>1026</v>
      </c>
      <c r="AX139" s="6">
        <v>8.2899999999999991</v>
      </c>
      <c r="AY139" s="6">
        <v>3</v>
      </c>
      <c r="AZ139" s="6">
        <v>2</v>
      </c>
      <c r="BA139" s="6">
        <v>8265250.6640625</v>
      </c>
      <c r="BB139" s="6">
        <v>4</v>
      </c>
      <c r="BC139" s="6"/>
      <c r="BD139" s="6" t="s">
        <v>1027</v>
      </c>
      <c r="BE139" s="7">
        <f t="shared" si="29"/>
        <v>2</v>
      </c>
      <c r="BF139" s="26"/>
      <c r="BG139" s="13">
        <f t="shared" si="30"/>
        <v>3.2145706376855601</v>
      </c>
      <c r="BH139" s="7">
        <f t="shared" si="31"/>
        <v>1</v>
      </c>
      <c r="BI139" s="7">
        <f t="shared" si="32"/>
        <v>6.6437119130566797</v>
      </c>
      <c r="BJ139" s="7">
        <f t="shared" si="33"/>
        <v>2</v>
      </c>
      <c r="BK139" s="10">
        <f t="shared" si="34"/>
        <v>13</v>
      </c>
      <c r="BL139" s="11">
        <f t="shared" si="35"/>
        <v>3</v>
      </c>
    </row>
    <row r="140" spans="1:118" s="12" customFormat="1" x14ac:dyDescent="0.35">
      <c r="A140" s="4" t="s">
        <v>1028</v>
      </c>
      <c r="B140" s="4" t="s">
        <v>1029</v>
      </c>
      <c r="C140" s="4" t="s">
        <v>1030</v>
      </c>
      <c r="D140">
        <v>5.62</v>
      </c>
      <c r="E140">
        <v>406</v>
      </c>
      <c r="F140">
        <v>42.4</v>
      </c>
      <c r="G140" t="s">
        <v>27</v>
      </c>
      <c r="H140">
        <v>7</v>
      </c>
      <c r="I140">
        <v>5</v>
      </c>
      <c r="K140" s="5">
        <v>0</v>
      </c>
      <c r="L140" s="5">
        <v>0</v>
      </c>
      <c r="M140" s="5">
        <v>0</v>
      </c>
      <c r="N140" s="5">
        <v>0</v>
      </c>
      <c r="O140" s="5">
        <v>0</v>
      </c>
      <c r="P140" s="5"/>
      <c r="Q140" s="5"/>
      <c r="R140" s="6">
        <v>3.45</v>
      </c>
      <c r="S140" s="6">
        <v>1</v>
      </c>
      <c r="T140" s="6">
        <v>1</v>
      </c>
      <c r="U140" s="6">
        <v>6785642.140625</v>
      </c>
      <c r="V140" s="6">
        <v>1</v>
      </c>
      <c r="W140" s="6"/>
      <c r="X140" s="6" t="s">
        <v>1031</v>
      </c>
      <c r="Y140" s="7">
        <f t="shared" ref="Y140:Y171" si="36">IFERROR(LOG(V140/O140,2),IF(AND(V140=0,O140=0),0,IF(O140=0,LOG(99.99,2),LOG(0.01,2))))</f>
        <v>6.6437119130566797</v>
      </c>
      <c r="Z140" s="26"/>
      <c r="AA140" s="5">
        <v>0</v>
      </c>
      <c r="AB140" s="5">
        <v>0</v>
      </c>
      <c r="AC140" s="5">
        <v>0</v>
      </c>
      <c r="AD140" s="5">
        <v>0</v>
      </c>
      <c r="AE140" s="5">
        <v>0</v>
      </c>
      <c r="AF140" s="5"/>
      <c r="AG140" s="5"/>
      <c r="AH140" s="6">
        <v>18.47</v>
      </c>
      <c r="AI140" s="6">
        <v>6</v>
      </c>
      <c r="AJ140" s="6">
        <v>3</v>
      </c>
      <c r="AK140" s="6">
        <v>173928475.91666701</v>
      </c>
      <c r="AL140" s="6">
        <v>9</v>
      </c>
      <c r="AM140" s="6"/>
      <c r="AN140" s="8" t="s">
        <v>1032</v>
      </c>
      <c r="AO140" s="7">
        <f t="shared" ref="AO140:AO171" si="37">IFERROR(LOG(AL140/AE140,2),IF(AND(AL140=0,AE140=0),0,IF(AE140=0,LOG(99.99,2),LOG(0.01,2))))</f>
        <v>6.6437119130566797</v>
      </c>
      <c r="AP140" s="26"/>
      <c r="AQ140" s="5">
        <v>3.45</v>
      </c>
      <c r="AR140" s="5">
        <v>1</v>
      </c>
      <c r="AS140" s="5">
        <v>1</v>
      </c>
      <c r="AT140" s="5">
        <v>648851.53125</v>
      </c>
      <c r="AU140" s="5">
        <v>1</v>
      </c>
      <c r="AV140" s="5"/>
      <c r="AW140" s="5" t="s">
        <v>1031</v>
      </c>
      <c r="AX140" s="6">
        <v>7.39</v>
      </c>
      <c r="AY140" s="6">
        <v>2</v>
      </c>
      <c r="AZ140" s="6">
        <v>1</v>
      </c>
      <c r="BA140" s="6">
        <v>4612774.375</v>
      </c>
      <c r="BB140" s="6">
        <v>2</v>
      </c>
      <c r="BC140" s="6"/>
      <c r="BD140" s="6" t="s">
        <v>1033</v>
      </c>
      <c r="BE140" s="7">
        <f t="shared" ref="BE140:BE171" si="38">IFERROR(LOG(BB140/AU140,2),IF(AND(BB140=0,AU140=0),0,IF(AU140=0,LOG(99.99,2),LOG(0.01,2))))</f>
        <v>1</v>
      </c>
      <c r="BF140" s="26"/>
      <c r="BG140" s="13">
        <f t="shared" ref="BG140:BG171" si="39">AVERAGE(Y140,AO140,BE140)</f>
        <v>4.7624746087044532</v>
      </c>
      <c r="BH140" s="7">
        <f t="shared" ref="BH140:BH171" si="40">Y140</f>
        <v>6.6437119130566797</v>
      </c>
      <c r="BI140" s="7">
        <f t="shared" ref="BI140:BI171" si="41">AO140</f>
        <v>6.6437119130566797</v>
      </c>
      <c r="BJ140" s="7">
        <f t="shared" ref="BJ140:BJ171" si="42">BE140</f>
        <v>1</v>
      </c>
      <c r="BK140" s="10">
        <f t="shared" ref="BK140:BK171" si="43">SUM(O140,V140,AE140,AL140,AU140,BB140)</f>
        <v>13</v>
      </c>
      <c r="BL140" s="11">
        <f t="shared" ref="BL140:BL171" si="44">COUNTIF(BH140:BJ140,CONCATENATE("&gt;=", 1))</f>
        <v>3</v>
      </c>
    </row>
    <row r="141" spans="1:118" s="12" customFormat="1" x14ac:dyDescent="0.35">
      <c r="A141" s="4" t="s">
        <v>1034</v>
      </c>
      <c r="B141" s="4" t="s">
        <v>1035</v>
      </c>
      <c r="C141" s="4" t="s">
        <v>1036</v>
      </c>
      <c r="D141">
        <v>8</v>
      </c>
      <c r="E141">
        <v>252</v>
      </c>
      <c r="F141">
        <v>27.9</v>
      </c>
      <c r="G141" t="s">
        <v>27</v>
      </c>
      <c r="H141">
        <v>5</v>
      </c>
      <c r="I141">
        <v>5</v>
      </c>
      <c r="K141" s="5">
        <v>9.52</v>
      </c>
      <c r="L141" s="5">
        <v>2</v>
      </c>
      <c r="M141" s="5">
        <v>2</v>
      </c>
      <c r="N141" s="5">
        <v>22134547.09375</v>
      </c>
      <c r="O141" s="5">
        <v>2</v>
      </c>
      <c r="P141" s="5"/>
      <c r="Q141" s="5" t="s">
        <v>1037</v>
      </c>
      <c r="R141" s="6">
        <v>17.059999999999999</v>
      </c>
      <c r="S141" s="6">
        <v>3</v>
      </c>
      <c r="T141" s="6">
        <v>3</v>
      </c>
      <c r="U141" s="6">
        <v>23732872.572916701</v>
      </c>
      <c r="V141" s="6">
        <v>4</v>
      </c>
      <c r="W141" s="6"/>
      <c r="X141" s="6" t="s">
        <v>1038</v>
      </c>
      <c r="Y141" s="7">
        <f t="shared" si="36"/>
        <v>1</v>
      </c>
      <c r="Z141" s="26"/>
      <c r="AA141" s="5">
        <v>0</v>
      </c>
      <c r="AB141" s="5">
        <v>0</v>
      </c>
      <c r="AC141" s="5">
        <v>0</v>
      </c>
      <c r="AD141" s="5">
        <v>0</v>
      </c>
      <c r="AE141" s="5">
        <v>0</v>
      </c>
      <c r="AF141" s="5"/>
      <c r="AG141" s="5"/>
      <c r="AH141" s="6">
        <v>31.75</v>
      </c>
      <c r="AI141" s="6">
        <v>5</v>
      </c>
      <c r="AJ141" s="6">
        <v>5</v>
      </c>
      <c r="AK141" s="6">
        <v>660737116.83333302</v>
      </c>
      <c r="AL141" s="6">
        <v>5</v>
      </c>
      <c r="AM141" s="6"/>
      <c r="AN141" s="8" t="s">
        <v>1039</v>
      </c>
      <c r="AO141" s="7">
        <f t="shared" si="37"/>
        <v>6.6437119130566797</v>
      </c>
      <c r="AP141" s="26"/>
      <c r="AQ141" s="5">
        <v>0</v>
      </c>
      <c r="AR141" s="5">
        <v>0</v>
      </c>
      <c r="AS141" s="5">
        <v>0</v>
      </c>
      <c r="AT141" s="5">
        <v>0</v>
      </c>
      <c r="AU141" s="5">
        <v>0</v>
      </c>
      <c r="AV141" s="5"/>
      <c r="AW141" s="5"/>
      <c r="AX141" s="6">
        <v>9.1300000000000008</v>
      </c>
      <c r="AY141" s="6">
        <v>2</v>
      </c>
      <c r="AZ141" s="6">
        <v>2</v>
      </c>
      <c r="BA141" s="6">
        <v>7689057.4453125</v>
      </c>
      <c r="BB141" s="6">
        <v>2</v>
      </c>
      <c r="BC141" s="6"/>
      <c r="BD141" s="6" t="s">
        <v>1040</v>
      </c>
      <c r="BE141" s="7">
        <f t="shared" si="38"/>
        <v>6.6437119130566797</v>
      </c>
      <c r="BF141" s="26"/>
      <c r="BG141" s="13">
        <f t="shared" si="39"/>
        <v>4.7624746087044532</v>
      </c>
      <c r="BH141" s="7">
        <f t="shared" si="40"/>
        <v>1</v>
      </c>
      <c r="BI141" s="7">
        <f t="shared" si="41"/>
        <v>6.6437119130566797</v>
      </c>
      <c r="BJ141" s="7">
        <f t="shared" si="42"/>
        <v>6.6437119130566797</v>
      </c>
      <c r="BK141" s="10">
        <f t="shared" si="43"/>
        <v>13</v>
      </c>
      <c r="BL141" s="11">
        <f t="shared" si="44"/>
        <v>3</v>
      </c>
    </row>
    <row r="142" spans="1:118" s="12" customFormat="1" x14ac:dyDescent="0.35">
      <c r="A142" s="4" t="s">
        <v>1041</v>
      </c>
      <c r="B142" s="4" t="s">
        <v>1042</v>
      </c>
      <c r="C142" s="4" t="s">
        <v>1043</v>
      </c>
      <c r="D142">
        <v>9.32</v>
      </c>
      <c r="E142">
        <v>116</v>
      </c>
      <c r="F142">
        <v>11.7</v>
      </c>
      <c r="G142" t="s">
        <v>27</v>
      </c>
      <c r="H142">
        <v>5</v>
      </c>
      <c r="I142">
        <v>5</v>
      </c>
      <c r="K142" s="5">
        <v>31.03</v>
      </c>
      <c r="L142" s="5">
        <v>2</v>
      </c>
      <c r="M142" s="5">
        <v>2</v>
      </c>
      <c r="N142" s="5">
        <v>86293584.75</v>
      </c>
      <c r="O142" s="5">
        <v>2</v>
      </c>
      <c r="P142" s="5"/>
      <c r="Q142" s="5" t="s">
        <v>1044</v>
      </c>
      <c r="R142" s="6">
        <v>41.38</v>
      </c>
      <c r="S142" s="6">
        <v>4</v>
      </c>
      <c r="T142" s="6">
        <v>4</v>
      </c>
      <c r="U142" s="6">
        <v>57842288.614583299</v>
      </c>
      <c r="V142" s="6">
        <v>4</v>
      </c>
      <c r="W142" s="6"/>
      <c r="X142" s="6" t="s">
        <v>1045</v>
      </c>
      <c r="Y142" s="7">
        <f t="shared" si="36"/>
        <v>1</v>
      </c>
      <c r="Z142" s="26"/>
      <c r="AA142" s="5">
        <v>0</v>
      </c>
      <c r="AB142" s="5">
        <v>0</v>
      </c>
      <c r="AC142" s="5">
        <v>0</v>
      </c>
      <c r="AD142" s="5">
        <v>0</v>
      </c>
      <c r="AE142" s="5">
        <v>0</v>
      </c>
      <c r="AF142" s="5"/>
      <c r="AG142" s="5"/>
      <c r="AH142" s="6">
        <v>35.340000000000003</v>
      </c>
      <c r="AI142" s="6">
        <v>2</v>
      </c>
      <c r="AJ142" s="6">
        <v>2</v>
      </c>
      <c r="AK142" s="6">
        <v>624858677.5</v>
      </c>
      <c r="AL142" s="6">
        <v>3</v>
      </c>
      <c r="AM142" s="6"/>
      <c r="AN142" s="8" t="s">
        <v>1046</v>
      </c>
      <c r="AO142" s="7">
        <f t="shared" si="37"/>
        <v>6.6437119130566797</v>
      </c>
      <c r="AP142" s="26"/>
      <c r="AQ142" s="5">
        <v>0</v>
      </c>
      <c r="AR142" s="5">
        <v>0</v>
      </c>
      <c r="AS142" s="5">
        <v>0</v>
      </c>
      <c r="AT142" s="5">
        <v>0</v>
      </c>
      <c r="AU142" s="5">
        <v>0</v>
      </c>
      <c r="AV142" s="5"/>
      <c r="AW142" s="5"/>
      <c r="AX142" s="6">
        <v>36.21</v>
      </c>
      <c r="AY142" s="6">
        <v>3</v>
      </c>
      <c r="AZ142" s="6">
        <v>3</v>
      </c>
      <c r="BA142" s="6">
        <v>12135533.0833333</v>
      </c>
      <c r="BB142" s="6">
        <v>4</v>
      </c>
      <c r="BC142" s="6"/>
      <c r="BD142" s="6" t="s">
        <v>1047</v>
      </c>
      <c r="BE142" s="7">
        <f t="shared" si="38"/>
        <v>6.6437119130566797</v>
      </c>
      <c r="BF142" s="26"/>
      <c r="BG142" s="13">
        <f t="shared" si="39"/>
        <v>4.7624746087044532</v>
      </c>
      <c r="BH142" s="7">
        <f t="shared" si="40"/>
        <v>1</v>
      </c>
      <c r="BI142" s="7">
        <f t="shared" si="41"/>
        <v>6.6437119130566797</v>
      </c>
      <c r="BJ142" s="7">
        <f t="shared" si="42"/>
        <v>6.6437119130566797</v>
      </c>
      <c r="BK142" s="10">
        <f t="shared" si="43"/>
        <v>13</v>
      </c>
      <c r="BL142" s="11">
        <f t="shared" si="44"/>
        <v>3</v>
      </c>
    </row>
    <row r="143" spans="1:118" s="12" customFormat="1" x14ac:dyDescent="0.35">
      <c r="A143" s="4" t="s">
        <v>1048</v>
      </c>
      <c r="B143" s="4" t="s">
        <v>1049</v>
      </c>
      <c r="C143" s="4" t="s">
        <v>1050</v>
      </c>
      <c r="D143">
        <v>5.19</v>
      </c>
      <c r="E143">
        <v>232</v>
      </c>
      <c r="F143">
        <v>25.9</v>
      </c>
      <c r="G143" t="s">
        <v>1051</v>
      </c>
      <c r="H143">
        <v>4</v>
      </c>
      <c r="I143">
        <v>4</v>
      </c>
      <c r="K143" s="5">
        <v>15.95</v>
      </c>
      <c r="L143" s="5">
        <v>3</v>
      </c>
      <c r="M143" s="5">
        <v>3</v>
      </c>
      <c r="N143" s="5">
        <v>16134361.4270833</v>
      </c>
      <c r="O143" s="5">
        <v>3</v>
      </c>
      <c r="P143" s="5"/>
      <c r="Q143" s="5" t="s">
        <v>1052</v>
      </c>
      <c r="R143" s="6">
        <v>14.22</v>
      </c>
      <c r="S143" s="6">
        <v>3</v>
      </c>
      <c r="T143" s="6">
        <v>3</v>
      </c>
      <c r="U143" s="6">
        <v>16042381.6927083</v>
      </c>
      <c r="V143" s="6">
        <v>6</v>
      </c>
      <c r="W143" s="6"/>
      <c r="X143" s="6" t="s">
        <v>1053</v>
      </c>
      <c r="Y143" s="7">
        <f t="shared" si="36"/>
        <v>1</v>
      </c>
      <c r="Z143" s="26"/>
      <c r="AA143" s="5">
        <v>0</v>
      </c>
      <c r="AB143" s="5">
        <v>0</v>
      </c>
      <c r="AC143" s="5">
        <v>0</v>
      </c>
      <c r="AD143" s="5">
        <v>0</v>
      </c>
      <c r="AE143" s="5">
        <v>0</v>
      </c>
      <c r="AF143" s="5"/>
      <c r="AG143" s="5"/>
      <c r="AH143" s="6">
        <v>6.47</v>
      </c>
      <c r="AI143" s="6">
        <v>1</v>
      </c>
      <c r="AJ143" s="6">
        <v>1</v>
      </c>
      <c r="AK143" s="6">
        <v>310749260</v>
      </c>
      <c r="AL143" s="6">
        <v>2</v>
      </c>
      <c r="AM143" s="6"/>
      <c r="AN143" s="8" t="s">
        <v>1054</v>
      </c>
      <c r="AO143" s="7">
        <f t="shared" si="37"/>
        <v>6.6437119130566797</v>
      </c>
      <c r="AP143" s="26"/>
      <c r="AQ143" s="5">
        <v>0</v>
      </c>
      <c r="AR143" s="5">
        <v>0</v>
      </c>
      <c r="AS143" s="5">
        <v>0</v>
      </c>
      <c r="AT143" s="5">
        <v>0</v>
      </c>
      <c r="AU143" s="5">
        <v>0</v>
      </c>
      <c r="AV143" s="5"/>
      <c r="AW143" s="5"/>
      <c r="AX143" s="6">
        <v>6.47</v>
      </c>
      <c r="AY143" s="6">
        <v>1</v>
      </c>
      <c r="AZ143" s="6">
        <v>1</v>
      </c>
      <c r="BA143" s="6">
        <v>8243939.5</v>
      </c>
      <c r="BB143" s="6">
        <v>2</v>
      </c>
      <c r="BC143" s="6"/>
      <c r="BD143" s="6" t="s">
        <v>1054</v>
      </c>
      <c r="BE143" s="7">
        <f t="shared" si="38"/>
        <v>6.6437119130566797</v>
      </c>
      <c r="BF143" s="26"/>
      <c r="BG143" s="13">
        <f t="shared" si="39"/>
        <v>4.7624746087044532</v>
      </c>
      <c r="BH143" s="7">
        <f t="shared" si="40"/>
        <v>1</v>
      </c>
      <c r="BI143" s="7">
        <f t="shared" si="41"/>
        <v>6.6437119130566797</v>
      </c>
      <c r="BJ143" s="7">
        <f t="shared" si="42"/>
        <v>6.6437119130566797</v>
      </c>
      <c r="BK143" s="10">
        <f t="shared" si="43"/>
        <v>13</v>
      </c>
      <c r="BL143" s="11">
        <f t="shared" si="44"/>
        <v>3</v>
      </c>
    </row>
    <row r="144" spans="1:118" s="12" customFormat="1" x14ac:dyDescent="0.35">
      <c r="A144" s="4" t="s">
        <v>1055</v>
      </c>
      <c r="B144" s="4" t="s">
        <v>1056</v>
      </c>
      <c r="C144" s="4" t="s">
        <v>1057</v>
      </c>
      <c r="D144">
        <v>8.82</v>
      </c>
      <c r="E144">
        <v>182</v>
      </c>
      <c r="F144">
        <v>20.5</v>
      </c>
      <c r="G144" t="s">
        <v>27</v>
      </c>
      <c r="H144">
        <v>7</v>
      </c>
      <c r="I144">
        <v>7</v>
      </c>
      <c r="K144" s="5">
        <v>4.4000000000000004</v>
      </c>
      <c r="L144" s="5">
        <v>1</v>
      </c>
      <c r="M144" s="5">
        <v>1</v>
      </c>
      <c r="N144" s="5">
        <v>6825807.2265625</v>
      </c>
      <c r="O144" s="5">
        <v>1</v>
      </c>
      <c r="P144" s="5"/>
      <c r="Q144" s="5" t="s">
        <v>1058</v>
      </c>
      <c r="R144" s="6">
        <v>14.84</v>
      </c>
      <c r="S144" s="6">
        <v>3</v>
      </c>
      <c r="T144" s="6">
        <v>3</v>
      </c>
      <c r="U144" s="6">
        <v>21856108.625</v>
      </c>
      <c r="V144" s="6">
        <v>3</v>
      </c>
      <c r="W144" s="6"/>
      <c r="X144" s="6" t="s">
        <v>1059</v>
      </c>
      <c r="Y144" s="7">
        <f t="shared" si="36"/>
        <v>1.5849625007211563</v>
      </c>
      <c r="Z144" s="26"/>
      <c r="AA144" s="5">
        <v>0</v>
      </c>
      <c r="AB144" s="5">
        <v>0</v>
      </c>
      <c r="AC144" s="5">
        <v>0</v>
      </c>
      <c r="AD144" s="5">
        <v>0</v>
      </c>
      <c r="AE144" s="5">
        <v>0</v>
      </c>
      <c r="AF144" s="5"/>
      <c r="AG144" s="5"/>
      <c r="AH144" s="6">
        <v>19.23</v>
      </c>
      <c r="AI144" s="6">
        <v>2</v>
      </c>
      <c r="AJ144" s="6">
        <v>2</v>
      </c>
      <c r="AK144" s="6">
        <v>78309040</v>
      </c>
      <c r="AL144" s="6">
        <v>2</v>
      </c>
      <c r="AM144" s="6"/>
      <c r="AN144" s="8" t="s">
        <v>1060</v>
      </c>
      <c r="AO144" s="7">
        <f t="shared" si="37"/>
        <v>6.6437119130566797</v>
      </c>
      <c r="AP144" s="26"/>
      <c r="AQ144" s="5">
        <v>0</v>
      </c>
      <c r="AR144" s="5">
        <v>0</v>
      </c>
      <c r="AS144" s="5">
        <v>0</v>
      </c>
      <c r="AT144" s="5">
        <v>0</v>
      </c>
      <c r="AU144" s="5">
        <v>0</v>
      </c>
      <c r="AV144" s="5"/>
      <c r="AW144" s="5"/>
      <c r="AX144" s="6">
        <v>21.98</v>
      </c>
      <c r="AY144" s="6">
        <v>3</v>
      </c>
      <c r="AZ144" s="6">
        <v>3</v>
      </c>
      <c r="BA144" s="6">
        <v>29067248.479166701</v>
      </c>
      <c r="BB144" s="6">
        <v>7</v>
      </c>
      <c r="BC144" s="6"/>
      <c r="BD144" s="6" t="s">
        <v>1061</v>
      </c>
      <c r="BE144" s="7">
        <f t="shared" si="38"/>
        <v>6.6437119130566797</v>
      </c>
      <c r="BF144" s="26"/>
      <c r="BG144" s="13">
        <f t="shared" si="39"/>
        <v>4.9574621089448385</v>
      </c>
      <c r="BH144" s="7">
        <f t="shared" si="40"/>
        <v>1.5849625007211563</v>
      </c>
      <c r="BI144" s="7">
        <f t="shared" si="41"/>
        <v>6.6437119130566797</v>
      </c>
      <c r="BJ144" s="7">
        <f t="shared" si="42"/>
        <v>6.6437119130566797</v>
      </c>
      <c r="BK144" s="10">
        <f t="shared" si="43"/>
        <v>13</v>
      </c>
      <c r="BL144" s="11">
        <f t="shared" si="44"/>
        <v>3</v>
      </c>
    </row>
    <row r="145" spans="1:118" s="12" customFormat="1" x14ac:dyDescent="0.35">
      <c r="A145" s="4" t="s">
        <v>191</v>
      </c>
      <c r="B145" s="4" t="s">
        <v>192</v>
      </c>
      <c r="C145" s="4" t="s">
        <v>193</v>
      </c>
      <c r="D145">
        <v>9.7200000000000006</v>
      </c>
      <c r="E145">
        <v>225</v>
      </c>
      <c r="F145">
        <v>25.5</v>
      </c>
      <c r="G145" t="s">
        <v>194</v>
      </c>
      <c r="H145">
        <v>8</v>
      </c>
      <c r="I145">
        <v>7</v>
      </c>
      <c r="K145" s="5">
        <v>0</v>
      </c>
      <c r="L145" s="5">
        <v>0</v>
      </c>
      <c r="M145" s="5">
        <v>0</v>
      </c>
      <c r="N145" s="5">
        <v>0</v>
      </c>
      <c r="O145" s="5">
        <v>0</v>
      </c>
      <c r="P145" s="5"/>
      <c r="Q145" s="5"/>
      <c r="R145" s="6">
        <v>8.44</v>
      </c>
      <c r="S145" s="6">
        <v>2</v>
      </c>
      <c r="T145" s="6">
        <v>1</v>
      </c>
      <c r="U145" s="6">
        <v>16877233.390625</v>
      </c>
      <c r="V145" s="6">
        <v>2</v>
      </c>
      <c r="W145" s="6"/>
      <c r="X145" s="6" t="s">
        <v>1062</v>
      </c>
      <c r="Y145" s="7">
        <f t="shared" si="36"/>
        <v>6.6437119130566797</v>
      </c>
      <c r="Z145" s="26"/>
      <c r="AA145" s="5">
        <v>0</v>
      </c>
      <c r="AB145" s="5">
        <v>0</v>
      </c>
      <c r="AC145" s="5">
        <v>0</v>
      </c>
      <c r="AD145" s="5">
        <v>0</v>
      </c>
      <c r="AE145" s="5">
        <v>0</v>
      </c>
      <c r="AF145" s="5"/>
      <c r="AG145" s="5"/>
      <c r="AH145" s="6">
        <v>20</v>
      </c>
      <c r="AI145" s="6">
        <v>3</v>
      </c>
      <c r="AJ145" s="6">
        <v>2</v>
      </c>
      <c r="AK145" s="6">
        <v>0</v>
      </c>
      <c r="AL145" s="6">
        <v>3</v>
      </c>
      <c r="AM145" s="6" t="s">
        <v>28</v>
      </c>
      <c r="AN145" s="8" t="s">
        <v>1063</v>
      </c>
      <c r="AO145" s="7">
        <f t="shared" si="37"/>
        <v>6.6437119130566797</v>
      </c>
      <c r="AP145" s="26"/>
      <c r="AQ145" s="5">
        <v>0</v>
      </c>
      <c r="AR145" s="5">
        <v>0</v>
      </c>
      <c r="AS145" s="5">
        <v>0</v>
      </c>
      <c r="AT145" s="5">
        <v>0</v>
      </c>
      <c r="AU145" s="5">
        <v>0</v>
      </c>
      <c r="AV145" s="5"/>
      <c r="AW145" s="5"/>
      <c r="AX145" s="6">
        <v>28</v>
      </c>
      <c r="AY145" s="6">
        <v>6</v>
      </c>
      <c r="AZ145" s="6">
        <v>5</v>
      </c>
      <c r="BA145" s="6">
        <v>22412266.604166701</v>
      </c>
      <c r="BB145" s="6">
        <v>8</v>
      </c>
      <c r="BC145" s="6"/>
      <c r="BD145" s="6" t="s">
        <v>1064</v>
      </c>
      <c r="BE145" s="7">
        <f t="shared" si="38"/>
        <v>6.6437119130566797</v>
      </c>
      <c r="BF145" s="26"/>
      <c r="BG145" s="13">
        <f t="shared" si="39"/>
        <v>6.6437119130566797</v>
      </c>
      <c r="BH145" s="7">
        <f t="shared" si="40"/>
        <v>6.6437119130566797</v>
      </c>
      <c r="BI145" s="7">
        <f t="shared" si="41"/>
        <v>6.6437119130566797</v>
      </c>
      <c r="BJ145" s="7">
        <f t="shared" si="42"/>
        <v>6.6437119130566797</v>
      </c>
      <c r="BK145" s="10">
        <f t="shared" si="43"/>
        <v>13</v>
      </c>
      <c r="BL145" s="11">
        <f t="shared" si="44"/>
        <v>3</v>
      </c>
    </row>
    <row r="146" spans="1:118" s="12" customFormat="1" x14ac:dyDescent="0.35">
      <c r="A146" s="4" t="s">
        <v>1065</v>
      </c>
      <c r="B146" s="4" t="s">
        <v>1066</v>
      </c>
      <c r="C146" s="4" t="s">
        <v>1067</v>
      </c>
      <c r="D146">
        <v>5.17</v>
      </c>
      <c r="E146">
        <v>406</v>
      </c>
      <c r="F146">
        <v>44.8</v>
      </c>
      <c r="G146" t="s">
        <v>27</v>
      </c>
      <c r="H146">
        <v>6</v>
      </c>
      <c r="I146">
        <v>6</v>
      </c>
      <c r="K146" s="5">
        <v>0</v>
      </c>
      <c r="L146" s="5">
        <v>0</v>
      </c>
      <c r="M146" s="5">
        <v>0</v>
      </c>
      <c r="N146" s="5">
        <v>0</v>
      </c>
      <c r="O146" s="5">
        <v>0</v>
      </c>
      <c r="P146" s="5"/>
      <c r="Q146" s="5"/>
      <c r="R146" s="6">
        <v>9.36</v>
      </c>
      <c r="S146" s="6">
        <v>3</v>
      </c>
      <c r="T146" s="6">
        <v>3</v>
      </c>
      <c r="U146" s="6">
        <v>8211758.2916666698</v>
      </c>
      <c r="V146" s="6">
        <v>4</v>
      </c>
      <c r="W146" s="6"/>
      <c r="X146" s="6" t="s">
        <v>1068</v>
      </c>
      <c r="Y146" s="7">
        <f t="shared" si="36"/>
        <v>6.6437119130566797</v>
      </c>
      <c r="Z146" s="26"/>
      <c r="AA146" s="5">
        <v>0</v>
      </c>
      <c r="AB146" s="5">
        <v>0</v>
      </c>
      <c r="AC146" s="5">
        <v>0</v>
      </c>
      <c r="AD146" s="5">
        <v>0</v>
      </c>
      <c r="AE146" s="5">
        <v>0</v>
      </c>
      <c r="AF146" s="5"/>
      <c r="AG146" s="5"/>
      <c r="AH146" s="6">
        <v>6.9</v>
      </c>
      <c r="AI146" s="6">
        <v>2</v>
      </c>
      <c r="AJ146" s="6">
        <v>2</v>
      </c>
      <c r="AK146" s="6">
        <v>386706037.5</v>
      </c>
      <c r="AL146" s="6">
        <v>2</v>
      </c>
      <c r="AM146" s="6"/>
      <c r="AN146" s="8" t="s">
        <v>1069</v>
      </c>
      <c r="AO146" s="7">
        <f t="shared" si="37"/>
        <v>6.6437119130566797</v>
      </c>
      <c r="AP146" s="26"/>
      <c r="AQ146" s="5">
        <v>0</v>
      </c>
      <c r="AR146" s="5">
        <v>0</v>
      </c>
      <c r="AS146" s="5">
        <v>0</v>
      </c>
      <c r="AT146" s="5">
        <v>0</v>
      </c>
      <c r="AU146" s="5">
        <v>0</v>
      </c>
      <c r="AV146" s="5"/>
      <c r="AW146" s="5"/>
      <c r="AX146" s="6">
        <v>16.75</v>
      </c>
      <c r="AY146" s="6">
        <v>5</v>
      </c>
      <c r="AZ146" s="6">
        <v>5</v>
      </c>
      <c r="BA146" s="6">
        <v>12203053.1927083</v>
      </c>
      <c r="BB146" s="6">
        <v>7</v>
      </c>
      <c r="BC146" s="6"/>
      <c r="BD146" s="6" t="s">
        <v>1070</v>
      </c>
      <c r="BE146" s="7">
        <f t="shared" si="38"/>
        <v>6.6437119130566797</v>
      </c>
      <c r="BF146" s="26"/>
      <c r="BG146" s="13">
        <f t="shared" si="39"/>
        <v>6.6437119130566797</v>
      </c>
      <c r="BH146" s="7">
        <f t="shared" si="40"/>
        <v>6.6437119130566797</v>
      </c>
      <c r="BI146" s="7">
        <f t="shared" si="41"/>
        <v>6.6437119130566797</v>
      </c>
      <c r="BJ146" s="7">
        <f t="shared" si="42"/>
        <v>6.6437119130566797</v>
      </c>
      <c r="BK146" s="10">
        <f t="shared" si="43"/>
        <v>13</v>
      </c>
      <c r="BL146" s="11">
        <f t="shared" si="44"/>
        <v>3</v>
      </c>
    </row>
    <row r="147" spans="1:118" s="12" customFormat="1" x14ac:dyDescent="0.35">
      <c r="A147" s="4" t="s">
        <v>1071</v>
      </c>
      <c r="B147" s="4" t="s">
        <v>1072</v>
      </c>
      <c r="C147" s="4" t="s">
        <v>1073</v>
      </c>
      <c r="D147">
        <v>5.44</v>
      </c>
      <c r="E147">
        <v>434</v>
      </c>
      <c r="F147">
        <v>47</v>
      </c>
      <c r="G147" t="s">
        <v>27</v>
      </c>
      <c r="H147">
        <v>6</v>
      </c>
      <c r="I147">
        <v>6</v>
      </c>
      <c r="K147" s="5">
        <v>0</v>
      </c>
      <c r="L147" s="5">
        <v>0</v>
      </c>
      <c r="M147" s="5">
        <v>0</v>
      </c>
      <c r="N147" s="5">
        <v>0</v>
      </c>
      <c r="O147" s="5">
        <v>0</v>
      </c>
      <c r="P147" s="5"/>
      <c r="Q147" s="5"/>
      <c r="R147" s="6">
        <v>11.06</v>
      </c>
      <c r="S147" s="6">
        <v>3</v>
      </c>
      <c r="T147" s="6">
        <v>3</v>
      </c>
      <c r="U147" s="6">
        <v>2675242.7916666698</v>
      </c>
      <c r="V147" s="6">
        <v>3</v>
      </c>
      <c r="W147" s="6"/>
      <c r="X147" s="6" t="s">
        <v>1074</v>
      </c>
      <c r="Y147" s="7">
        <f t="shared" si="36"/>
        <v>6.6437119130566797</v>
      </c>
      <c r="Z147" s="26"/>
      <c r="AA147" s="5">
        <v>0</v>
      </c>
      <c r="AB147" s="5">
        <v>0</v>
      </c>
      <c r="AC147" s="5">
        <v>0</v>
      </c>
      <c r="AD147" s="5">
        <v>0</v>
      </c>
      <c r="AE147" s="5">
        <v>0</v>
      </c>
      <c r="AF147" s="5"/>
      <c r="AG147" s="5"/>
      <c r="AH147" s="6">
        <v>3.46</v>
      </c>
      <c r="AI147" s="6">
        <v>1</v>
      </c>
      <c r="AJ147" s="6">
        <v>1</v>
      </c>
      <c r="AK147" s="6">
        <v>70091356</v>
      </c>
      <c r="AL147" s="6">
        <v>1</v>
      </c>
      <c r="AM147" s="6"/>
      <c r="AN147" s="8" t="s">
        <v>1075</v>
      </c>
      <c r="AO147" s="7">
        <f t="shared" si="37"/>
        <v>6.6437119130566797</v>
      </c>
      <c r="AP147" s="26"/>
      <c r="AQ147" s="5">
        <v>0</v>
      </c>
      <c r="AR147" s="5">
        <v>0</v>
      </c>
      <c r="AS147" s="5">
        <v>0</v>
      </c>
      <c r="AT147" s="5">
        <v>0</v>
      </c>
      <c r="AU147" s="5">
        <v>0</v>
      </c>
      <c r="AV147" s="5"/>
      <c r="AW147" s="5"/>
      <c r="AX147" s="6">
        <v>16.82</v>
      </c>
      <c r="AY147" s="6">
        <v>5</v>
      </c>
      <c r="AZ147" s="6">
        <v>5</v>
      </c>
      <c r="BA147" s="6">
        <v>15547263.0104167</v>
      </c>
      <c r="BB147" s="6">
        <v>9</v>
      </c>
      <c r="BC147" s="6"/>
      <c r="BD147" s="6" t="s">
        <v>1076</v>
      </c>
      <c r="BE147" s="7">
        <f t="shared" si="38"/>
        <v>6.6437119130566797</v>
      </c>
      <c r="BF147" s="26"/>
      <c r="BG147" s="13">
        <f t="shared" si="39"/>
        <v>6.6437119130566797</v>
      </c>
      <c r="BH147" s="7">
        <f t="shared" si="40"/>
        <v>6.6437119130566797</v>
      </c>
      <c r="BI147" s="7">
        <f t="shared" si="41"/>
        <v>6.6437119130566797</v>
      </c>
      <c r="BJ147" s="7">
        <f t="shared" si="42"/>
        <v>6.6437119130566797</v>
      </c>
      <c r="BK147" s="10">
        <f t="shared" si="43"/>
        <v>13</v>
      </c>
      <c r="BL147" s="11">
        <f t="shared" si="44"/>
        <v>3</v>
      </c>
    </row>
    <row r="148" spans="1:118" s="12" customFormat="1" x14ac:dyDescent="0.35">
      <c r="A148" s="4" t="s">
        <v>1077</v>
      </c>
      <c r="B148" s="4" t="s">
        <v>1078</v>
      </c>
      <c r="C148" s="4" t="s">
        <v>1079</v>
      </c>
      <c r="D148">
        <v>5.22</v>
      </c>
      <c r="E148">
        <v>539</v>
      </c>
      <c r="F148">
        <v>61.2</v>
      </c>
      <c r="G148" t="s">
        <v>27</v>
      </c>
      <c r="H148">
        <v>4</v>
      </c>
      <c r="I148">
        <v>2</v>
      </c>
      <c r="K148" s="5">
        <v>0</v>
      </c>
      <c r="L148" s="5">
        <v>0</v>
      </c>
      <c r="M148" s="5">
        <v>0</v>
      </c>
      <c r="N148" s="5">
        <v>0</v>
      </c>
      <c r="O148" s="5">
        <v>0</v>
      </c>
      <c r="P148" s="5"/>
      <c r="Q148" s="5"/>
      <c r="R148" s="6">
        <v>3.34</v>
      </c>
      <c r="S148" s="6">
        <v>2</v>
      </c>
      <c r="T148" s="6">
        <v>0</v>
      </c>
      <c r="U148" s="6">
        <v>7615330.75</v>
      </c>
      <c r="V148" s="6">
        <v>3</v>
      </c>
      <c r="W148" s="6"/>
      <c r="X148" s="6" t="s">
        <v>1080</v>
      </c>
      <c r="Y148" s="7">
        <f t="shared" si="36"/>
        <v>6.6437119130566797</v>
      </c>
      <c r="Z148" s="26"/>
      <c r="AA148" s="5">
        <v>1.86</v>
      </c>
      <c r="AB148" s="5">
        <v>1</v>
      </c>
      <c r="AC148" s="5">
        <v>1</v>
      </c>
      <c r="AD148" s="5">
        <v>158604874</v>
      </c>
      <c r="AE148" s="5">
        <v>1</v>
      </c>
      <c r="AF148" s="5"/>
      <c r="AG148" s="5" t="s">
        <v>1081</v>
      </c>
      <c r="AH148" s="6">
        <v>5.01</v>
      </c>
      <c r="AI148" s="6">
        <v>2</v>
      </c>
      <c r="AJ148" s="6">
        <v>1</v>
      </c>
      <c r="AK148" s="6">
        <v>0</v>
      </c>
      <c r="AL148" s="6">
        <v>2</v>
      </c>
      <c r="AM148" s="6"/>
      <c r="AN148" s="8" t="s">
        <v>1082</v>
      </c>
      <c r="AO148" s="7">
        <f t="shared" si="37"/>
        <v>1</v>
      </c>
      <c r="AP148" s="26"/>
      <c r="AQ148" s="5">
        <v>1.48</v>
      </c>
      <c r="AR148" s="5">
        <v>1</v>
      </c>
      <c r="AS148" s="5">
        <v>1</v>
      </c>
      <c r="AT148" s="5">
        <v>9639982.55078125</v>
      </c>
      <c r="AU148" s="5">
        <v>2</v>
      </c>
      <c r="AV148" s="5"/>
      <c r="AW148" s="5" t="s">
        <v>182</v>
      </c>
      <c r="AX148" s="6">
        <v>3.34</v>
      </c>
      <c r="AY148" s="6">
        <v>2</v>
      </c>
      <c r="AZ148" s="6">
        <v>0</v>
      </c>
      <c r="BA148" s="6">
        <v>41243924.125</v>
      </c>
      <c r="BB148" s="6">
        <v>4</v>
      </c>
      <c r="BC148" s="6"/>
      <c r="BD148" s="6" t="s">
        <v>1083</v>
      </c>
      <c r="BE148" s="7">
        <f t="shared" si="38"/>
        <v>1</v>
      </c>
      <c r="BF148" s="26"/>
      <c r="BG148" s="13">
        <f t="shared" si="39"/>
        <v>2.881237304352227</v>
      </c>
      <c r="BH148" s="7">
        <f t="shared" si="40"/>
        <v>6.6437119130566797</v>
      </c>
      <c r="BI148" s="7">
        <f t="shared" si="41"/>
        <v>1</v>
      </c>
      <c r="BJ148" s="7">
        <f t="shared" si="42"/>
        <v>1</v>
      </c>
      <c r="BK148" s="10">
        <f t="shared" si="43"/>
        <v>12</v>
      </c>
      <c r="BL148" s="11">
        <f t="shared" si="44"/>
        <v>3</v>
      </c>
    </row>
    <row r="149" spans="1:118" s="12" customFormat="1" x14ac:dyDescent="0.35">
      <c r="A149" s="4" t="s">
        <v>1084</v>
      </c>
      <c r="B149" s="4" t="s">
        <v>1085</v>
      </c>
      <c r="C149" s="4" t="s">
        <v>1086</v>
      </c>
      <c r="D149">
        <v>6.84</v>
      </c>
      <c r="E149">
        <v>336</v>
      </c>
      <c r="F149">
        <v>37.6</v>
      </c>
      <c r="G149" t="s">
        <v>1087</v>
      </c>
      <c r="H149">
        <v>5</v>
      </c>
      <c r="I149">
        <v>3</v>
      </c>
      <c r="K149" s="5">
        <v>0</v>
      </c>
      <c r="L149" s="5">
        <v>0</v>
      </c>
      <c r="M149" s="5">
        <v>0</v>
      </c>
      <c r="N149" s="5">
        <v>0</v>
      </c>
      <c r="O149" s="5">
        <v>0</v>
      </c>
      <c r="P149" s="5"/>
      <c r="Q149" s="5"/>
      <c r="R149" s="6">
        <v>4.17</v>
      </c>
      <c r="S149" s="6">
        <v>1</v>
      </c>
      <c r="T149" s="6">
        <v>1</v>
      </c>
      <c r="U149" s="6">
        <v>6785642.140625</v>
      </c>
      <c r="V149" s="6">
        <v>1</v>
      </c>
      <c r="W149" s="6"/>
      <c r="X149" s="6" t="s">
        <v>1031</v>
      </c>
      <c r="Y149" s="7">
        <f t="shared" si="36"/>
        <v>6.6437119130566797</v>
      </c>
      <c r="Z149" s="26"/>
      <c r="AA149" s="5">
        <v>0</v>
      </c>
      <c r="AB149" s="5">
        <v>0</v>
      </c>
      <c r="AC149" s="5">
        <v>0</v>
      </c>
      <c r="AD149" s="5">
        <v>0</v>
      </c>
      <c r="AE149" s="5">
        <v>0</v>
      </c>
      <c r="AF149" s="5"/>
      <c r="AG149" s="5"/>
      <c r="AH149" s="6">
        <v>13.99</v>
      </c>
      <c r="AI149" s="6">
        <v>4</v>
      </c>
      <c r="AJ149" s="6">
        <v>1</v>
      </c>
      <c r="AK149" s="6">
        <v>269703048</v>
      </c>
      <c r="AL149" s="6">
        <v>8</v>
      </c>
      <c r="AM149" s="6"/>
      <c r="AN149" s="8" t="s">
        <v>1088</v>
      </c>
      <c r="AO149" s="7">
        <f t="shared" si="37"/>
        <v>6.6437119130566797</v>
      </c>
      <c r="AP149" s="26"/>
      <c r="AQ149" s="5">
        <v>4.17</v>
      </c>
      <c r="AR149" s="5">
        <v>1</v>
      </c>
      <c r="AS149" s="5">
        <v>1</v>
      </c>
      <c r="AT149" s="5">
        <v>648851.53125</v>
      </c>
      <c r="AU149" s="5">
        <v>1</v>
      </c>
      <c r="AV149" s="5"/>
      <c r="AW149" s="5" t="s">
        <v>1031</v>
      </c>
      <c r="AX149" s="6">
        <v>6.25</v>
      </c>
      <c r="AY149" s="6">
        <v>2</v>
      </c>
      <c r="AZ149" s="6">
        <v>1</v>
      </c>
      <c r="BA149" s="6">
        <v>1528250.0625</v>
      </c>
      <c r="BB149" s="6">
        <v>2</v>
      </c>
      <c r="BC149" s="6"/>
      <c r="BD149" s="6" t="s">
        <v>1089</v>
      </c>
      <c r="BE149" s="7">
        <f t="shared" si="38"/>
        <v>1</v>
      </c>
      <c r="BF149" s="26"/>
      <c r="BG149" s="13">
        <f t="shared" si="39"/>
        <v>4.7624746087044532</v>
      </c>
      <c r="BH149" s="7">
        <f t="shared" si="40"/>
        <v>6.6437119130566797</v>
      </c>
      <c r="BI149" s="7">
        <f t="shared" si="41"/>
        <v>6.6437119130566797</v>
      </c>
      <c r="BJ149" s="7">
        <f t="shared" si="42"/>
        <v>1</v>
      </c>
      <c r="BK149" s="10">
        <f t="shared" si="43"/>
        <v>12</v>
      </c>
      <c r="BL149" s="11">
        <f t="shared" si="44"/>
        <v>3</v>
      </c>
    </row>
    <row r="150" spans="1:118" s="12" customFormat="1" x14ac:dyDescent="0.35">
      <c r="A150" s="4" t="s">
        <v>1090</v>
      </c>
      <c r="B150" s="4" t="s">
        <v>1091</v>
      </c>
      <c r="C150" s="4" t="s">
        <v>1092</v>
      </c>
      <c r="D150">
        <v>6.02</v>
      </c>
      <c r="E150">
        <v>249</v>
      </c>
      <c r="F150">
        <v>28.7</v>
      </c>
      <c r="G150" t="s">
        <v>1093</v>
      </c>
      <c r="H150">
        <v>6</v>
      </c>
      <c r="I150">
        <v>6</v>
      </c>
      <c r="K150" s="5">
        <v>4.82</v>
      </c>
      <c r="L150" s="5">
        <v>1</v>
      </c>
      <c r="M150" s="5">
        <v>1</v>
      </c>
      <c r="N150" s="5">
        <v>2861952.73046875</v>
      </c>
      <c r="O150" s="5">
        <v>1</v>
      </c>
      <c r="P150" s="5"/>
      <c r="Q150" s="5" t="s">
        <v>1094</v>
      </c>
      <c r="R150" s="6">
        <v>4.82</v>
      </c>
      <c r="S150" s="6">
        <v>1</v>
      </c>
      <c r="T150" s="6">
        <v>1</v>
      </c>
      <c r="U150" s="6">
        <v>8811291.34375</v>
      </c>
      <c r="V150" s="6">
        <v>2</v>
      </c>
      <c r="W150" s="6"/>
      <c r="X150" s="6" t="s">
        <v>1095</v>
      </c>
      <c r="Y150" s="7">
        <f t="shared" si="36"/>
        <v>1</v>
      </c>
      <c r="Z150" s="26"/>
      <c r="AA150" s="5">
        <v>0</v>
      </c>
      <c r="AB150" s="5">
        <v>0</v>
      </c>
      <c r="AC150" s="5">
        <v>0</v>
      </c>
      <c r="AD150" s="5">
        <v>0</v>
      </c>
      <c r="AE150" s="5">
        <v>0</v>
      </c>
      <c r="AF150" s="5"/>
      <c r="AG150" s="5"/>
      <c r="AH150" s="6">
        <v>19.28</v>
      </c>
      <c r="AI150" s="6">
        <v>5</v>
      </c>
      <c r="AJ150" s="6">
        <v>5</v>
      </c>
      <c r="AK150" s="6">
        <v>511625357</v>
      </c>
      <c r="AL150" s="6">
        <v>7</v>
      </c>
      <c r="AM150" s="6"/>
      <c r="AN150" s="8" t="s">
        <v>1096</v>
      </c>
      <c r="AO150" s="7">
        <f t="shared" si="37"/>
        <v>6.6437119130566797</v>
      </c>
      <c r="AP150" s="26"/>
      <c r="AQ150" s="5">
        <v>0</v>
      </c>
      <c r="AR150" s="5">
        <v>0</v>
      </c>
      <c r="AS150" s="5">
        <v>0</v>
      </c>
      <c r="AT150" s="5">
        <v>0</v>
      </c>
      <c r="AU150" s="5">
        <v>0</v>
      </c>
      <c r="AV150" s="5"/>
      <c r="AW150" s="5"/>
      <c r="AX150" s="6">
        <v>4.82</v>
      </c>
      <c r="AY150" s="6">
        <v>1</v>
      </c>
      <c r="AZ150" s="6">
        <v>1</v>
      </c>
      <c r="BA150" s="6">
        <v>10517251.15625</v>
      </c>
      <c r="BB150" s="6">
        <v>2</v>
      </c>
      <c r="BC150" s="6"/>
      <c r="BD150" s="6" t="s">
        <v>1095</v>
      </c>
      <c r="BE150" s="7">
        <f t="shared" si="38"/>
        <v>6.6437119130566797</v>
      </c>
      <c r="BF150" s="26"/>
      <c r="BG150" s="13">
        <f t="shared" si="39"/>
        <v>4.7624746087044532</v>
      </c>
      <c r="BH150" s="7">
        <f t="shared" si="40"/>
        <v>1</v>
      </c>
      <c r="BI150" s="7">
        <f t="shared" si="41"/>
        <v>6.6437119130566797</v>
      </c>
      <c r="BJ150" s="7">
        <f t="shared" si="42"/>
        <v>6.6437119130566797</v>
      </c>
      <c r="BK150" s="10">
        <f t="shared" si="43"/>
        <v>12</v>
      </c>
      <c r="BL150" s="11">
        <f t="shared" si="44"/>
        <v>3</v>
      </c>
    </row>
    <row r="151" spans="1:118" s="12" customFormat="1" x14ac:dyDescent="0.35">
      <c r="A151" s="4" t="s">
        <v>1097</v>
      </c>
      <c r="B151" s="4" t="s">
        <v>1098</v>
      </c>
      <c r="C151" s="4" t="s">
        <v>1099</v>
      </c>
      <c r="D151">
        <v>6.95</v>
      </c>
      <c r="E151">
        <v>744</v>
      </c>
      <c r="F151">
        <v>82.5</v>
      </c>
      <c r="G151" t="s">
        <v>1100</v>
      </c>
      <c r="H151">
        <v>8</v>
      </c>
      <c r="I151">
        <v>8</v>
      </c>
      <c r="K151" s="5">
        <v>1.75</v>
      </c>
      <c r="L151" s="5">
        <v>1</v>
      </c>
      <c r="M151" s="5">
        <v>1</v>
      </c>
      <c r="N151" s="5">
        <v>4971595.625</v>
      </c>
      <c r="O151" s="5">
        <v>1</v>
      </c>
      <c r="P151" s="5"/>
      <c r="Q151" s="5" t="s">
        <v>1101</v>
      </c>
      <c r="R151" s="6">
        <v>3.09</v>
      </c>
      <c r="S151" s="6">
        <v>2</v>
      </c>
      <c r="T151" s="6">
        <v>2</v>
      </c>
      <c r="U151" s="6">
        <v>6348926.40625</v>
      </c>
      <c r="V151" s="6">
        <v>2</v>
      </c>
      <c r="W151" s="6"/>
      <c r="X151" s="6" t="s">
        <v>1102</v>
      </c>
      <c r="Y151" s="7">
        <f t="shared" si="36"/>
        <v>1</v>
      </c>
      <c r="Z151" s="26"/>
      <c r="AA151" s="5">
        <v>0</v>
      </c>
      <c r="AB151" s="5">
        <v>0</v>
      </c>
      <c r="AC151" s="5">
        <v>0</v>
      </c>
      <c r="AD151" s="5">
        <v>0</v>
      </c>
      <c r="AE151" s="5">
        <v>0</v>
      </c>
      <c r="AF151" s="5"/>
      <c r="AG151" s="5"/>
      <c r="AH151" s="6">
        <v>16.260000000000002</v>
      </c>
      <c r="AI151" s="6">
        <v>6</v>
      </c>
      <c r="AJ151" s="6">
        <v>6</v>
      </c>
      <c r="AK151" s="6">
        <v>49108446.333333299</v>
      </c>
      <c r="AL151" s="6">
        <v>7</v>
      </c>
      <c r="AM151" s="6"/>
      <c r="AN151" s="8" t="s">
        <v>1103</v>
      </c>
      <c r="AO151" s="7">
        <f t="shared" si="37"/>
        <v>6.6437119130566797</v>
      </c>
      <c r="AP151" s="26"/>
      <c r="AQ151" s="5">
        <v>0</v>
      </c>
      <c r="AR151" s="5">
        <v>0</v>
      </c>
      <c r="AS151" s="5">
        <v>0</v>
      </c>
      <c r="AT151" s="5">
        <v>0</v>
      </c>
      <c r="AU151" s="5">
        <v>0</v>
      </c>
      <c r="AV151" s="5"/>
      <c r="AW151" s="5"/>
      <c r="AX151" s="6">
        <v>1.75</v>
      </c>
      <c r="AY151" s="6">
        <v>1</v>
      </c>
      <c r="AZ151" s="6">
        <v>1</v>
      </c>
      <c r="BA151" s="6">
        <v>6071790.75</v>
      </c>
      <c r="BB151" s="6">
        <v>2</v>
      </c>
      <c r="BC151" s="6"/>
      <c r="BD151" s="6" t="s">
        <v>1101</v>
      </c>
      <c r="BE151" s="7">
        <f t="shared" si="38"/>
        <v>6.6437119130566797</v>
      </c>
      <c r="BF151" s="26"/>
      <c r="BG151" s="13">
        <f t="shared" si="39"/>
        <v>4.7624746087044532</v>
      </c>
      <c r="BH151" s="7">
        <f t="shared" si="40"/>
        <v>1</v>
      </c>
      <c r="BI151" s="7">
        <f t="shared" si="41"/>
        <v>6.6437119130566797</v>
      </c>
      <c r="BJ151" s="7">
        <f t="shared" si="42"/>
        <v>6.6437119130566797</v>
      </c>
      <c r="BK151" s="10">
        <f t="shared" si="43"/>
        <v>12</v>
      </c>
      <c r="BL151" s="11">
        <f t="shared" si="44"/>
        <v>3</v>
      </c>
    </row>
    <row r="152" spans="1:118" s="12" customFormat="1" x14ac:dyDescent="0.35">
      <c r="A152" s="4" t="s">
        <v>1104</v>
      </c>
      <c r="B152" s="4" t="s">
        <v>1105</v>
      </c>
      <c r="C152" s="4" t="s">
        <v>1106</v>
      </c>
      <c r="D152">
        <v>5.94</v>
      </c>
      <c r="E152">
        <v>1332</v>
      </c>
      <c r="F152">
        <v>150.19999999999999</v>
      </c>
      <c r="G152" t="s">
        <v>1107</v>
      </c>
      <c r="H152">
        <v>7</v>
      </c>
      <c r="I152">
        <v>7</v>
      </c>
      <c r="K152" s="5">
        <v>0</v>
      </c>
      <c r="L152" s="5">
        <v>0</v>
      </c>
      <c r="M152" s="5">
        <v>0</v>
      </c>
      <c r="N152" s="5">
        <v>0</v>
      </c>
      <c r="O152" s="5">
        <v>0</v>
      </c>
      <c r="P152" s="5"/>
      <c r="Q152" s="5"/>
      <c r="R152" s="6">
        <v>1.65</v>
      </c>
      <c r="S152" s="6">
        <v>1</v>
      </c>
      <c r="T152" s="6">
        <v>1</v>
      </c>
      <c r="U152" s="6">
        <v>3373405</v>
      </c>
      <c r="V152" s="6">
        <v>1</v>
      </c>
      <c r="W152" s="6"/>
      <c r="X152" s="6" t="s">
        <v>1108</v>
      </c>
      <c r="Y152" s="7">
        <f t="shared" si="36"/>
        <v>6.6437119130566797</v>
      </c>
      <c r="Z152" s="26"/>
      <c r="AA152" s="5">
        <v>3.6</v>
      </c>
      <c r="AB152" s="5">
        <v>3</v>
      </c>
      <c r="AC152" s="5">
        <v>3</v>
      </c>
      <c r="AD152" s="5">
        <v>48738138.90625</v>
      </c>
      <c r="AE152" s="5">
        <v>3</v>
      </c>
      <c r="AF152" s="5"/>
      <c r="AG152" s="5" t="s">
        <v>1109</v>
      </c>
      <c r="AH152" s="6">
        <v>5.63</v>
      </c>
      <c r="AI152" s="6">
        <v>4</v>
      </c>
      <c r="AJ152" s="6">
        <v>4</v>
      </c>
      <c r="AK152" s="6">
        <v>93110375</v>
      </c>
      <c r="AL152" s="6">
        <v>6</v>
      </c>
      <c r="AM152" s="6"/>
      <c r="AN152" s="8" t="s">
        <v>1110</v>
      </c>
      <c r="AO152" s="7">
        <f t="shared" si="37"/>
        <v>1</v>
      </c>
      <c r="AP152" s="26"/>
      <c r="AQ152" s="5">
        <v>0</v>
      </c>
      <c r="AR152" s="5">
        <v>0</v>
      </c>
      <c r="AS152" s="5">
        <v>0</v>
      </c>
      <c r="AT152" s="5">
        <v>0</v>
      </c>
      <c r="AU152" s="5">
        <v>0</v>
      </c>
      <c r="AV152" s="5"/>
      <c r="AW152" s="5"/>
      <c r="AX152" s="6">
        <v>1.43</v>
      </c>
      <c r="AY152" s="6">
        <v>1</v>
      </c>
      <c r="AZ152" s="6">
        <v>1</v>
      </c>
      <c r="BA152" s="6">
        <v>1756311.9375</v>
      </c>
      <c r="BB152" s="6">
        <v>2</v>
      </c>
      <c r="BC152" s="6"/>
      <c r="BD152" s="6" t="s">
        <v>1111</v>
      </c>
      <c r="BE152" s="7">
        <f t="shared" si="38"/>
        <v>6.6437119130566797</v>
      </c>
      <c r="BF152" s="26"/>
      <c r="BG152" s="13">
        <f t="shared" si="39"/>
        <v>4.7624746087044532</v>
      </c>
      <c r="BH152" s="7">
        <f t="shared" si="40"/>
        <v>6.6437119130566797</v>
      </c>
      <c r="BI152" s="7">
        <f t="shared" si="41"/>
        <v>1</v>
      </c>
      <c r="BJ152" s="7">
        <f t="shared" si="42"/>
        <v>6.6437119130566797</v>
      </c>
      <c r="BK152" s="10">
        <f t="shared" si="43"/>
        <v>12</v>
      </c>
      <c r="BL152" s="11">
        <f t="shared" si="44"/>
        <v>3</v>
      </c>
    </row>
    <row r="153" spans="1:118" s="12" customFormat="1" x14ac:dyDescent="0.35">
      <c r="A153" s="4" t="s">
        <v>199</v>
      </c>
      <c r="B153" s="4" t="s">
        <v>200</v>
      </c>
      <c r="C153" s="4" t="s">
        <v>201</v>
      </c>
      <c r="D153">
        <v>6.09</v>
      </c>
      <c r="E153">
        <v>432</v>
      </c>
      <c r="F153">
        <v>48.5</v>
      </c>
      <c r="G153" t="s">
        <v>27</v>
      </c>
      <c r="H153">
        <v>9</v>
      </c>
      <c r="I153">
        <v>9</v>
      </c>
      <c r="K153" s="5">
        <v>0</v>
      </c>
      <c r="L153" s="5">
        <v>0</v>
      </c>
      <c r="M153" s="5">
        <v>0</v>
      </c>
      <c r="N153" s="5">
        <v>0</v>
      </c>
      <c r="O153" s="5">
        <v>0</v>
      </c>
      <c r="P153" s="5"/>
      <c r="Q153" s="5"/>
      <c r="R153" s="6">
        <v>2.31</v>
      </c>
      <c r="S153" s="6">
        <v>1</v>
      </c>
      <c r="T153" s="6">
        <v>1</v>
      </c>
      <c r="U153" s="6">
        <v>1125759.109375</v>
      </c>
      <c r="V153" s="6">
        <v>1</v>
      </c>
      <c r="W153" s="6"/>
      <c r="X153" s="6" t="s">
        <v>1112</v>
      </c>
      <c r="Y153" s="7">
        <f t="shared" si="36"/>
        <v>6.6437119130566797</v>
      </c>
      <c r="Z153" s="26"/>
      <c r="AA153" s="5">
        <v>0</v>
      </c>
      <c r="AB153" s="5">
        <v>0</v>
      </c>
      <c r="AC153" s="5">
        <v>0</v>
      </c>
      <c r="AD153" s="5">
        <v>0</v>
      </c>
      <c r="AE153" s="5">
        <v>0</v>
      </c>
      <c r="AF153" s="5"/>
      <c r="AG153" s="5"/>
      <c r="AH153" s="6">
        <v>27.08</v>
      </c>
      <c r="AI153" s="6">
        <v>7</v>
      </c>
      <c r="AJ153" s="6">
        <v>7</v>
      </c>
      <c r="AK153" s="6">
        <v>248819339.25</v>
      </c>
      <c r="AL153" s="6">
        <v>10</v>
      </c>
      <c r="AM153" s="6"/>
      <c r="AN153" s="8" t="s">
        <v>1113</v>
      </c>
      <c r="AO153" s="7">
        <f t="shared" si="37"/>
        <v>6.6437119130566797</v>
      </c>
      <c r="AP153" s="26"/>
      <c r="AQ153" s="5">
        <v>0</v>
      </c>
      <c r="AR153" s="5">
        <v>0</v>
      </c>
      <c r="AS153" s="5">
        <v>0</v>
      </c>
      <c r="AT153" s="5">
        <v>0</v>
      </c>
      <c r="AU153" s="5">
        <v>0</v>
      </c>
      <c r="AV153" s="5"/>
      <c r="AW153" s="5"/>
      <c r="AX153" s="6">
        <v>1.85</v>
      </c>
      <c r="AY153" s="6">
        <v>1</v>
      </c>
      <c r="AZ153" s="6">
        <v>1</v>
      </c>
      <c r="BA153" s="6">
        <v>2558925.125</v>
      </c>
      <c r="BB153" s="6">
        <v>1</v>
      </c>
      <c r="BC153" s="6"/>
      <c r="BD153" s="6" t="s">
        <v>1114</v>
      </c>
      <c r="BE153" s="7">
        <f t="shared" si="38"/>
        <v>6.6437119130566797</v>
      </c>
      <c r="BF153" s="26"/>
      <c r="BG153" s="13">
        <f t="shared" si="39"/>
        <v>6.6437119130566797</v>
      </c>
      <c r="BH153" s="7">
        <f t="shared" si="40"/>
        <v>6.6437119130566797</v>
      </c>
      <c r="BI153" s="7">
        <f t="shared" si="41"/>
        <v>6.6437119130566797</v>
      </c>
      <c r="BJ153" s="7">
        <f t="shared" si="42"/>
        <v>6.6437119130566797</v>
      </c>
      <c r="BK153" s="10">
        <f t="shared" si="43"/>
        <v>12</v>
      </c>
      <c r="BL153" s="11">
        <f t="shared" si="44"/>
        <v>3</v>
      </c>
    </row>
    <row r="154" spans="1:118" s="12" customFormat="1" x14ac:dyDescent="0.35">
      <c r="A154" s="4" t="s">
        <v>1115</v>
      </c>
      <c r="B154" s="4" t="s">
        <v>1116</v>
      </c>
      <c r="C154" s="4" t="s">
        <v>1117</v>
      </c>
      <c r="D154">
        <v>6.92</v>
      </c>
      <c r="E154">
        <v>215</v>
      </c>
      <c r="F154">
        <v>24.6</v>
      </c>
      <c r="G154" t="s">
        <v>1118</v>
      </c>
      <c r="H154">
        <v>6</v>
      </c>
      <c r="I154">
        <v>6</v>
      </c>
      <c r="K154" s="5">
        <v>6.51</v>
      </c>
      <c r="L154" s="5">
        <v>1</v>
      </c>
      <c r="M154" s="5">
        <v>1</v>
      </c>
      <c r="N154" s="5">
        <v>7350111.125</v>
      </c>
      <c r="O154" s="5">
        <v>1</v>
      </c>
      <c r="P154" s="5"/>
      <c r="Q154" s="5" t="s">
        <v>1119</v>
      </c>
      <c r="R154" s="6">
        <v>15.81</v>
      </c>
      <c r="S154" s="6">
        <v>3</v>
      </c>
      <c r="T154" s="6">
        <v>3</v>
      </c>
      <c r="U154" s="6">
        <v>5045862.390625</v>
      </c>
      <c r="V154" s="6">
        <v>3</v>
      </c>
      <c r="W154" s="6"/>
      <c r="X154" s="6" t="s">
        <v>1120</v>
      </c>
      <c r="Y154" s="7">
        <f t="shared" si="36"/>
        <v>1.5849625007211563</v>
      </c>
      <c r="Z154" s="26"/>
      <c r="AA154" s="5">
        <v>0</v>
      </c>
      <c r="AB154" s="5">
        <v>0</v>
      </c>
      <c r="AC154" s="5">
        <v>0</v>
      </c>
      <c r="AD154" s="5">
        <v>0</v>
      </c>
      <c r="AE154" s="5">
        <v>0</v>
      </c>
      <c r="AF154" s="5"/>
      <c r="AG154" s="5"/>
      <c r="AH154" s="6">
        <v>34.880000000000003</v>
      </c>
      <c r="AI154" s="6">
        <v>5</v>
      </c>
      <c r="AJ154" s="6">
        <v>5</v>
      </c>
      <c r="AK154" s="6">
        <v>308855462.75</v>
      </c>
      <c r="AL154" s="6">
        <v>6</v>
      </c>
      <c r="AM154" s="6"/>
      <c r="AN154" s="8" t="s">
        <v>1121</v>
      </c>
      <c r="AO154" s="7">
        <f t="shared" si="37"/>
        <v>6.6437119130566797</v>
      </c>
      <c r="AP154" s="26"/>
      <c r="AQ154" s="5">
        <v>0</v>
      </c>
      <c r="AR154" s="5">
        <v>0</v>
      </c>
      <c r="AS154" s="5">
        <v>0</v>
      </c>
      <c r="AT154" s="5">
        <v>0</v>
      </c>
      <c r="AU154" s="5">
        <v>0</v>
      </c>
      <c r="AV154" s="5"/>
      <c r="AW154" s="5"/>
      <c r="AX154" s="6">
        <v>6.51</v>
      </c>
      <c r="AY154" s="6">
        <v>1</v>
      </c>
      <c r="AZ154" s="6">
        <v>1</v>
      </c>
      <c r="BA154" s="6">
        <v>2943899.8125</v>
      </c>
      <c r="BB154" s="6">
        <v>1</v>
      </c>
      <c r="BC154" s="6"/>
      <c r="BD154" s="6" t="s">
        <v>1119</v>
      </c>
      <c r="BE154" s="7">
        <f t="shared" si="38"/>
        <v>6.6437119130566797</v>
      </c>
      <c r="BF154" s="26"/>
      <c r="BG154" s="13">
        <f t="shared" si="39"/>
        <v>4.9574621089448385</v>
      </c>
      <c r="BH154" s="7">
        <f t="shared" si="40"/>
        <v>1.5849625007211563</v>
      </c>
      <c r="BI154" s="7">
        <f t="shared" si="41"/>
        <v>6.6437119130566797</v>
      </c>
      <c r="BJ154" s="7">
        <f t="shared" si="42"/>
        <v>6.6437119130566797</v>
      </c>
      <c r="BK154" s="10">
        <f t="shared" si="43"/>
        <v>11</v>
      </c>
      <c r="BL154" s="11">
        <f t="shared" si="44"/>
        <v>3</v>
      </c>
    </row>
    <row r="155" spans="1:118" s="12" customFormat="1" x14ac:dyDescent="0.35">
      <c r="A155" s="4" t="s">
        <v>1122</v>
      </c>
      <c r="B155" s="4" t="s">
        <v>1123</v>
      </c>
      <c r="C155" s="4" t="s">
        <v>1124</v>
      </c>
      <c r="D155">
        <v>6.89</v>
      </c>
      <c r="E155">
        <v>373</v>
      </c>
      <c r="F155">
        <v>42</v>
      </c>
      <c r="G155" t="s">
        <v>1125</v>
      </c>
      <c r="H155">
        <v>7</v>
      </c>
      <c r="I155">
        <v>7</v>
      </c>
      <c r="K155" s="5">
        <v>0</v>
      </c>
      <c r="L155" s="5">
        <v>0</v>
      </c>
      <c r="M155" s="5">
        <v>0</v>
      </c>
      <c r="N155" s="5">
        <v>0</v>
      </c>
      <c r="O155" s="5">
        <v>0</v>
      </c>
      <c r="P155" s="5"/>
      <c r="Q155" s="5"/>
      <c r="R155" s="6">
        <v>4.5599999999999996</v>
      </c>
      <c r="S155" s="6">
        <v>1</v>
      </c>
      <c r="T155" s="6">
        <v>1</v>
      </c>
      <c r="U155" s="6">
        <v>8588070.71875</v>
      </c>
      <c r="V155" s="6">
        <v>1</v>
      </c>
      <c r="W155" s="6"/>
      <c r="X155" s="6" t="s">
        <v>1126</v>
      </c>
      <c r="Y155" s="7">
        <f t="shared" si="36"/>
        <v>6.6437119130566797</v>
      </c>
      <c r="Z155" s="26"/>
      <c r="AA155" s="5">
        <v>0</v>
      </c>
      <c r="AB155" s="5">
        <v>0</v>
      </c>
      <c r="AC155" s="5">
        <v>0</v>
      </c>
      <c r="AD155" s="5">
        <v>0</v>
      </c>
      <c r="AE155" s="5">
        <v>0</v>
      </c>
      <c r="AF155" s="5"/>
      <c r="AG155" s="5"/>
      <c r="AH155" s="6">
        <v>19.57</v>
      </c>
      <c r="AI155" s="6">
        <v>7</v>
      </c>
      <c r="AJ155" s="6">
        <v>7</v>
      </c>
      <c r="AK155" s="6">
        <v>420013585</v>
      </c>
      <c r="AL155" s="6">
        <v>9</v>
      </c>
      <c r="AM155" s="6" t="s">
        <v>1127</v>
      </c>
      <c r="AN155" s="8" t="s">
        <v>1128</v>
      </c>
      <c r="AO155" s="7">
        <f t="shared" si="37"/>
        <v>6.6437119130566797</v>
      </c>
      <c r="AP155" s="26"/>
      <c r="AQ155" s="5">
        <v>0</v>
      </c>
      <c r="AR155" s="5">
        <v>0</v>
      </c>
      <c r="AS155" s="5">
        <v>0</v>
      </c>
      <c r="AT155" s="5">
        <v>0</v>
      </c>
      <c r="AU155" s="5">
        <v>0</v>
      </c>
      <c r="AV155" s="5"/>
      <c r="AW155" s="5"/>
      <c r="AX155" s="6">
        <v>4.5599999999999996</v>
      </c>
      <c r="AY155" s="6">
        <v>1</v>
      </c>
      <c r="AZ155" s="6">
        <v>1</v>
      </c>
      <c r="BA155" s="6">
        <v>2320962.0625</v>
      </c>
      <c r="BB155" s="6">
        <v>1</v>
      </c>
      <c r="BC155" s="6"/>
      <c r="BD155" s="6" t="s">
        <v>1126</v>
      </c>
      <c r="BE155" s="7">
        <f t="shared" si="38"/>
        <v>6.6437119130566797</v>
      </c>
      <c r="BF155" s="26"/>
      <c r="BG155" s="13">
        <f t="shared" si="39"/>
        <v>6.6437119130566797</v>
      </c>
      <c r="BH155" s="7">
        <f t="shared" si="40"/>
        <v>6.6437119130566797</v>
      </c>
      <c r="BI155" s="7">
        <f t="shared" si="41"/>
        <v>6.6437119130566797</v>
      </c>
      <c r="BJ155" s="7">
        <f t="shared" si="42"/>
        <v>6.6437119130566797</v>
      </c>
      <c r="BK155" s="10">
        <f t="shared" si="43"/>
        <v>11</v>
      </c>
      <c r="BL155" s="11">
        <f t="shared" si="44"/>
        <v>3</v>
      </c>
    </row>
    <row r="156" spans="1:118" s="12" customFormat="1" x14ac:dyDescent="0.35">
      <c r="A156" s="4" t="s">
        <v>86</v>
      </c>
      <c r="B156" s="4" t="s">
        <v>77</v>
      </c>
      <c r="C156" s="4" t="s">
        <v>87</v>
      </c>
      <c r="D156">
        <v>8.91</v>
      </c>
      <c r="E156">
        <v>294</v>
      </c>
      <c r="F156">
        <v>32.6</v>
      </c>
      <c r="G156" t="s">
        <v>27</v>
      </c>
      <c r="H156">
        <v>7</v>
      </c>
      <c r="I156">
        <v>7</v>
      </c>
      <c r="K156" s="5">
        <v>0</v>
      </c>
      <c r="L156" s="5">
        <v>0</v>
      </c>
      <c r="M156" s="5">
        <v>0</v>
      </c>
      <c r="N156" s="5">
        <v>0</v>
      </c>
      <c r="O156" s="5">
        <v>0</v>
      </c>
      <c r="P156" s="5"/>
      <c r="Q156" s="5"/>
      <c r="R156" s="6">
        <v>7.48</v>
      </c>
      <c r="S156" s="6">
        <v>2</v>
      </c>
      <c r="T156" s="6">
        <v>2</v>
      </c>
      <c r="U156" s="6">
        <v>16902877.015625</v>
      </c>
      <c r="V156" s="6">
        <v>3</v>
      </c>
      <c r="W156" s="6"/>
      <c r="X156" s="6" t="s">
        <v>1129</v>
      </c>
      <c r="Y156" s="7">
        <f t="shared" si="36"/>
        <v>6.6437119130566797</v>
      </c>
      <c r="Z156" s="26"/>
      <c r="AA156" s="5">
        <v>0</v>
      </c>
      <c r="AB156" s="5">
        <v>0</v>
      </c>
      <c r="AC156" s="5">
        <v>0</v>
      </c>
      <c r="AD156" s="5">
        <v>0</v>
      </c>
      <c r="AE156" s="5">
        <v>0</v>
      </c>
      <c r="AF156" s="5"/>
      <c r="AG156" s="5"/>
      <c r="AH156" s="6">
        <v>20.75</v>
      </c>
      <c r="AI156" s="6">
        <v>5</v>
      </c>
      <c r="AJ156" s="6">
        <v>5</v>
      </c>
      <c r="AK156" s="6">
        <v>186779841.33333299</v>
      </c>
      <c r="AL156" s="6">
        <v>7</v>
      </c>
      <c r="AM156" s="6"/>
      <c r="AN156" s="8" t="s">
        <v>1130</v>
      </c>
      <c r="AO156" s="7">
        <f t="shared" si="37"/>
        <v>6.6437119130566797</v>
      </c>
      <c r="AP156" s="26"/>
      <c r="AQ156" s="5">
        <v>0</v>
      </c>
      <c r="AR156" s="5">
        <v>0</v>
      </c>
      <c r="AS156" s="5">
        <v>0</v>
      </c>
      <c r="AT156" s="5">
        <v>0</v>
      </c>
      <c r="AU156" s="5">
        <v>0</v>
      </c>
      <c r="AV156" s="5"/>
      <c r="AW156" s="5"/>
      <c r="AX156" s="6">
        <v>4.76</v>
      </c>
      <c r="AY156" s="6">
        <v>1</v>
      </c>
      <c r="AZ156" s="6">
        <v>1</v>
      </c>
      <c r="BA156" s="6">
        <v>6807889.21875</v>
      </c>
      <c r="BB156" s="6">
        <v>1</v>
      </c>
      <c r="BC156" s="6"/>
      <c r="BD156" s="6" t="s">
        <v>1131</v>
      </c>
      <c r="BE156" s="7">
        <f t="shared" si="38"/>
        <v>6.6437119130566797</v>
      </c>
      <c r="BF156" s="26"/>
      <c r="BG156" s="13">
        <f t="shared" si="39"/>
        <v>6.6437119130566797</v>
      </c>
      <c r="BH156" s="7">
        <f t="shared" si="40"/>
        <v>6.6437119130566797</v>
      </c>
      <c r="BI156" s="7">
        <f t="shared" si="41"/>
        <v>6.6437119130566797</v>
      </c>
      <c r="BJ156" s="7">
        <f t="shared" si="42"/>
        <v>6.6437119130566797</v>
      </c>
      <c r="BK156" s="10">
        <f t="shared" si="43"/>
        <v>11</v>
      </c>
      <c r="BL156" s="11">
        <f t="shared" si="44"/>
        <v>3</v>
      </c>
    </row>
    <row r="157" spans="1:118" s="12" customFormat="1" x14ac:dyDescent="0.35">
      <c r="A157" s="4" t="s">
        <v>1132</v>
      </c>
      <c r="B157" s="4" t="s">
        <v>1091</v>
      </c>
      <c r="C157" s="4" t="s">
        <v>1133</v>
      </c>
      <c r="D157">
        <v>6.71</v>
      </c>
      <c r="E157">
        <v>250</v>
      </c>
      <c r="F157">
        <v>28.6</v>
      </c>
      <c r="G157" t="s">
        <v>27</v>
      </c>
      <c r="H157">
        <v>5</v>
      </c>
      <c r="I157">
        <v>5</v>
      </c>
      <c r="K157" s="5">
        <v>0</v>
      </c>
      <c r="L157" s="5">
        <v>0</v>
      </c>
      <c r="M157" s="5">
        <v>0</v>
      </c>
      <c r="N157" s="5">
        <v>0</v>
      </c>
      <c r="O157" s="5">
        <v>0</v>
      </c>
      <c r="P157" s="5"/>
      <c r="Q157" s="5"/>
      <c r="R157" s="6">
        <v>4.8</v>
      </c>
      <c r="S157" s="6">
        <v>1</v>
      </c>
      <c r="T157" s="6">
        <v>1</v>
      </c>
      <c r="U157" s="6">
        <v>8811291.34375</v>
      </c>
      <c r="V157" s="6">
        <v>2</v>
      </c>
      <c r="W157" s="6"/>
      <c r="X157" s="6" t="s">
        <v>1095</v>
      </c>
      <c r="Y157" s="7">
        <f t="shared" si="36"/>
        <v>6.6437119130566797</v>
      </c>
      <c r="Z157" s="26"/>
      <c r="AA157" s="5">
        <v>0</v>
      </c>
      <c r="AB157" s="5">
        <v>0</v>
      </c>
      <c r="AC157" s="5">
        <v>0</v>
      </c>
      <c r="AD157" s="5">
        <v>0</v>
      </c>
      <c r="AE157" s="5">
        <v>0</v>
      </c>
      <c r="AF157" s="5"/>
      <c r="AG157" s="5"/>
      <c r="AH157" s="6">
        <v>19.2</v>
      </c>
      <c r="AI157" s="6">
        <v>5</v>
      </c>
      <c r="AJ157" s="6">
        <v>5</v>
      </c>
      <c r="AK157" s="6">
        <v>511625357</v>
      </c>
      <c r="AL157" s="6">
        <v>7</v>
      </c>
      <c r="AM157" s="6"/>
      <c r="AN157" s="8" t="s">
        <v>1096</v>
      </c>
      <c r="AO157" s="7">
        <f t="shared" si="37"/>
        <v>6.6437119130566797</v>
      </c>
      <c r="AP157" s="26"/>
      <c r="AQ157" s="5">
        <v>0</v>
      </c>
      <c r="AR157" s="5">
        <v>0</v>
      </c>
      <c r="AS157" s="5">
        <v>0</v>
      </c>
      <c r="AT157" s="5">
        <v>0</v>
      </c>
      <c r="AU157" s="5">
        <v>0</v>
      </c>
      <c r="AV157" s="5"/>
      <c r="AW157" s="5"/>
      <c r="AX157" s="6">
        <v>4.8</v>
      </c>
      <c r="AY157" s="6">
        <v>1</v>
      </c>
      <c r="AZ157" s="6">
        <v>1</v>
      </c>
      <c r="BA157" s="6">
        <v>10517251.15625</v>
      </c>
      <c r="BB157" s="6">
        <v>2</v>
      </c>
      <c r="BC157" s="6"/>
      <c r="BD157" s="6" t="s">
        <v>1095</v>
      </c>
      <c r="BE157" s="7">
        <f t="shared" si="38"/>
        <v>6.6437119130566797</v>
      </c>
      <c r="BF157" s="26"/>
      <c r="BG157" s="13">
        <f t="shared" si="39"/>
        <v>6.6437119130566797</v>
      </c>
      <c r="BH157" s="7">
        <f t="shared" si="40"/>
        <v>6.6437119130566797</v>
      </c>
      <c r="BI157" s="7">
        <f t="shared" si="41"/>
        <v>6.6437119130566797</v>
      </c>
      <c r="BJ157" s="7">
        <f t="shared" si="42"/>
        <v>6.6437119130566797</v>
      </c>
      <c r="BK157" s="10">
        <f t="shared" si="43"/>
        <v>11</v>
      </c>
      <c r="BL157" s="11">
        <f t="shared" si="44"/>
        <v>3</v>
      </c>
    </row>
    <row r="158" spans="1:118" s="12" customFormat="1" x14ac:dyDescent="0.35">
      <c r="A158" s="4" t="s">
        <v>1134</v>
      </c>
      <c r="B158" s="4" t="s">
        <v>1135</v>
      </c>
      <c r="C158" s="4" t="s">
        <v>1136</v>
      </c>
      <c r="D158">
        <v>5.17</v>
      </c>
      <c r="E158">
        <v>342</v>
      </c>
      <c r="F158">
        <v>36.700000000000003</v>
      </c>
      <c r="G158" t="s">
        <v>27</v>
      </c>
      <c r="H158">
        <v>6</v>
      </c>
      <c r="I158">
        <v>6</v>
      </c>
      <c r="K158" s="5">
        <v>0</v>
      </c>
      <c r="L158" s="5">
        <v>0</v>
      </c>
      <c r="M158" s="5">
        <v>0</v>
      </c>
      <c r="N158" s="5">
        <v>0</v>
      </c>
      <c r="O158" s="5">
        <v>0</v>
      </c>
      <c r="P158" s="5"/>
      <c r="Q158" s="5"/>
      <c r="R158" s="6">
        <v>13.45</v>
      </c>
      <c r="S158" s="6">
        <v>4</v>
      </c>
      <c r="T158" s="6">
        <v>4</v>
      </c>
      <c r="U158" s="6">
        <v>31189631.005208299</v>
      </c>
      <c r="V158" s="6">
        <v>4</v>
      </c>
      <c r="W158" s="6"/>
      <c r="X158" s="6" t="s">
        <v>1137</v>
      </c>
      <c r="Y158" s="7">
        <f t="shared" si="36"/>
        <v>6.6437119130566797</v>
      </c>
      <c r="Z158" s="26"/>
      <c r="AA158" s="5">
        <v>0</v>
      </c>
      <c r="AB158" s="5">
        <v>0</v>
      </c>
      <c r="AC158" s="5">
        <v>0</v>
      </c>
      <c r="AD158" s="5">
        <v>0</v>
      </c>
      <c r="AE158" s="5">
        <v>0</v>
      </c>
      <c r="AF158" s="5"/>
      <c r="AG158" s="5"/>
      <c r="AH158" s="6">
        <v>6.43</v>
      </c>
      <c r="AI158" s="6">
        <v>2</v>
      </c>
      <c r="AJ158" s="6">
        <v>2</v>
      </c>
      <c r="AK158" s="6">
        <v>77029020.25</v>
      </c>
      <c r="AL158" s="6">
        <v>4</v>
      </c>
      <c r="AM158" s="6"/>
      <c r="AN158" s="8" t="s">
        <v>1138</v>
      </c>
      <c r="AO158" s="7">
        <f t="shared" si="37"/>
        <v>6.6437119130566797</v>
      </c>
      <c r="AP158" s="26"/>
      <c r="AQ158" s="5">
        <v>0</v>
      </c>
      <c r="AR158" s="5">
        <v>0</v>
      </c>
      <c r="AS158" s="5">
        <v>0</v>
      </c>
      <c r="AT158" s="5">
        <v>0</v>
      </c>
      <c r="AU158" s="5">
        <v>0</v>
      </c>
      <c r="AV158" s="5"/>
      <c r="AW158" s="5"/>
      <c r="AX158" s="6">
        <v>14.91</v>
      </c>
      <c r="AY158" s="6">
        <v>3</v>
      </c>
      <c r="AZ158" s="6">
        <v>3</v>
      </c>
      <c r="BA158" s="6">
        <v>19729216.692708299</v>
      </c>
      <c r="BB158" s="6">
        <v>3</v>
      </c>
      <c r="BC158" s="6"/>
      <c r="BD158" s="6" t="s">
        <v>1139</v>
      </c>
      <c r="BE158" s="7">
        <f t="shared" si="38"/>
        <v>6.6437119130566797</v>
      </c>
      <c r="BF158" s="26"/>
      <c r="BG158" s="13">
        <f t="shared" si="39"/>
        <v>6.6437119130566797</v>
      </c>
      <c r="BH158" s="7">
        <f t="shared" si="40"/>
        <v>6.6437119130566797</v>
      </c>
      <c r="BI158" s="7">
        <f t="shared" si="41"/>
        <v>6.6437119130566797</v>
      </c>
      <c r="BJ158" s="7">
        <f t="shared" si="42"/>
        <v>6.6437119130566797</v>
      </c>
      <c r="BK158" s="10">
        <f t="shared" si="43"/>
        <v>11</v>
      </c>
      <c r="BL158" s="11">
        <f t="shared" si="44"/>
        <v>3</v>
      </c>
    </row>
    <row r="159" spans="1:118" s="12" customFormat="1" x14ac:dyDescent="0.35">
      <c r="A159" s="4" t="s">
        <v>1140</v>
      </c>
      <c r="B159" s="4" t="s">
        <v>1141</v>
      </c>
      <c r="C159" s="4" t="s">
        <v>1142</v>
      </c>
      <c r="D159">
        <v>7.18</v>
      </c>
      <c r="E159">
        <v>513</v>
      </c>
      <c r="F159">
        <v>57.5</v>
      </c>
      <c r="G159" t="s">
        <v>1143</v>
      </c>
      <c r="H159">
        <v>7</v>
      </c>
      <c r="I159">
        <v>7</v>
      </c>
      <c r="K159" s="5">
        <v>0</v>
      </c>
      <c r="L159" s="5">
        <v>0</v>
      </c>
      <c r="M159" s="5">
        <v>0</v>
      </c>
      <c r="N159" s="5">
        <v>0</v>
      </c>
      <c r="O159" s="5">
        <v>0</v>
      </c>
      <c r="P159" s="5"/>
      <c r="Q159" s="5"/>
      <c r="R159" s="6">
        <v>7.21</v>
      </c>
      <c r="S159" s="6">
        <v>4</v>
      </c>
      <c r="T159" s="6">
        <v>4</v>
      </c>
      <c r="U159" s="6">
        <v>8425587.2604166698</v>
      </c>
      <c r="V159" s="6">
        <v>4</v>
      </c>
      <c r="W159" s="6"/>
      <c r="X159" s="6" t="s">
        <v>1144</v>
      </c>
      <c r="Y159" s="7">
        <f t="shared" si="36"/>
        <v>6.6437119130566797</v>
      </c>
      <c r="Z159" s="26"/>
      <c r="AA159" s="5">
        <v>0</v>
      </c>
      <c r="AB159" s="5">
        <v>0</v>
      </c>
      <c r="AC159" s="5">
        <v>0</v>
      </c>
      <c r="AD159" s="5">
        <v>0</v>
      </c>
      <c r="AE159" s="5">
        <v>0</v>
      </c>
      <c r="AF159" s="5"/>
      <c r="AG159" s="5"/>
      <c r="AH159" s="6">
        <v>10.14</v>
      </c>
      <c r="AI159" s="6">
        <v>3</v>
      </c>
      <c r="AJ159" s="6">
        <v>3</v>
      </c>
      <c r="AK159" s="6">
        <v>150233712.16666701</v>
      </c>
      <c r="AL159" s="6">
        <v>3</v>
      </c>
      <c r="AM159" s="6"/>
      <c r="AN159" s="8" t="s">
        <v>1145</v>
      </c>
      <c r="AO159" s="7">
        <f t="shared" si="37"/>
        <v>6.6437119130566797</v>
      </c>
      <c r="AP159" s="26"/>
      <c r="AQ159" s="5">
        <v>0</v>
      </c>
      <c r="AR159" s="5">
        <v>0</v>
      </c>
      <c r="AS159" s="5">
        <v>0</v>
      </c>
      <c r="AT159" s="5">
        <v>0</v>
      </c>
      <c r="AU159" s="5">
        <v>0</v>
      </c>
      <c r="AV159" s="5"/>
      <c r="AW159" s="5"/>
      <c r="AX159" s="6">
        <v>4.4800000000000004</v>
      </c>
      <c r="AY159" s="6">
        <v>2</v>
      </c>
      <c r="AZ159" s="6">
        <v>2</v>
      </c>
      <c r="BA159" s="6">
        <v>7636126.9375</v>
      </c>
      <c r="BB159" s="6">
        <v>4</v>
      </c>
      <c r="BC159" s="6"/>
      <c r="BD159" s="6" t="s">
        <v>1146</v>
      </c>
      <c r="BE159" s="7">
        <f t="shared" si="38"/>
        <v>6.6437119130566797</v>
      </c>
      <c r="BF159" s="26"/>
      <c r="BG159" s="13">
        <f t="shared" si="39"/>
        <v>6.6437119130566797</v>
      </c>
      <c r="BH159" s="7">
        <f t="shared" si="40"/>
        <v>6.6437119130566797</v>
      </c>
      <c r="BI159" s="7">
        <f t="shared" si="41"/>
        <v>6.6437119130566797</v>
      </c>
      <c r="BJ159" s="7">
        <f t="shared" si="42"/>
        <v>6.6437119130566797</v>
      </c>
      <c r="BK159" s="10">
        <f t="shared" si="43"/>
        <v>11</v>
      </c>
      <c r="BL159" s="11">
        <f t="shared" si="44"/>
        <v>3</v>
      </c>
    </row>
    <row r="160" spans="1:118" s="15" customFormat="1" x14ac:dyDescent="0.35">
      <c r="A160" s="14" t="s">
        <v>101</v>
      </c>
      <c r="B160" s="14" t="s">
        <v>102</v>
      </c>
      <c r="C160" s="14" t="s">
        <v>103</v>
      </c>
      <c r="D160" s="15">
        <v>5.86</v>
      </c>
      <c r="E160" s="15">
        <v>521</v>
      </c>
      <c r="F160" s="15">
        <v>58.7</v>
      </c>
      <c r="G160" s="15" t="s">
        <v>104</v>
      </c>
      <c r="H160" s="15">
        <v>8</v>
      </c>
      <c r="I160" s="15">
        <v>7</v>
      </c>
      <c r="K160" s="15">
        <v>0</v>
      </c>
      <c r="L160" s="15">
        <v>0</v>
      </c>
      <c r="M160" s="15">
        <v>0</v>
      </c>
      <c r="N160" s="15">
        <v>0</v>
      </c>
      <c r="O160" s="15">
        <v>0</v>
      </c>
      <c r="R160" s="15">
        <v>7.68</v>
      </c>
      <c r="S160" s="15">
        <v>4</v>
      </c>
      <c r="T160" s="15">
        <v>3</v>
      </c>
      <c r="U160" s="15">
        <v>8142058.9479166698</v>
      </c>
      <c r="V160" s="15">
        <v>5</v>
      </c>
      <c r="X160" s="15" t="s">
        <v>1147</v>
      </c>
      <c r="Y160" s="16">
        <f t="shared" si="36"/>
        <v>6.6437119130566797</v>
      </c>
      <c r="Z160" s="16"/>
      <c r="AA160" s="15">
        <v>0</v>
      </c>
      <c r="AB160" s="15">
        <v>0</v>
      </c>
      <c r="AC160" s="15">
        <v>0</v>
      </c>
      <c r="AD160" s="15">
        <v>0</v>
      </c>
      <c r="AE160" s="15">
        <v>0</v>
      </c>
      <c r="AH160" s="15">
        <v>1.73</v>
      </c>
      <c r="AI160" s="15">
        <v>1</v>
      </c>
      <c r="AJ160" s="15">
        <v>1</v>
      </c>
      <c r="AK160" s="15">
        <v>53162008</v>
      </c>
      <c r="AL160" s="15">
        <v>1</v>
      </c>
      <c r="AN160" s="17" t="s">
        <v>1148</v>
      </c>
      <c r="AO160" s="16">
        <f t="shared" si="37"/>
        <v>6.6437119130566797</v>
      </c>
      <c r="AP160" s="16"/>
      <c r="AQ160" s="15">
        <v>0</v>
      </c>
      <c r="AR160" s="15">
        <v>0</v>
      </c>
      <c r="AS160" s="15">
        <v>0</v>
      </c>
      <c r="AT160" s="15">
        <v>0</v>
      </c>
      <c r="AU160" s="15">
        <v>0</v>
      </c>
      <c r="AX160" s="15">
        <v>7.68</v>
      </c>
      <c r="AY160" s="15">
        <v>4</v>
      </c>
      <c r="AZ160" s="15">
        <v>4</v>
      </c>
      <c r="BA160" s="15">
        <v>42521122.471354201</v>
      </c>
      <c r="BB160" s="15">
        <v>5</v>
      </c>
      <c r="BD160" s="15" t="s">
        <v>1149</v>
      </c>
      <c r="BE160" s="16">
        <f t="shared" si="38"/>
        <v>6.6437119130566797</v>
      </c>
      <c r="BF160" s="16"/>
      <c r="BG160" s="16">
        <f t="shared" si="39"/>
        <v>6.6437119130566797</v>
      </c>
      <c r="BH160" s="16">
        <f t="shared" si="40"/>
        <v>6.6437119130566797</v>
      </c>
      <c r="BI160" s="16">
        <f t="shared" si="41"/>
        <v>6.6437119130566797</v>
      </c>
      <c r="BJ160" s="16">
        <f t="shared" si="42"/>
        <v>6.6437119130566797</v>
      </c>
      <c r="BK160" s="18">
        <f t="shared" si="43"/>
        <v>11</v>
      </c>
      <c r="BL160" s="19">
        <f t="shared" si="44"/>
        <v>3</v>
      </c>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row>
    <row r="161" spans="1:64" s="12" customFormat="1" x14ac:dyDescent="0.35">
      <c r="A161" s="4" t="s">
        <v>1150</v>
      </c>
      <c r="B161" s="4" t="s">
        <v>1151</v>
      </c>
      <c r="C161" s="4" t="s">
        <v>1152</v>
      </c>
      <c r="D161">
        <v>7.44</v>
      </c>
      <c r="E161">
        <v>219</v>
      </c>
      <c r="F161">
        <v>25</v>
      </c>
      <c r="G161" t="s">
        <v>1153</v>
      </c>
      <c r="H161">
        <v>3</v>
      </c>
      <c r="I161">
        <v>3</v>
      </c>
      <c r="K161" s="5">
        <v>5.48</v>
      </c>
      <c r="L161" s="5">
        <v>1</v>
      </c>
      <c r="M161" s="5">
        <v>1</v>
      </c>
      <c r="N161" s="5">
        <v>6636261.53125</v>
      </c>
      <c r="O161" s="5">
        <v>1</v>
      </c>
      <c r="P161" s="5"/>
      <c r="Q161" s="5" t="s">
        <v>1154</v>
      </c>
      <c r="R161" s="6">
        <v>10.5</v>
      </c>
      <c r="S161" s="6">
        <v>2</v>
      </c>
      <c r="T161" s="6">
        <v>2</v>
      </c>
      <c r="U161" s="6">
        <v>13272743.5</v>
      </c>
      <c r="V161" s="6">
        <v>4</v>
      </c>
      <c r="W161" s="6"/>
      <c r="X161" s="6" t="s">
        <v>1155</v>
      </c>
      <c r="Y161" s="7">
        <f t="shared" si="36"/>
        <v>2</v>
      </c>
      <c r="Z161" s="26"/>
      <c r="AA161" s="5">
        <v>5.0199999999999996</v>
      </c>
      <c r="AB161" s="5">
        <v>1</v>
      </c>
      <c r="AC161" s="5">
        <v>1</v>
      </c>
      <c r="AD161" s="5">
        <v>15753470.125</v>
      </c>
      <c r="AE161" s="5">
        <v>1</v>
      </c>
      <c r="AF161" s="5"/>
      <c r="AG161" s="5" t="s">
        <v>1156</v>
      </c>
      <c r="AH161" s="6">
        <v>13.24</v>
      </c>
      <c r="AI161" s="6">
        <v>2</v>
      </c>
      <c r="AJ161" s="6">
        <v>2</v>
      </c>
      <c r="AK161" s="6">
        <v>371381345</v>
      </c>
      <c r="AL161" s="6">
        <v>3</v>
      </c>
      <c r="AM161" s="6"/>
      <c r="AN161" s="8" t="s">
        <v>1157</v>
      </c>
      <c r="AO161" s="7">
        <f t="shared" si="37"/>
        <v>1.5849625007211563</v>
      </c>
      <c r="AP161" s="26"/>
      <c r="AQ161" s="5">
        <v>0</v>
      </c>
      <c r="AR161" s="5">
        <v>0</v>
      </c>
      <c r="AS161" s="5">
        <v>0</v>
      </c>
      <c r="AT161" s="5">
        <v>0</v>
      </c>
      <c r="AU161" s="5">
        <v>0</v>
      </c>
      <c r="AV161" s="5"/>
      <c r="AW161" s="5"/>
      <c r="AX161" s="6">
        <v>5.0199999999999996</v>
      </c>
      <c r="AY161" s="6">
        <v>1</v>
      </c>
      <c r="AZ161" s="6">
        <v>1</v>
      </c>
      <c r="BA161" s="6">
        <v>17176434.125</v>
      </c>
      <c r="BB161" s="6">
        <v>1</v>
      </c>
      <c r="BC161" s="6"/>
      <c r="BD161" s="6" t="s">
        <v>1156</v>
      </c>
      <c r="BE161" s="7">
        <f t="shared" si="38"/>
        <v>6.6437119130566797</v>
      </c>
      <c r="BF161" s="26"/>
      <c r="BG161" s="13">
        <f t="shared" si="39"/>
        <v>3.409558137925945</v>
      </c>
      <c r="BH161" s="7">
        <f t="shared" si="40"/>
        <v>2</v>
      </c>
      <c r="BI161" s="7">
        <f t="shared" si="41"/>
        <v>1.5849625007211563</v>
      </c>
      <c r="BJ161" s="7">
        <f t="shared" si="42"/>
        <v>6.6437119130566797</v>
      </c>
      <c r="BK161" s="10">
        <f t="shared" si="43"/>
        <v>10</v>
      </c>
      <c r="BL161" s="11">
        <f t="shared" si="44"/>
        <v>3</v>
      </c>
    </row>
    <row r="162" spans="1:64" s="12" customFormat="1" x14ac:dyDescent="0.35">
      <c r="A162" s="4" t="s">
        <v>1158</v>
      </c>
      <c r="B162" s="4" t="s">
        <v>1159</v>
      </c>
      <c r="C162" s="4" t="s">
        <v>1160</v>
      </c>
      <c r="D162">
        <v>4.96</v>
      </c>
      <c r="E162">
        <v>890</v>
      </c>
      <c r="F162">
        <v>101.2</v>
      </c>
      <c r="G162" t="s">
        <v>1161</v>
      </c>
      <c r="H162">
        <v>5</v>
      </c>
      <c r="I162">
        <v>5</v>
      </c>
      <c r="K162" s="5">
        <v>2.7</v>
      </c>
      <c r="L162" s="5">
        <v>2</v>
      </c>
      <c r="M162" s="5">
        <v>2</v>
      </c>
      <c r="N162" s="5">
        <v>4589606.3828125</v>
      </c>
      <c r="O162" s="5">
        <v>2</v>
      </c>
      <c r="P162" s="5"/>
      <c r="Q162" s="5" t="s">
        <v>1162</v>
      </c>
      <c r="R162" s="6">
        <v>4.72</v>
      </c>
      <c r="S162" s="6">
        <v>3</v>
      </c>
      <c r="T162" s="6">
        <v>2</v>
      </c>
      <c r="U162" s="6">
        <v>27173050.25</v>
      </c>
      <c r="V162" s="6">
        <v>4</v>
      </c>
      <c r="W162" s="6"/>
      <c r="X162" s="6" t="s">
        <v>1163</v>
      </c>
      <c r="Y162" s="7">
        <f t="shared" si="36"/>
        <v>1</v>
      </c>
      <c r="Z162" s="26"/>
      <c r="AA162" s="5">
        <v>1.24</v>
      </c>
      <c r="AB162" s="5">
        <v>1</v>
      </c>
      <c r="AC162" s="5">
        <v>1</v>
      </c>
      <c r="AD162" s="5">
        <v>44278849.625</v>
      </c>
      <c r="AE162" s="5">
        <v>1</v>
      </c>
      <c r="AF162" s="5"/>
      <c r="AG162" s="5" t="s">
        <v>1164</v>
      </c>
      <c r="AH162" s="6">
        <v>3.6</v>
      </c>
      <c r="AI162" s="6">
        <v>2</v>
      </c>
      <c r="AJ162" s="6">
        <v>1</v>
      </c>
      <c r="AK162" s="6">
        <v>52978888</v>
      </c>
      <c r="AL162" s="6">
        <v>2</v>
      </c>
      <c r="AM162" s="6" t="s">
        <v>28</v>
      </c>
      <c r="AN162" s="8" t="s">
        <v>1165</v>
      </c>
      <c r="AO162" s="7">
        <f t="shared" si="37"/>
        <v>1</v>
      </c>
      <c r="AP162" s="26"/>
      <c r="AQ162" s="5">
        <v>0</v>
      </c>
      <c r="AR162" s="5">
        <v>0</v>
      </c>
      <c r="AS162" s="5">
        <v>0</v>
      </c>
      <c r="AT162" s="5">
        <v>0</v>
      </c>
      <c r="AU162" s="5">
        <v>0</v>
      </c>
      <c r="AV162" s="5"/>
      <c r="AW162" s="5"/>
      <c r="AX162" s="6">
        <v>1.24</v>
      </c>
      <c r="AY162" s="6">
        <v>1</v>
      </c>
      <c r="AZ162" s="6">
        <v>1</v>
      </c>
      <c r="BA162" s="6">
        <v>7447155.625</v>
      </c>
      <c r="BB162" s="6">
        <v>1</v>
      </c>
      <c r="BC162" s="6"/>
      <c r="BD162" s="6" t="s">
        <v>1164</v>
      </c>
      <c r="BE162" s="7">
        <f t="shared" si="38"/>
        <v>6.6437119130566797</v>
      </c>
      <c r="BF162" s="26"/>
      <c r="BG162" s="13">
        <f t="shared" si="39"/>
        <v>2.881237304352227</v>
      </c>
      <c r="BH162" s="7">
        <f t="shared" si="40"/>
        <v>1</v>
      </c>
      <c r="BI162" s="7">
        <f t="shared" si="41"/>
        <v>1</v>
      </c>
      <c r="BJ162" s="7">
        <f t="shared" si="42"/>
        <v>6.6437119130566797</v>
      </c>
      <c r="BK162" s="10">
        <f t="shared" si="43"/>
        <v>10</v>
      </c>
      <c r="BL162" s="11">
        <f t="shared" si="44"/>
        <v>3</v>
      </c>
    </row>
    <row r="163" spans="1:64" s="12" customFormat="1" x14ac:dyDescent="0.35">
      <c r="A163" s="4" t="s">
        <v>1166</v>
      </c>
      <c r="B163" s="4" t="s">
        <v>1167</v>
      </c>
      <c r="C163" s="4" t="s">
        <v>1168</v>
      </c>
      <c r="D163">
        <v>8.84</v>
      </c>
      <c r="E163">
        <v>76</v>
      </c>
      <c r="F163">
        <v>8.5</v>
      </c>
      <c r="G163" t="s">
        <v>27</v>
      </c>
      <c r="H163">
        <v>4</v>
      </c>
      <c r="I163">
        <v>4</v>
      </c>
      <c r="K163" s="5">
        <v>9.2100000000000009</v>
      </c>
      <c r="L163" s="5">
        <v>1</v>
      </c>
      <c r="M163" s="5">
        <v>1</v>
      </c>
      <c r="N163" s="5">
        <v>68066437.03125</v>
      </c>
      <c r="O163" s="5">
        <v>1</v>
      </c>
      <c r="P163" s="5"/>
      <c r="Q163" s="5" t="s">
        <v>1169</v>
      </c>
      <c r="R163" s="6">
        <v>25</v>
      </c>
      <c r="S163" s="6">
        <v>2</v>
      </c>
      <c r="T163" s="6">
        <v>2</v>
      </c>
      <c r="U163" s="6">
        <v>34995381.59375</v>
      </c>
      <c r="V163" s="6">
        <v>3</v>
      </c>
      <c r="W163" s="6"/>
      <c r="X163" s="6" t="s">
        <v>1170</v>
      </c>
      <c r="Y163" s="7">
        <f t="shared" si="36"/>
        <v>1.5849625007211563</v>
      </c>
      <c r="Z163" s="26"/>
      <c r="AA163" s="5">
        <v>0</v>
      </c>
      <c r="AB163" s="5">
        <v>0</v>
      </c>
      <c r="AC163" s="5">
        <v>0</v>
      </c>
      <c r="AD163" s="5">
        <v>0</v>
      </c>
      <c r="AE163" s="5">
        <v>0</v>
      </c>
      <c r="AF163" s="5"/>
      <c r="AG163" s="5"/>
      <c r="AH163" s="6">
        <v>36.840000000000003</v>
      </c>
      <c r="AI163" s="6">
        <v>4</v>
      </c>
      <c r="AJ163" s="6">
        <v>4</v>
      </c>
      <c r="AK163" s="6">
        <v>490070332.16666698</v>
      </c>
      <c r="AL163" s="6">
        <v>5</v>
      </c>
      <c r="AM163" s="6"/>
      <c r="AN163" s="8" t="s">
        <v>1171</v>
      </c>
      <c r="AO163" s="7">
        <f t="shared" si="37"/>
        <v>6.6437119130566797</v>
      </c>
      <c r="AP163" s="26"/>
      <c r="AQ163" s="5">
        <v>0</v>
      </c>
      <c r="AR163" s="5">
        <v>0</v>
      </c>
      <c r="AS163" s="5">
        <v>0</v>
      </c>
      <c r="AT163" s="5">
        <v>0</v>
      </c>
      <c r="AU163" s="5">
        <v>0</v>
      </c>
      <c r="AV163" s="5"/>
      <c r="AW163" s="5"/>
      <c r="AX163" s="6">
        <v>15.79</v>
      </c>
      <c r="AY163" s="6">
        <v>1</v>
      </c>
      <c r="AZ163" s="6">
        <v>1</v>
      </c>
      <c r="BA163" s="6">
        <v>2573978.765625</v>
      </c>
      <c r="BB163" s="6">
        <v>1</v>
      </c>
      <c r="BC163" s="6"/>
      <c r="BD163" s="6" t="s">
        <v>1172</v>
      </c>
      <c r="BE163" s="7">
        <f t="shared" si="38"/>
        <v>6.6437119130566797</v>
      </c>
      <c r="BF163" s="26"/>
      <c r="BG163" s="13">
        <f t="shared" si="39"/>
        <v>4.9574621089448385</v>
      </c>
      <c r="BH163" s="7">
        <f t="shared" si="40"/>
        <v>1.5849625007211563</v>
      </c>
      <c r="BI163" s="7">
        <f t="shared" si="41"/>
        <v>6.6437119130566797</v>
      </c>
      <c r="BJ163" s="7">
        <f t="shared" si="42"/>
        <v>6.6437119130566797</v>
      </c>
      <c r="BK163" s="10">
        <f t="shared" si="43"/>
        <v>10</v>
      </c>
      <c r="BL163" s="11">
        <f t="shared" si="44"/>
        <v>3</v>
      </c>
    </row>
    <row r="164" spans="1:64" s="12" customFormat="1" x14ac:dyDescent="0.35">
      <c r="A164" s="4" t="s">
        <v>1173</v>
      </c>
      <c r="B164" s="4" t="s">
        <v>1174</v>
      </c>
      <c r="C164" s="4" t="s">
        <v>1175</v>
      </c>
      <c r="D164">
        <v>7.33</v>
      </c>
      <c r="E164">
        <v>410</v>
      </c>
      <c r="F164">
        <v>46.3</v>
      </c>
      <c r="G164" t="s">
        <v>27</v>
      </c>
      <c r="H164">
        <v>5</v>
      </c>
      <c r="I164">
        <v>5</v>
      </c>
      <c r="K164" s="5">
        <v>0</v>
      </c>
      <c r="L164" s="5">
        <v>0</v>
      </c>
      <c r="M164" s="5">
        <v>0</v>
      </c>
      <c r="N164" s="5">
        <v>0</v>
      </c>
      <c r="O164" s="5">
        <v>0</v>
      </c>
      <c r="P164" s="5"/>
      <c r="Q164" s="5"/>
      <c r="R164" s="6">
        <v>12.44</v>
      </c>
      <c r="S164" s="6">
        <v>4</v>
      </c>
      <c r="T164" s="6">
        <v>4</v>
      </c>
      <c r="U164" s="6">
        <v>18943151.385416701</v>
      </c>
      <c r="V164" s="6">
        <v>4</v>
      </c>
      <c r="W164" s="6"/>
      <c r="X164" s="6" t="s">
        <v>1176</v>
      </c>
      <c r="Y164" s="7">
        <f t="shared" si="36"/>
        <v>6.6437119130566797</v>
      </c>
      <c r="Z164" s="26"/>
      <c r="AA164" s="5">
        <v>2.68</v>
      </c>
      <c r="AB164" s="5">
        <v>1</v>
      </c>
      <c r="AC164" s="5">
        <v>1</v>
      </c>
      <c r="AD164" s="5">
        <v>21375397.140625</v>
      </c>
      <c r="AE164" s="5">
        <v>1</v>
      </c>
      <c r="AF164" s="5"/>
      <c r="AG164" s="5" t="s">
        <v>1177</v>
      </c>
      <c r="AH164" s="6">
        <v>8.5399999999999991</v>
      </c>
      <c r="AI164" s="6">
        <v>2</v>
      </c>
      <c r="AJ164" s="6">
        <v>2</v>
      </c>
      <c r="AK164" s="6">
        <v>296166542.25</v>
      </c>
      <c r="AL164" s="6">
        <v>4</v>
      </c>
      <c r="AM164" s="6"/>
      <c r="AN164" s="8" t="s">
        <v>1178</v>
      </c>
      <c r="AO164" s="7">
        <f t="shared" si="37"/>
        <v>2</v>
      </c>
      <c r="AP164" s="26"/>
      <c r="AQ164" s="5">
        <v>0</v>
      </c>
      <c r="AR164" s="5">
        <v>0</v>
      </c>
      <c r="AS164" s="5">
        <v>0</v>
      </c>
      <c r="AT164" s="5">
        <v>0</v>
      </c>
      <c r="AU164" s="5">
        <v>0</v>
      </c>
      <c r="AV164" s="5"/>
      <c r="AW164" s="5"/>
      <c r="AX164" s="6">
        <v>2.68</v>
      </c>
      <c r="AY164" s="6">
        <v>1</v>
      </c>
      <c r="AZ164" s="6">
        <v>1</v>
      </c>
      <c r="BA164" s="6">
        <v>3797484.4375</v>
      </c>
      <c r="BB164" s="6">
        <v>1</v>
      </c>
      <c r="BC164" s="6"/>
      <c r="BD164" s="6" t="s">
        <v>1177</v>
      </c>
      <c r="BE164" s="7">
        <f t="shared" si="38"/>
        <v>6.6437119130566797</v>
      </c>
      <c r="BF164" s="26"/>
      <c r="BG164" s="13">
        <f t="shared" si="39"/>
        <v>5.0958079420377871</v>
      </c>
      <c r="BH164" s="7">
        <f t="shared" si="40"/>
        <v>6.6437119130566797</v>
      </c>
      <c r="BI164" s="7">
        <f t="shared" si="41"/>
        <v>2</v>
      </c>
      <c r="BJ164" s="7">
        <f t="shared" si="42"/>
        <v>6.6437119130566797</v>
      </c>
      <c r="BK164" s="10">
        <f t="shared" si="43"/>
        <v>10</v>
      </c>
      <c r="BL164" s="11">
        <f t="shared" si="44"/>
        <v>3</v>
      </c>
    </row>
    <row r="165" spans="1:64" s="12" customFormat="1" x14ac:dyDescent="0.35">
      <c r="A165" s="4" t="s">
        <v>174</v>
      </c>
      <c r="B165" s="4" t="s">
        <v>175</v>
      </c>
      <c r="C165" s="4" t="s">
        <v>176</v>
      </c>
      <c r="D165">
        <v>6.42</v>
      </c>
      <c r="E165">
        <v>523</v>
      </c>
      <c r="F165">
        <v>56.5</v>
      </c>
      <c r="G165" t="s">
        <v>27</v>
      </c>
      <c r="H165">
        <v>7</v>
      </c>
      <c r="I165">
        <v>7</v>
      </c>
      <c r="K165" s="5">
        <v>2.29</v>
      </c>
      <c r="L165" s="5">
        <v>1</v>
      </c>
      <c r="M165" s="5">
        <v>1</v>
      </c>
      <c r="N165" s="5">
        <v>10655541.125</v>
      </c>
      <c r="O165" s="5">
        <v>1</v>
      </c>
      <c r="P165" s="5"/>
      <c r="Q165" s="5" t="s">
        <v>177</v>
      </c>
      <c r="R165" s="6">
        <v>8.41</v>
      </c>
      <c r="S165" s="6">
        <v>3</v>
      </c>
      <c r="T165" s="6">
        <v>3</v>
      </c>
      <c r="U165" s="6">
        <v>8929207.6041666698</v>
      </c>
      <c r="V165" s="6">
        <v>3</v>
      </c>
      <c r="W165" s="6"/>
      <c r="X165" s="6" t="s">
        <v>1179</v>
      </c>
      <c r="Y165" s="7">
        <f t="shared" si="36"/>
        <v>1.5849625007211563</v>
      </c>
      <c r="Z165" s="26"/>
      <c r="AA165" s="5">
        <v>0</v>
      </c>
      <c r="AB165" s="5">
        <v>0</v>
      </c>
      <c r="AC165" s="5">
        <v>0</v>
      </c>
      <c r="AD165" s="5">
        <v>0</v>
      </c>
      <c r="AE165" s="5">
        <v>0</v>
      </c>
      <c r="AF165" s="5"/>
      <c r="AG165" s="5"/>
      <c r="AH165" s="6">
        <v>8.8000000000000007</v>
      </c>
      <c r="AI165" s="6">
        <v>3</v>
      </c>
      <c r="AJ165" s="6">
        <v>3</v>
      </c>
      <c r="AK165" s="6">
        <v>127155959.333333</v>
      </c>
      <c r="AL165" s="6">
        <v>4</v>
      </c>
      <c r="AM165" s="6"/>
      <c r="AN165" s="8" t="s">
        <v>1180</v>
      </c>
      <c r="AO165" s="7">
        <f t="shared" si="37"/>
        <v>6.6437119130566797</v>
      </c>
      <c r="AP165" s="26"/>
      <c r="AQ165" s="5">
        <v>0</v>
      </c>
      <c r="AR165" s="5">
        <v>0</v>
      </c>
      <c r="AS165" s="5">
        <v>0</v>
      </c>
      <c r="AT165" s="5">
        <v>0</v>
      </c>
      <c r="AU165" s="5">
        <v>0</v>
      </c>
      <c r="AV165" s="5"/>
      <c r="AW165" s="5"/>
      <c r="AX165" s="6">
        <v>4.59</v>
      </c>
      <c r="AY165" s="6">
        <v>2</v>
      </c>
      <c r="AZ165" s="6">
        <v>2</v>
      </c>
      <c r="BA165" s="6">
        <v>3083880.2890625</v>
      </c>
      <c r="BB165" s="6">
        <v>2</v>
      </c>
      <c r="BC165" s="6"/>
      <c r="BD165" s="6" t="s">
        <v>1181</v>
      </c>
      <c r="BE165" s="7">
        <f t="shared" si="38"/>
        <v>6.6437119130566797</v>
      </c>
      <c r="BF165" s="26"/>
      <c r="BG165" s="13">
        <f t="shared" si="39"/>
        <v>4.9574621089448385</v>
      </c>
      <c r="BH165" s="7">
        <f t="shared" si="40"/>
        <v>1.5849625007211563</v>
      </c>
      <c r="BI165" s="7">
        <f t="shared" si="41"/>
        <v>6.6437119130566797</v>
      </c>
      <c r="BJ165" s="7">
        <f t="shared" si="42"/>
        <v>6.6437119130566797</v>
      </c>
      <c r="BK165" s="10">
        <f t="shared" si="43"/>
        <v>10</v>
      </c>
      <c r="BL165" s="11">
        <f t="shared" si="44"/>
        <v>3</v>
      </c>
    </row>
    <row r="166" spans="1:64" s="12" customFormat="1" x14ac:dyDescent="0.35">
      <c r="A166" s="4" t="s">
        <v>157</v>
      </c>
      <c r="B166" s="4" t="s">
        <v>158</v>
      </c>
      <c r="C166" s="4" t="s">
        <v>159</v>
      </c>
      <c r="D166">
        <v>5.25</v>
      </c>
      <c r="E166">
        <v>378</v>
      </c>
      <c r="F166">
        <v>44.4</v>
      </c>
      <c r="G166" t="s">
        <v>160</v>
      </c>
      <c r="H166">
        <v>4</v>
      </c>
      <c r="I166">
        <v>4</v>
      </c>
      <c r="K166" s="5">
        <v>2.38</v>
      </c>
      <c r="L166" s="5">
        <v>1</v>
      </c>
      <c r="M166" s="5">
        <v>1</v>
      </c>
      <c r="N166" s="5">
        <v>6656866.125</v>
      </c>
      <c r="O166" s="5">
        <v>1</v>
      </c>
      <c r="P166" s="5"/>
      <c r="Q166" s="5" t="s">
        <v>161</v>
      </c>
      <c r="R166" s="6">
        <v>6.88</v>
      </c>
      <c r="S166" s="6">
        <v>2</v>
      </c>
      <c r="T166" s="6">
        <v>2</v>
      </c>
      <c r="U166" s="6">
        <v>21670574.28125</v>
      </c>
      <c r="V166" s="6">
        <v>2</v>
      </c>
      <c r="W166" s="6"/>
      <c r="X166" s="6" t="s">
        <v>1182</v>
      </c>
      <c r="Y166" s="7">
        <f t="shared" si="36"/>
        <v>1</v>
      </c>
      <c r="Z166" s="26"/>
      <c r="AA166" s="5">
        <v>0</v>
      </c>
      <c r="AB166" s="5">
        <v>0</v>
      </c>
      <c r="AC166" s="5">
        <v>0</v>
      </c>
      <c r="AD166" s="5">
        <v>0</v>
      </c>
      <c r="AE166" s="5">
        <v>0</v>
      </c>
      <c r="AF166" s="5"/>
      <c r="AG166" s="5"/>
      <c r="AH166" s="6">
        <v>16.14</v>
      </c>
      <c r="AI166" s="6">
        <v>4</v>
      </c>
      <c r="AJ166" s="6">
        <v>4</v>
      </c>
      <c r="AK166" s="6">
        <v>369924499.91666698</v>
      </c>
      <c r="AL166" s="6">
        <v>4</v>
      </c>
      <c r="AM166" s="6"/>
      <c r="AN166" s="8" t="s">
        <v>1183</v>
      </c>
      <c r="AO166" s="7">
        <f t="shared" si="37"/>
        <v>6.6437119130566797</v>
      </c>
      <c r="AP166" s="26"/>
      <c r="AQ166" s="5">
        <v>0</v>
      </c>
      <c r="AR166" s="5">
        <v>0</v>
      </c>
      <c r="AS166" s="5">
        <v>0</v>
      </c>
      <c r="AT166" s="5">
        <v>0</v>
      </c>
      <c r="AU166" s="5">
        <v>0</v>
      </c>
      <c r="AV166" s="5"/>
      <c r="AW166" s="5"/>
      <c r="AX166" s="6">
        <v>6.88</v>
      </c>
      <c r="AY166" s="6">
        <v>2</v>
      </c>
      <c r="AZ166" s="6">
        <v>2</v>
      </c>
      <c r="BA166" s="6">
        <v>14847861.4375</v>
      </c>
      <c r="BB166" s="6">
        <v>3</v>
      </c>
      <c r="BC166" s="6"/>
      <c r="BD166" s="6" t="s">
        <v>1182</v>
      </c>
      <c r="BE166" s="7">
        <f t="shared" si="38"/>
        <v>6.6437119130566797</v>
      </c>
      <c r="BF166" s="26"/>
      <c r="BG166" s="13">
        <f t="shared" si="39"/>
        <v>4.7624746087044532</v>
      </c>
      <c r="BH166" s="7">
        <f t="shared" si="40"/>
        <v>1</v>
      </c>
      <c r="BI166" s="7">
        <f t="shared" si="41"/>
        <v>6.6437119130566797</v>
      </c>
      <c r="BJ166" s="7">
        <f t="shared" si="42"/>
        <v>6.6437119130566797</v>
      </c>
      <c r="BK166" s="10">
        <f t="shared" si="43"/>
        <v>10</v>
      </c>
      <c r="BL166" s="11">
        <f t="shared" si="44"/>
        <v>3</v>
      </c>
    </row>
    <row r="167" spans="1:64" s="12" customFormat="1" x14ac:dyDescent="0.35">
      <c r="A167" s="4" t="s">
        <v>1184</v>
      </c>
      <c r="B167" s="4" t="s">
        <v>1185</v>
      </c>
      <c r="C167" s="4" t="s">
        <v>1186</v>
      </c>
      <c r="D167">
        <v>5.58</v>
      </c>
      <c r="E167">
        <v>431</v>
      </c>
      <c r="F167">
        <v>49.2</v>
      </c>
      <c r="G167" t="s">
        <v>1187</v>
      </c>
      <c r="H167">
        <v>8</v>
      </c>
      <c r="I167">
        <v>8</v>
      </c>
      <c r="K167" s="5">
        <v>2.5499999999999998</v>
      </c>
      <c r="L167" s="5">
        <v>1</v>
      </c>
      <c r="M167" s="5">
        <v>1</v>
      </c>
      <c r="N167" s="5">
        <v>9226535.8125</v>
      </c>
      <c r="O167" s="5">
        <v>1</v>
      </c>
      <c r="P167" s="5"/>
      <c r="Q167" s="5" t="s">
        <v>1188</v>
      </c>
      <c r="R167" s="6">
        <v>3.94</v>
      </c>
      <c r="S167" s="6">
        <v>2</v>
      </c>
      <c r="T167" s="6">
        <v>2</v>
      </c>
      <c r="U167" s="6">
        <v>14154655.0625</v>
      </c>
      <c r="V167" s="6">
        <v>2</v>
      </c>
      <c r="W167" s="6"/>
      <c r="X167" s="6" t="s">
        <v>1189</v>
      </c>
      <c r="Y167" s="7">
        <f t="shared" si="36"/>
        <v>1</v>
      </c>
      <c r="Z167" s="26"/>
      <c r="AA167" s="5">
        <v>0</v>
      </c>
      <c r="AB167" s="5">
        <v>0</v>
      </c>
      <c r="AC167" s="5">
        <v>0</v>
      </c>
      <c r="AD167" s="5">
        <v>0</v>
      </c>
      <c r="AE167" s="5">
        <v>0</v>
      </c>
      <c r="AF167" s="5"/>
      <c r="AG167" s="5"/>
      <c r="AH167" s="6">
        <v>11.37</v>
      </c>
      <c r="AI167" s="6">
        <v>3</v>
      </c>
      <c r="AJ167" s="6">
        <v>3</v>
      </c>
      <c r="AK167" s="6">
        <v>46128390</v>
      </c>
      <c r="AL167" s="6">
        <v>3</v>
      </c>
      <c r="AM167" s="6"/>
      <c r="AN167" s="8" t="s">
        <v>1190</v>
      </c>
      <c r="AO167" s="7">
        <f t="shared" si="37"/>
        <v>6.6437119130566797</v>
      </c>
      <c r="AP167" s="26"/>
      <c r="AQ167" s="5">
        <v>0</v>
      </c>
      <c r="AR167" s="5">
        <v>0</v>
      </c>
      <c r="AS167" s="5">
        <v>0</v>
      </c>
      <c r="AT167" s="5">
        <v>0</v>
      </c>
      <c r="AU167" s="5">
        <v>0</v>
      </c>
      <c r="AV167" s="5"/>
      <c r="AW167" s="5"/>
      <c r="AX167" s="6">
        <v>9.0500000000000007</v>
      </c>
      <c r="AY167" s="6">
        <v>3</v>
      </c>
      <c r="AZ167" s="6">
        <v>3</v>
      </c>
      <c r="BA167" s="6">
        <v>3757809.7239583302</v>
      </c>
      <c r="BB167" s="6">
        <v>3</v>
      </c>
      <c r="BC167" s="6"/>
      <c r="BD167" s="6" t="s">
        <v>1191</v>
      </c>
      <c r="BE167" s="7">
        <f t="shared" si="38"/>
        <v>6.6437119130566797</v>
      </c>
      <c r="BF167" s="26"/>
      <c r="BG167" s="13">
        <f t="shared" si="39"/>
        <v>4.7624746087044532</v>
      </c>
      <c r="BH167" s="7">
        <f t="shared" si="40"/>
        <v>1</v>
      </c>
      <c r="BI167" s="7">
        <f t="shared" si="41"/>
        <v>6.6437119130566797</v>
      </c>
      <c r="BJ167" s="7">
        <f t="shared" si="42"/>
        <v>6.6437119130566797</v>
      </c>
      <c r="BK167" s="10">
        <f t="shared" si="43"/>
        <v>9</v>
      </c>
      <c r="BL167" s="11">
        <f t="shared" si="44"/>
        <v>3</v>
      </c>
    </row>
    <row r="168" spans="1:64" s="12" customFormat="1" x14ac:dyDescent="0.35">
      <c r="A168" s="4" t="s">
        <v>1192</v>
      </c>
      <c r="B168" s="4" t="s">
        <v>1193</v>
      </c>
      <c r="C168" s="4" t="s">
        <v>1194</v>
      </c>
      <c r="D168">
        <v>11.59</v>
      </c>
      <c r="E168">
        <v>105</v>
      </c>
      <c r="F168">
        <v>12.2</v>
      </c>
      <c r="G168" t="s">
        <v>1195</v>
      </c>
      <c r="H168">
        <v>2</v>
      </c>
      <c r="I168">
        <v>2</v>
      </c>
      <c r="K168" s="5">
        <v>9.52</v>
      </c>
      <c r="L168" s="5">
        <v>1</v>
      </c>
      <c r="M168" s="5">
        <v>1</v>
      </c>
      <c r="N168" s="5">
        <v>29847490.640625</v>
      </c>
      <c r="O168" s="5">
        <v>1</v>
      </c>
      <c r="P168" s="5"/>
      <c r="Q168" s="5" t="s">
        <v>1196</v>
      </c>
      <c r="R168" s="6">
        <v>20</v>
      </c>
      <c r="S168" s="6">
        <v>2</v>
      </c>
      <c r="T168" s="6">
        <v>2</v>
      </c>
      <c r="U168" s="6">
        <v>24288395.5625</v>
      </c>
      <c r="V168" s="6">
        <v>3</v>
      </c>
      <c r="W168" s="6"/>
      <c r="X168" s="6" t="s">
        <v>1197</v>
      </c>
      <c r="Y168" s="7">
        <f t="shared" si="36"/>
        <v>1.5849625007211563</v>
      </c>
      <c r="Z168" s="26"/>
      <c r="AA168" s="5">
        <v>0</v>
      </c>
      <c r="AB168" s="5">
        <v>0</v>
      </c>
      <c r="AC168" s="5">
        <v>0</v>
      </c>
      <c r="AD168" s="5">
        <v>0</v>
      </c>
      <c r="AE168" s="5">
        <v>0</v>
      </c>
      <c r="AF168" s="5"/>
      <c r="AG168" s="5"/>
      <c r="AH168" s="6">
        <v>20</v>
      </c>
      <c r="AI168" s="6">
        <v>2</v>
      </c>
      <c r="AJ168" s="6">
        <v>2</v>
      </c>
      <c r="AK168" s="6">
        <v>1445962444</v>
      </c>
      <c r="AL168" s="6">
        <v>2</v>
      </c>
      <c r="AM168" s="6"/>
      <c r="AN168" s="8" t="s">
        <v>1197</v>
      </c>
      <c r="AO168" s="7">
        <f t="shared" si="37"/>
        <v>6.6437119130566797</v>
      </c>
      <c r="AP168" s="26"/>
      <c r="AQ168" s="5">
        <v>0</v>
      </c>
      <c r="AR168" s="5">
        <v>0</v>
      </c>
      <c r="AS168" s="5">
        <v>0</v>
      </c>
      <c r="AT168" s="5">
        <v>0</v>
      </c>
      <c r="AU168" s="5">
        <v>0</v>
      </c>
      <c r="AV168" s="5"/>
      <c r="AW168" s="5"/>
      <c r="AX168" s="6">
        <v>10.48</v>
      </c>
      <c r="AY168" s="6">
        <v>1</v>
      </c>
      <c r="AZ168" s="6">
        <v>1</v>
      </c>
      <c r="BA168" s="6">
        <v>625569892</v>
      </c>
      <c r="BB168" s="6">
        <v>3</v>
      </c>
      <c r="BC168" s="6"/>
      <c r="BD168" s="6" t="s">
        <v>1198</v>
      </c>
      <c r="BE168" s="7">
        <f t="shared" si="38"/>
        <v>6.6437119130566797</v>
      </c>
      <c r="BF168" s="26"/>
      <c r="BG168" s="13">
        <f t="shared" si="39"/>
        <v>4.9574621089448385</v>
      </c>
      <c r="BH168" s="7">
        <f t="shared" si="40"/>
        <v>1.5849625007211563</v>
      </c>
      <c r="BI168" s="7">
        <f t="shared" si="41"/>
        <v>6.6437119130566797</v>
      </c>
      <c r="BJ168" s="7">
        <f t="shared" si="42"/>
        <v>6.6437119130566797</v>
      </c>
      <c r="BK168" s="10">
        <f t="shared" si="43"/>
        <v>9</v>
      </c>
      <c r="BL168" s="11">
        <f t="shared" si="44"/>
        <v>3</v>
      </c>
    </row>
    <row r="169" spans="1:64" s="12" customFormat="1" x14ac:dyDescent="0.35">
      <c r="A169" s="4" t="s">
        <v>187</v>
      </c>
      <c r="B169" s="4" t="s">
        <v>188</v>
      </c>
      <c r="C169" s="4" t="s">
        <v>189</v>
      </c>
      <c r="D169">
        <v>6.7</v>
      </c>
      <c r="E169">
        <v>432</v>
      </c>
      <c r="F169">
        <v>47.4</v>
      </c>
      <c r="G169" t="s">
        <v>190</v>
      </c>
      <c r="H169">
        <v>5</v>
      </c>
      <c r="I169">
        <v>5</v>
      </c>
      <c r="K169" s="5">
        <v>0</v>
      </c>
      <c r="L169" s="5">
        <v>0</v>
      </c>
      <c r="M169" s="5">
        <v>0</v>
      </c>
      <c r="N169" s="5">
        <v>0</v>
      </c>
      <c r="O169" s="5">
        <v>0</v>
      </c>
      <c r="P169" s="5"/>
      <c r="Q169" s="5"/>
      <c r="R169" s="6">
        <v>6.71</v>
      </c>
      <c r="S169" s="6">
        <v>3</v>
      </c>
      <c r="T169" s="6">
        <v>3</v>
      </c>
      <c r="U169" s="6">
        <v>23115726.625</v>
      </c>
      <c r="V169" s="6">
        <v>3</v>
      </c>
      <c r="W169" s="6"/>
      <c r="X169" s="6" t="s">
        <v>1199</v>
      </c>
      <c r="Y169" s="7">
        <f t="shared" si="36"/>
        <v>6.6437119130566797</v>
      </c>
      <c r="Z169" s="26"/>
      <c r="AA169" s="5">
        <v>0</v>
      </c>
      <c r="AB169" s="5">
        <v>0</v>
      </c>
      <c r="AC169" s="5">
        <v>0</v>
      </c>
      <c r="AD169" s="5">
        <v>0</v>
      </c>
      <c r="AE169" s="5">
        <v>0</v>
      </c>
      <c r="AF169" s="5"/>
      <c r="AG169" s="5"/>
      <c r="AH169" s="6">
        <v>7.18</v>
      </c>
      <c r="AI169" s="6">
        <v>3</v>
      </c>
      <c r="AJ169" s="6">
        <v>3</v>
      </c>
      <c r="AK169" s="6">
        <v>82950544.166666701</v>
      </c>
      <c r="AL169" s="6">
        <v>3</v>
      </c>
      <c r="AM169" s="6"/>
      <c r="AN169" s="8" t="s">
        <v>1200</v>
      </c>
      <c r="AO169" s="7">
        <f t="shared" si="37"/>
        <v>6.6437119130566797</v>
      </c>
      <c r="AP169" s="26"/>
      <c r="AQ169" s="5">
        <v>0</v>
      </c>
      <c r="AR169" s="5">
        <v>0</v>
      </c>
      <c r="AS169" s="5">
        <v>0</v>
      </c>
      <c r="AT169" s="5">
        <v>0</v>
      </c>
      <c r="AU169" s="5">
        <v>0</v>
      </c>
      <c r="AV169" s="5"/>
      <c r="AW169" s="5"/>
      <c r="AX169" s="6">
        <v>4.4000000000000004</v>
      </c>
      <c r="AY169" s="6">
        <v>2</v>
      </c>
      <c r="AZ169" s="6">
        <v>2</v>
      </c>
      <c r="BA169" s="6">
        <v>17557573.1328125</v>
      </c>
      <c r="BB169" s="6">
        <v>3</v>
      </c>
      <c r="BC169" s="6"/>
      <c r="BD169" s="6" t="s">
        <v>1201</v>
      </c>
      <c r="BE169" s="7">
        <f t="shared" si="38"/>
        <v>6.6437119130566797</v>
      </c>
      <c r="BF169" s="26"/>
      <c r="BG169" s="13">
        <f t="shared" si="39"/>
        <v>6.6437119130566797</v>
      </c>
      <c r="BH169" s="7">
        <f t="shared" si="40"/>
        <v>6.6437119130566797</v>
      </c>
      <c r="BI169" s="7">
        <f t="shared" si="41"/>
        <v>6.6437119130566797</v>
      </c>
      <c r="BJ169" s="7">
        <f t="shared" si="42"/>
        <v>6.6437119130566797</v>
      </c>
      <c r="BK169" s="10">
        <f t="shared" si="43"/>
        <v>9</v>
      </c>
      <c r="BL169" s="11">
        <f t="shared" si="44"/>
        <v>3</v>
      </c>
    </row>
    <row r="170" spans="1:64" s="12" customFormat="1" x14ac:dyDescent="0.35">
      <c r="A170" s="4" t="s">
        <v>1202</v>
      </c>
      <c r="B170" s="4" t="s">
        <v>1203</v>
      </c>
      <c r="C170" s="4" t="s">
        <v>1204</v>
      </c>
      <c r="D170">
        <v>7.85</v>
      </c>
      <c r="E170">
        <v>165</v>
      </c>
      <c r="F170">
        <v>18.5</v>
      </c>
      <c r="G170" t="s">
        <v>1205</v>
      </c>
      <c r="H170">
        <v>4</v>
      </c>
      <c r="I170">
        <v>3</v>
      </c>
      <c r="K170" s="5">
        <v>6.67</v>
      </c>
      <c r="L170" s="5">
        <v>1</v>
      </c>
      <c r="M170" s="5">
        <v>1</v>
      </c>
      <c r="N170" s="5">
        <v>13617253.203125</v>
      </c>
      <c r="O170" s="5">
        <v>1</v>
      </c>
      <c r="P170" s="5"/>
      <c r="Q170" s="5" t="s">
        <v>1206</v>
      </c>
      <c r="R170" s="6">
        <v>18.79</v>
      </c>
      <c r="S170" s="6">
        <v>3</v>
      </c>
      <c r="T170" s="6">
        <v>2</v>
      </c>
      <c r="U170" s="6">
        <v>7302317.625</v>
      </c>
      <c r="V170" s="6">
        <v>3</v>
      </c>
      <c r="W170" s="6"/>
      <c r="X170" s="6" t="s">
        <v>1207</v>
      </c>
      <c r="Y170" s="7">
        <f t="shared" si="36"/>
        <v>1.5849625007211563</v>
      </c>
      <c r="Z170" s="26"/>
      <c r="AA170" s="5">
        <v>0</v>
      </c>
      <c r="AB170" s="5">
        <v>0</v>
      </c>
      <c r="AC170" s="5">
        <v>0</v>
      </c>
      <c r="AD170" s="5">
        <v>0</v>
      </c>
      <c r="AE170" s="5">
        <v>0</v>
      </c>
      <c r="AF170" s="5"/>
      <c r="AG170" s="5"/>
      <c r="AH170" s="6">
        <v>5.45</v>
      </c>
      <c r="AI170" s="6">
        <v>1</v>
      </c>
      <c r="AJ170" s="6">
        <v>1</v>
      </c>
      <c r="AK170" s="6">
        <v>99907975.5</v>
      </c>
      <c r="AL170" s="6">
        <v>1</v>
      </c>
      <c r="AM170" s="6"/>
      <c r="AN170" s="8" t="s">
        <v>1208</v>
      </c>
      <c r="AO170" s="7">
        <f t="shared" si="37"/>
        <v>6.6437119130566797</v>
      </c>
      <c r="AP170" s="26"/>
      <c r="AQ170" s="5">
        <v>6.67</v>
      </c>
      <c r="AR170" s="5">
        <v>1</v>
      </c>
      <c r="AS170" s="5">
        <v>1</v>
      </c>
      <c r="AT170" s="5">
        <v>1087938.84375</v>
      </c>
      <c r="AU170" s="5">
        <v>1</v>
      </c>
      <c r="AV170" s="5"/>
      <c r="AW170" s="5" t="s">
        <v>1206</v>
      </c>
      <c r="AX170" s="6">
        <v>6.67</v>
      </c>
      <c r="AY170" s="6">
        <v>1</v>
      </c>
      <c r="AZ170" s="6">
        <v>1</v>
      </c>
      <c r="BA170" s="6">
        <v>18715779.25</v>
      </c>
      <c r="BB170" s="6">
        <v>2</v>
      </c>
      <c r="BC170" s="6"/>
      <c r="BD170" s="6" t="s">
        <v>1206</v>
      </c>
      <c r="BE170" s="7">
        <f t="shared" si="38"/>
        <v>1</v>
      </c>
      <c r="BF170" s="26"/>
      <c r="BG170" s="13">
        <f t="shared" si="39"/>
        <v>3.0762248045926124</v>
      </c>
      <c r="BH170" s="7">
        <f t="shared" si="40"/>
        <v>1.5849625007211563</v>
      </c>
      <c r="BI170" s="7">
        <f t="shared" si="41"/>
        <v>6.6437119130566797</v>
      </c>
      <c r="BJ170" s="7">
        <f t="shared" si="42"/>
        <v>1</v>
      </c>
      <c r="BK170" s="10">
        <f t="shared" si="43"/>
        <v>8</v>
      </c>
      <c r="BL170" s="11">
        <f t="shared" si="44"/>
        <v>3</v>
      </c>
    </row>
    <row r="171" spans="1:64" s="12" customFormat="1" x14ac:dyDescent="0.35">
      <c r="A171" s="4" t="s">
        <v>1209</v>
      </c>
      <c r="B171" s="4" t="s">
        <v>1210</v>
      </c>
      <c r="C171" s="4" t="s">
        <v>1211</v>
      </c>
      <c r="D171">
        <v>9.89</v>
      </c>
      <c r="E171">
        <v>151</v>
      </c>
      <c r="F171">
        <v>15.5</v>
      </c>
      <c r="G171" t="s">
        <v>27</v>
      </c>
      <c r="H171">
        <v>2</v>
      </c>
      <c r="I171">
        <v>2</v>
      </c>
      <c r="K171" s="5">
        <v>8.61</v>
      </c>
      <c r="L171" s="5">
        <v>1</v>
      </c>
      <c r="M171" s="5">
        <v>1</v>
      </c>
      <c r="N171" s="5">
        <v>30535385.34375</v>
      </c>
      <c r="O171" s="5">
        <v>1</v>
      </c>
      <c r="P171" s="5"/>
      <c r="Q171" s="5" t="s">
        <v>1212</v>
      </c>
      <c r="R171" s="6">
        <v>27.15</v>
      </c>
      <c r="S171" s="6">
        <v>2</v>
      </c>
      <c r="T171" s="6">
        <v>2</v>
      </c>
      <c r="U171" s="6">
        <v>27081259.3125</v>
      </c>
      <c r="V171" s="6">
        <v>2</v>
      </c>
      <c r="W171" s="6"/>
      <c r="X171" s="6" t="s">
        <v>1213</v>
      </c>
      <c r="Y171" s="7">
        <f t="shared" si="36"/>
        <v>1</v>
      </c>
      <c r="Z171" s="26"/>
      <c r="AA171" s="5">
        <v>0</v>
      </c>
      <c r="AB171" s="5">
        <v>0</v>
      </c>
      <c r="AC171" s="5">
        <v>0</v>
      </c>
      <c r="AD171" s="5">
        <v>0</v>
      </c>
      <c r="AE171" s="5">
        <v>0</v>
      </c>
      <c r="AF171" s="5"/>
      <c r="AG171" s="5"/>
      <c r="AH171" s="6">
        <v>18.54</v>
      </c>
      <c r="AI171" s="6">
        <v>1</v>
      </c>
      <c r="AJ171" s="6">
        <v>1</v>
      </c>
      <c r="AK171" s="6">
        <v>597625550</v>
      </c>
      <c r="AL171" s="6">
        <v>4</v>
      </c>
      <c r="AM171" s="6"/>
      <c r="AN171" s="8" t="s">
        <v>1214</v>
      </c>
      <c r="AO171" s="7">
        <f t="shared" si="37"/>
        <v>6.6437119130566797</v>
      </c>
      <c r="AP171" s="26"/>
      <c r="AQ171" s="5">
        <v>0</v>
      </c>
      <c r="AR171" s="5">
        <v>0</v>
      </c>
      <c r="AS171" s="5">
        <v>0</v>
      </c>
      <c r="AT171" s="5">
        <v>0</v>
      </c>
      <c r="AU171" s="5">
        <v>0</v>
      </c>
      <c r="AV171" s="5"/>
      <c r="AW171" s="5"/>
      <c r="AX171" s="6">
        <v>18.54</v>
      </c>
      <c r="AY171" s="6">
        <v>1</v>
      </c>
      <c r="AZ171" s="6">
        <v>1</v>
      </c>
      <c r="BA171" s="6">
        <v>6230045.125</v>
      </c>
      <c r="BB171" s="6">
        <v>1</v>
      </c>
      <c r="BC171" s="6"/>
      <c r="BD171" s="6" t="s">
        <v>1214</v>
      </c>
      <c r="BE171" s="7">
        <f t="shared" si="38"/>
        <v>6.6437119130566797</v>
      </c>
      <c r="BF171" s="26"/>
      <c r="BG171" s="13">
        <f t="shared" si="39"/>
        <v>4.7624746087044532</v>
      </c>
      <c r="BH171" s="7">
        <f t="shared" si="40"/>
        <v>1</v>
      </c>
      <c r="BI171" s="7">
        <f t="shared" si="41"/>
        <v>6.6437119130566797</v>
      </c>
      <c r="BJ171" s="7">
        <f t="shared" si="42"/>
        <v>6.6437119130566797</v>
      </c>
      <c r="BK171" s="10">
        <f t="shared" si="43"/>
        <v>8</v>
      </c>
      <c r="BL171" s="11">
        <f t="shared" si="44"/>
        <v>3</v>
      </c>
    </row>
    <row r="172" spans="1:64" s="12" customFormat="1" x14ac:dyDescent="0.35">
      <c r="A172" s="4" t="s">
        <v>1215</v>
      </c>
      <c r="B172" s="4" t="s">
        <v>1216</v>
      </c>
      <c r="C172" s="4" t="s">
        <v>1217</v>
      </c>
      <c r="D172">
        <v>5.91</v>
      </c>
      <c r="E172">
        <v>525</v>
      </c>
      <c r="F172">
        <v>59.1</v>
      </c>
      <c r="G172" t="s">
        <v>27</v>
      </c>
      <c r="H172">
        <v>5</v>
      </c>
      <c r="I172">
        <v>4</v>
      </c>
      <c r="K172" s="5">
        <v>1.52</v>
      </c>
      <c r="L172" s="5">
        <v>1</v>
      </c>
      <c r="M172" s="5">
        <v>1</v>
      </c>
      <c r="N172" s="5">
        <v>5064389.25</v>
      </c>
      <c r="O172" s="5">
        <v>1</v>
      </c>
      <c r="P172" s="5"/>
      <c r="Q172" s="5" t="s">
        <v>1218</v>
      </c>
      <c r="R172" s="6">
        <v>4.76</v>
      </c>
      <c r="S172" s="6">
        <v>2</v>
      </c>
      <c r="T172" s="6">
        <v>1</v>
      </c>
      <c r="U172" s="6">
        <v>6264832.75</v>
      </c>
      <c r="V172" s="6">
        <v>3</v>
      </c>
      <c r="W172" s="6"/>
      <c r="X172" s="6" t="s">
        <v>1219</v>
      </c>
      <c r="Y172" s="7">
        <f t="shared" ref="Y172:Y196" si="45">IFERROR(LOG(V172/O172,2),IF(AND(V172=0,O172=0),0,IF(O172=0,LOG(99.99,2),LOG(0.01,2))))</f>
        <v>1.5849625007211563</v>
      </c>
      <c r="Z172" s="26"/>
      <c r="AA172" s="5">
        <v>0</v>
      </c>
      <c r="AB172" s="5">
        <v>0</v>
      </c>
      <c r="AC172" s="5">
        <v>0</v>
      </c>
      <c r="AD172" s="5">
        <v>0</v>
      </c>
      <c r="AE172" s="5">
        <v>0</v>
      </c>
      <c r="AF172" s="5"/>
      <c r="AG172" s="5"/>
      <c r="AH172" s="6">
        <v>1.71</v>
      </c>
      <c r="AI172" s="6">
        <v>1</v>
      </c>
      <c r="AJ172" s="6">
        <v>1</v>
      </c>
      <c r="AK172" s="6">
        <v>53162008</v>
      </c>
      <c r="AL172" s="6">
        <v>1</v>
      </c>
      <c r="AM172" s="6"/>
      <c r="AN172" s="8" t="s">
        <v>1148</v>
      </c>
      <c r="AO172" s="7">
        <f t="shared" ref="AO172:AO196" si="46">IFERROR(LOG(AL172/AE172,2),IF(AND(AL172=0,AE172=0),0,IF(AE172=0,LOG(99.99,2),LOG(0.01,2))))</f>
        <v>6.6437119130566797</v>
      </c>
      <c r="AP172" s="26"/>
      <c r="AQ172" s="5">
        <v>0</v>
      </c>
      <c r="AR172" s="5">
        <v>0</v>
      </c>
      <c r="AS172" s="5">
        <v>0</v>
      </c>
      <c r="AT172" s="5">
        <v>0</v>
      </c>
      <c r="AU172" s="5">
        <v>0</v>
      </c>
      <c r="AV172" s="5"/>
      <c r="AW172" s="5"/>
      <c r="AX172" s="6">
        <v>4.1900000000000004</v>
      </c>
      <c r="AY172" s="6">
        <v>2</v>
      </c>
      <c r="AZ172" s="6">
        <v>2</v>
      </c>
      <c r="BA172" s="6">
        <v>57774790.738281302</v>
      </c>
      <c r="BB172" s="6">
        <v>3</v>
      </c>
      <c r="BC172" s="6"/>
      <c r="BD172" s="6" t="s">
        <v>1220</v>
      </c>
      <c r="BE172" s="7">
        <f t="shared" ref="BE172:BE196" si="47">IFERROR(LOG(BB172/AU172,2),IF(AND(BB172=0,AU172=0),0,IF(AU172=0,LOG(99.99,2),LOG(0.01,2))))</f>
        <v>6.6437119130566797</v>
      </c>
      <c r="BF172" s="26"/>
      <c r="BG172" s="13">
        <f t="shared" ref="BG172:BG196" si="48">AVERAGE(Y172,AO172,BE172)</f>
        <v>4.9574621089448385</v>
      </c>
      <c r="BH172" s="7">
        <f t="shared" ref="BH172:BH196" si="49">Y172</f>
        <v>1.5849625007211563</v>
      </c>
      <c r="BI172" s="7">
        <f t="shared" ref="BI172:BI196" si="50">AO172</f>
        <v>6.6437119130566797</v>
      </c>
      <c r="BJ172" s="7">
        <f t="shared" ref="BJ172:BJ196" si="51">BE172</f>
        <v>6.6437119130566797</v>
      </c>
      <c r="BK172" s="10">
        <f t="shared" ref="BK172:BK196" si="52">SUM(O172,V172,AE172,AL172,AU172,BB172)</f>
        <v>8</v>
      </c>
      <c r="BL172" s="11">
        <f t="shared" ref="BL172:BL196" si="53">COUNTIF(BH172:BJ172,CONCATENATE("&gt;=", 1))</f>
        <v>3</v>
      </c>
    </row>
    <row r="173" spans="1:64" s="12" customFormat="1" x14ac:dyDescent="0.35">
      <c r="A173" s="4" t="s">
        <v>1221</v>
      </c>
      <c r="B173" s="4" t="s">
        <v>1222</v>
      </c>
      <c r="C173" s="4" t="s">
        <v>1223</v>
      </c>
      <c r="D173">
        <v>9.32</v>
      </c>
      <c r="E173">
        <v>313</v>
      </c>
      <c r="F173">
        <v>34.6</v>
      </c>
      <c r="G173" t="s">
        <v>1224</v>
      </c>
      <c r="H173">
        <v>4</v>
      </c>
      <c r="I173">
        <v>4</v>
      </c>
      <c r="K173" s="5">
        <v>0</v>
      </c>
      <c r="L173" s="5">
        <v>0</v>
      </c>
      <c r="M173" s="5">
        <v>0</v>
      </c>
      <c r="N173" s="5">
        <v>0</v>
      </c>
      <c r="O173" s="5">
        <v>0</v>
      </c>
      <c r="P173" s="5"/>
      <c r="Q173" s="5"/>
      <c r="R173" s="6">
        <v>7.67</v>
      </c>
      <c r="S173" s="6">
        <v>1</v>
      </c>
      <c r="T173" s="6">
        <v>1</v>
      </c>
      <c r="U173" s="6">
        <v>9240205.25</v>
      </c>
      <c r="V173" s="6">
        <v>1</v>
      </c>
      <c r="W173" s="6"/>
      <c r="X173" s="6" t="s">
        <v>1225</v>
      </c>
      <c r="Y173" s="7">
        <f t="shared" si="45"/>
        <v>6.6437119130566797</v>
      </c>
      <c r="Z173" s="26"/>
      <c r="AA173" s="5">
        <v>0</v>
      </c>
      <c r="AB173" s="5">
        <v>0</v>
      </c>
      <c r="AC173" s="5">
        <v>0</v>
      </c>
      <c r="AD173" s="5">
        <v>0</v>
      </c>
      <c r="AE173" s="5">
        <v>0</v>
      </c>
      <c r="AF173" s="5"/>
      <c r="AG173" s="5"/>
      <c r="AH173" s="6">
        <v>36.42</v>
      </c>
      <c r="AI173" s="6">
        <v>4</v>
      </c>
      <c r="AJ173" s="6">
        <v>4</v>
      </c>
      <c r="AK173" s="6">
        <v>377771490</v>
      </c>
      <c r="AL173" s="6">
        <v>6</v>
      </c>
      <c r="AM173" s="6"/>
      <c r="AN173" s="8" t="s">
        <v>1226</v>
      </c>
      <c r="AO173" s="7">
        <f t="shared" si="46"/>
        <v>6.6437119130566797</v>
      </c>
      <c r="AP173" s="26"/>
      <c r="AQ173" s="5">
        <v>0</v>
      </c>
      <c r="AR173" s="5">
        <v>0</v>
      </c>
      <c r="AS173" s="5">
        <v>0</v>
      </c>
      <c r="AT173" s="5">
        <v>0</v>
      </c>
      <c r="AU173" s="5">
        <v>0</v>
      </c>
      <c r="AV173" s="5"/>
      <c r="AW173" s="5"/>
      <c r="AX173" s="6">
        <v>7.67</v>
      </c>
      <c r="AY173" s="6">
        <v>1</v>
      </c>
      <c r="AZ173" s="6">
        <v>1</v>
      </c>
      <c r="BA173" s="6">
        <v>8088911.5</v>
      </c>
      <c r="BB173" s="6">
        <v>1</v>
      </c>
      <c r="BC173" s="6"/>
      <c r="BD173" s="6" t="s">
        <v>1225</v>
      </c>
      <c r="BE173" s="7">
        <f t="shared" si="47"/>
        <v>6.6437119130566797</v>
      </c>
      <c r="BF173" s="26"/>
      <c r="BG173" s="13">
        <f t="shared" si="48"/>
        <v>6.6437119130566797</v>
      </c>
      <c r="BH173" s="7">
        <f t="shared" si="49"/>
        <v>6.6437119130566797</v>
      </c>
      <c r="BI173" s="7">
        <f t="shared" si="50"/>
        <v>6.6437119130566797</v>
      </c>
      <c r="BJ173" s="7">
        <f t="shared" si="51"/>
        <v>6.6437119130566797</v>
      </c>
      <c r="BK173" s="10">
        <f t="shared" si="52"/>
        <v>8</v>
      </c>
      <c r="BL173" s="11">
        <f t="shared" si="53"/>
        <v>3</v>
      </c>
    </row>
    <row r="174" spans="1:64" s="12" customFormat="1" x14ac:dyDescent="0.35">
      <c r="A174" s="4" t="s">
        <v>1227</v>
      </c>
      <c r="B174" s="4" t="s">
        <v>1228</v>
      </c>
      <c r="C174" s="4" t="s">
        <v>1229</v>
      </c>
      <c r="D174">
        <v>8.32</v>
      </c>
      <c r="E174">
        <v>373</v>
      </c>
      <c r="F174">
        <v>41.3</v>
      </c>
      <c r="G174" t="s">
        <v>27</v>
      </c>
      <c r="H174">
        <v>6</v>
      </c>
      <c r="I174">
        <v>6</v>
      </c>
      <c r="K174" s="5">
        <v>0</v>
      </c>
      <c r="L174" s="5">
        <v>0</v>
      </c>
      <c r="M174" s="5">
        <v>0</v>
      </c>
      <c r="N174" s="5">
        <v>0</v>
      </c>
      <c r="O174" s="5">
        <v>0</v>
      </c>
      <c r="P174" s="5"/>
      <c r="Q174" s="5"/>
      <c r="R174" s="6">
        <v>4.83</v>
      </c>
      <c r="S174" s="6">
        <v>1</v>
      </c>
      <c r="T174" s="6">
        <v>1</v>
      </c>
      <c r="U174" s="6">
        <v>3039994.96875</v>
      </c>
      <c r="V174" s="6">
        <v>1</v>
      </c>
      <c r="W174" s="6"/>
      <c r="X174" s="6" t="s">
        <v>1230</v>
      </c>
      <c r="Y174" s="7">
        <f t="shared" si="45"/>
        <v>6.6437119130566797</v>
      </c>
      <c r="Z174" s="26"/>
      <c r="AA174" s="5">
        <v>4.5599999999999996</v>
      </c>
      <c r="AB174" s="5">
        <v>1</v>
      </c>
      <c r="AC174" s="5">
        <v>1</v>
      </c>
      <c r="AD174" s="5">
        <v>10204530.53125</v>
      </c>
      <c r="AE174" s="5">
        <v>1</v>
      </c>
      <c r="AF174" s="5"/>
      <c r="AG174" s="5" t="s">
        <v>1231</v>
      </c>
      <c r="AH174" s="6">
        <v>13.4</v>
      </c>
      <c r="AI174" s="6">
        <v>4</v>
      </c>
      <c r="AJ174" s="6">
        <v>4</v>
      </c>
      <c r="AK174" s="6">
        <v>32408010.833333299</v>
      </c>
      <c r="AL174" s="6">
        <v>4</v>
      </c>
      <c r="AM174" s="6"/>
      <c r="AN174" s="8" t="s">
        <v>1232</v>
      </c>
      <c r="AO174" s="7">
        <f t="shared" si="46"/>
        <v>2</v>
      </c>
      <c r="AP174" s="26"/>
      <c r="AQ174" s="5">
        <v>0</v>
      </c>
      <c r="AR174" s="5">
        <v>0</v>
      </c>
      <c r="AS174" s="5">
        <v>0</v>
      </c>
      <c r="AT174" s="5">
        <v>0</v>
      </c>
      <c r="AU174" s="5">
        <v>0</v>
      </c>
      <c r="AV174" s="5"/>
      <c r="AW174" s="5"/>
      <c r="AX174" s="6">
        <v>4.83</v>
      </c>
      <c r="AY174" s="6">
        <v>1</v>
      </c>
      <c r="AZ174" s="6">
        <v>1</v>
      </c>
      <c r="BA174" s="6">
        <v>1388400.25</v>
      </c>
      <c r="BB174" s="6">
        <v>1</v>
      </c>
      <c r="BC174" s="6"/>
      <c r="BD174" s="6" t="s">
        <v>1230</v>
      </c>
      <c r="BE174" s="7">
        <f t="shared" si="47"/>
        <v>6.6437119130566797</v>
      </c>
      <c r="BF174" s="26"/>
      <c r="BG174" s="13">
        <f t="shared" si="48"/>
        <v>5.0958079420377871</v>
      </c>
      <c r="BH174" s="7">
        <f t="shared" si="49"/>
        <v>6.6437119130566797</v>
      </c>
      <c r="BI174" s="7">
        <f t="shared" si="50"/>
        <v>2</v>
      </c>
      <c r="BJ174" s="7">
        <f t="shared" si="51"/>
        <v>6.6437119130566797</v>
      </c>
      <c r="BK174" s="10">
        <f t="shared" si="52"/>
        <v>7</v>
      </c>
      <c r="BL174" s="11">
        <f t="shared" si="53"/>
        <v>3</v>
      </c>
    </row>
    <row r="175" spans="1:64" s="12" customFormat="1" x14ac:dyDescent="0.35">
      <c r="A175" s="4" t="s">
        <v>1233</v>
      </c>
      <c r="B175" s="4" t="s">
        <v>1234</v>
      </c>
      <c r="C175" s="4" t="s">
        <v>1235</v>
      </c>
      <c r="D175">
        <v>4.96</v>
      </c>
      <c r="E175">
        <v>1032</v>
      </c>
      <c r="F175">
        <v>112.5</v>
      </c>
      <c r="G175" t="s">
        <v>27</v>
      </c>
      <c r="H175">
        <v>2</v>
      </c>
      <c r="I175">
        <v>2</v>
      </c>
      <c r="K175" s="5">
        <v>1.07</v>
      </c>
      <c r="L175" s="5">
        <v>1</v>
      </c>
      <c r="M175" s="5">
        <v>1</v>
      </c>
      <c r="N175" s="5">
        <v>11394275.875</v>
      </c>
      <c r="O175" s="5">
        <v>1</v>
      </c>
      <c r="P175" s="5"/>
      <c r="Q175" s="5" t="s">
        <v>1236</v>
      </c>
      <c r="R175" s="6">
        <v>1.84</v>
      </c>
      <c r="S175" s="6">
        <v>2</v>
      </c>
      <c r="T175" s="6">
        <v>2</v>
      </c>
      <c r="U175" s="6">
        <v>19491330.296875</v>
      </c>
      <c r="V175" s="6">
        <v>2</v>
      </c>
      <c r="W175" s="6"/>
      <c r="X175" s="6" t="s">
        <v>1237</v>
      </c>
      <c r="Y175" s="7">
        <f t="shared" si="45"/>
        <v>1</v>
      </c>
      <c r="Z175" s="26"/>
      <c r="AA175" s="5">
        <v>0</v>
      </c>
      <c r="AB175" s="5">
        <v>0</v>
      </c>
      <c r="AC175" s="5">
        <v>0</v>
      </c>
      <c r="AD175" s="5">
        <v>0</v>
      </c>
      <c r="AE175" s="5">
        <v>0</v>
      </c>
      <c r="AF175" s="5"/>
      <c r="AG175" s="5"/>
      <c r="AH175" s="6">
        <v>1.07</v>
      </c>
      <c r="AI175" s="6">
        <v>1</v>
      </c>
      <c r="AJ175" s="6">
        <v>1</v>
      </c>
      <c r="AK175" s="6">
        <v>265074350.5</v>
      </c>
      <c r="AL175" s="6">
        <v>2</v>
      </c>
      <c r="AM175" s="6"/>
      <c r="AN175" s="8" t="s">
        <v>1236</v>
      </c>
      <c r="AO175" s="7">
        <f t="shared" si="46"/>
        <v>6.6437119130566797</v>
      </c>
      <c r="AP175" s="26"/>
      <c r="AQ175" s="5">
        <v>0</v>
      </c>
      <c r="AR175" s="5">
        <v>0</v>
      </c>
      <c r="AS175" s="5">
        <v>0</v>
      </c>
      <c r="AT175" s="5">
        <v>0</v>
      </c>
      <c r="AU175" s="5">
        <v>0</v>
      </c>
      <c r="AV175" s="5"/>
      <c r="AW175" s="5"/>
      <c r="AX175" s="6">
        <v>1.07</v>
      </c>
      <c r="AY175" s="6">
        <v>1</v>
      </c>
      <c r="AZ175" s="6">
        <v>1</v>
      </c>
      <c r="BA175" s="6">
        <v>7802849.75</v>
      </c>
      <c r="BB175" s="6">
        <v>2</v>
      </c>
      <c r="BC175" s="6"/>
      <c r="BD175" s="6" t="s">
        <v>1236</v>
      </c>
      <c r="BE175" s="7">
        <f t="shared" si="47"/>
        <v>6.6437119130566797</v>
      </c>
      <c r="BF175" s="26"/>
      <c r="BG175" s="13">
        <f t="shared" si="48"/>
        <v>4.7624746087044532</v>
      </c>
      <c r="BH175" s="7">
        <f t="shared" si="49"/>
        <v>1</v>
      </c>
      <c r="BI175" s="7">
        <f t="shared" si="50"/>
        <v>6.6437119130566797</v>
      </c>
      <c r="BJ175" s="7">
        <f t="shared" si="51"/>
        <v>6.6437119130566797</v>
      </c>
      <c r="BK175" s="10">
        <f t="shared" si="52"/>
        <v>7</v>
      </c>
      <c r="BL175" s="11">
        <f t="shared" si="53"/>
        <v>3</v>
      </c>
    </row>
    <row r="176" spans="1:64" s="12" customFormat="1" x14ac:dyDescent="0.35">
      <c r="A176" s="4" t="s">
        <v>1238</v>
      </c>
      <c r="B176" s="4" t="s">
        <v>1239</v>
      </c>
      <c r="C176" s="4" t="s">
        <v>1240</v>
      </c>
      <c r="D176">
        <v>8.3800000000000008</v>
      </c>
      <c r="E176">
        <v>222</v>
      </c>
      <c r="F176">
        <v>23.8</v>
      </c>
      <c r="G176" t="s">
        <v>1241</v>
      </c>
      <c r="H176">
        <v>5</v>
      </c>
      <c r="I176">
        <v>5</v>
      </c>
      <c r="K176" s="5">
        <v>0</v>
      </c>
      <c r="L176" s="5">
        <v>0</v>
      </c>
      <c r="M176" s="5">
        <v>0</v>
      </c>
      <c r="N176" s="5">
        <v>0</v>
      </c>
      <c r="O176" s="5">
        <v>0</v>
      </c>
      <c r="P176" s="5"/>
      <c r="Q176" s="5"/>
      <c r="R176" s="6">
        <v>6.76</v>
      </c>
      <c r="S176" s="6">
        <v>1</v>
      </c>
      <c r="T176" s="6">
        <v>1</v>
      </c>
      <c r="U176" s="6">
        <v>4824405.96875</v>
      </c>
      <c r="V176" s="6">
        <v>1</v>
      </c>
      <c r="W176" s="6"/>
      <c r="X176" s="6" t="s">
        <v>1242</v>
      </c>
      <c r="Y176" s="7">
        <f t="shared" si="45"/>
        <v>6.6437119130566797</v>
      </c>
      <c r="Z176" s="26"/>
      <c r="AA176" s="5">
        <v>0</v>
      </c>
      <c r="AB176" s="5">
        <v>0</v>
      </c>
      <c r="AC176" s="5">
        <v>0</v>
      </c>
      <c r="AD176" s="5">
        <v>0</v>
      </c>
      <c r="AE176" s="5">
        <v>0</v>
      </c>
      <c r="AF176" s="5"/>
      <c r="AG176" s="5"/>
      <c r="AH176" s="6">
        <v>35.14</v>
      </c>
      <c r="AI176" s="6">
        <v>5</v>
      </c>
      <c r="AJ176" s="6">
        <v>5</v>
      </c>
      <c r="AK176" s="6">
        <v>77754850.166666701</v>
      </c>
      <c r="AL176" s="6">
        <v>5</v>
      </c>
      <c r="AM176" s="6" t="s">
        <v>28</v>
      </c>
      <c r="AN176" s="8" t="s">
        <v>1243</v>
      </c>
      <c r="AO176" s="7">
        <f t="shared" si="46"/>
        <v>6.6437119130566797</v>
      </c>
      <c r="AP176" s="26"/>
      <c r="AQ176" s="5">
        <v>0</v>
      </c>
      <c r="AR176" s="5">
        <v>0</v>
      </c>
      <c r="AS176" s="5">
        <v>0</v>
      </c>
      <c r="AT176" s="5">
        <v>0</v>
      </c>
      <c r="AU176" s="5">
        <v>0</v>
      </c>
      <c r="AV176" s="5"/>
      <c r="AW176" s="5"/>
      <c r="AX176" s="6">
        <v>12.61</v>
      </c>
      <c r="AY176" s="6">
        <v>1</v>
      </c>
      <c r="AZ176" s="6">
        <v>1</v>
      </c>
      <c r="BA176" s="6">
        <v>1920543.21875</v>
      </c>
      <c r="BB176" s="6">
        <v>1</v>
      </c>
      <c r="BC176" s="6"/>
      <c r="BD176" s="6" t="s">
        <v>1244</v>
      </c>
      <c r="BE176" s="7">
        <f t="shared" si="47"/>
        <v>6.6437119130566797</v>
      </c>
      <c r="BF176" s="26"/>
      <c r="BG176" s="13">
        <f t="shared" si="48"/>
        <v>6.6437119130566797</v>
      </c>
      <c r="BH176" s="7">
        <f t="shared" si="49"/>
        <v>6.6437119130566797</v>
      </c>
      <c r="BI176" s="7">
        <f t="shared" si="50"/>
        <v>6.6437119130566797</v>
      </c>
      <c r="BJ176" s="7">
        <f t="shared" si="51"/>
        <v>6.6437119130566797</v>
      </c>
      <c r="BK176" s="10">
        <f t="shared" si="52"/>
        <v>7</v>
      </c>
      <c r="BL176" s="11">
        <f t="shared" si="53"/>
        <v>3</v>
      </c>
    </row>
    <row r="177" spans="1:64" s="12" customFormat="1" x14ac:dyDescent="0.35">
      <c r="A177" s="4" t="s">
        <v>1245</v>
      </c>
      <c r="B177" s="4" t="s">
        <v>1246</v>
      </c>
      <c r="C177" s="4" t="s">
        <v>1247</v>
      </c>
      <c r="D177">
        <v>8.1</v>
      </c>
      <c r="E177">
        <v>315</v>
      </c>
      <c r="F177">
        <v>37.5</v>
      </c>
      <c r="G177" t="s">
        <v>27</v>
      </c>
      <c r="H177">
        <v>6</v>
      </c>
      <c r="I177">
        <v>6</v>
      </c>
      <c r="K177" s="5">
        <v>0</v>
      </c>
      <c r="L177" s="5">
        <v>0</v>
      </c>
      <c r="M177" s="5">
        <v>0</v>
      </c>
      <c r="N177" s="5">
        <v>0</v>
      </c>
      <c r="O177" s="5">
        <v>0</v>
      </c>
      <c r="P177" s="5"/>
      <c r="Q177" s="5"/>
      <c r="R177" s="6">
        <v>4.4400000000000004</v>
      </c>
      <c r="S177" s="6">
        <v>1</v>
      </c>
      <c r="T177" s="6">
        <v>1</v>
      </c>
      <c r="U177" s="6">
        <v>3988229.75</v>
      </c>
      <c r="V177" s="6">
        <v>1</v>
      </c>
      <c r="W177" s="6"/>
      <c r="X177" s="6" t="s">
        <v>1248</v>
      </c>
      <c r="Y177" s="7">
        <f t="shared" si="45"/>
        <v>6.6437119130566797</v>
      </c>
      <c r="Z177" s="26"/>
      <c r="AA177" s="5">
        <v>0</v>
      </c>
      <c r="AB177" s="5">
        <v>0</v>
      </c>
      <c r="AC177" s="5">
        <v>0</v>
      </c>
      <c r="AD177" s="5">
        <v>0</v>
      </c>
      <c r="AE177" s="5">
        <v>0</v>
      </c>
      <c r="AF177" s="5"/>
      <c r="AG177" s="5"/>
      <c r="AH177" s="6">
        <v>15.56</v>
      </c>
      <c r="AI177" s="6">
        <v>5</v>
      </c>
      <c r="AJ177" s="6">
        <v>5</v>
      </c>
      <c r="AK177" s="6">
        <v>305769921.83333302</v>
      </c>
      <c r="AL177" s="6">
        <v>5</v>
      </c>
      <c r="AM177" s="6"/>
      <c r="AN177" s="8" t="s">
        <v>1249</v>
      </c>
      <c r="AO177" s="7">
        <f t="shared" si="46"/>
        <v>6.6437119130566797</v>
      </c>
      <c r="AP177" s="26"/>
      <c r="AQ177" s="5">
        <v>0</v>
      </c>
      <c r="AR177" s="5">
        <v>0</v>
      </c>
      <c r="AS177" s="5">
        <v>0</v>
      </c>
      <c r="AT177" s="5">
        <v>0</v>
      </c>
      <c r="AU177" s="5">
        <v>0</v>
      </c>
      <c r="AV177" s="5"/>
      <c r="AW177" s="5"/>
      <c r="AX177" s="6">
        <v>2.86</v>
      </c>
      <c r="AY177" s="6">
        <v>1</v>
      </c>
      <c r="AZ177" s="6">
        <v>1</v>
      </c>
      <c r="BA177" s="6">
        <v>1755662.21875</v>
      </c>
      <c r="BB177" s="6">
        <v>1</v>
      </c>
      <c r="BC177" s="6"/>
      <c r="BD177" s="6" t="s">
        <v>1250</v>
      </c>
      <c r="BE177" s="7">
        <f t="shared" si="47"/>
        <v>6.6437119130566797</v>
      </c>
      <c r="BF177" s="26"/>
      <c r="BG177" s="13">
        <f t="shared" si="48"/>
        <v>6.6437119130566797</v>
      </c>
      <c r="BH177" s="7">
        <f t="shared" si="49"/>
        <v>6.6437119130566797</v>
      </c>
      <c r="BI177" s="7">
        <f t="shared" si="50"/>
        <v>6.6437119130566797</v>
      </c>
      <c r="BJ177" s="7">
        <f t="shared" si="51"/>
        <v>6.6437119130566797</v>
      </c>
      <c r="BK177" s="10">
        <f t="shared" si="52"/>
        <v>7</v>
      </c>
      <c r="BL177" s="11">
        <f t="shared" si="53"/>
        <v>3</v>
      </c>
    </row>
    <row r="178" spans="1:64" s="12" customFormat="1" x14ac:dyDescent="0.35">
      <c r="A178" s="4" t="s">
        <v>1251</v>
      </c>
      <c r="B178" s="4" t="s">
        <v>1252</v>
      </c>
      <c r="C178" s="4" t="s">
        <v>1253</v>
      </c>
      <c r="D178">
        <v>9.61</v>
      </c>
      <c r="E178">
        <v>531</v>
      </c>
      <c r="F178">
        <v>60.5</v>
      </c>
      <c r="G178" t="s">
        <v>1254</v>
      </c>
      <c r="H178">
        <v>6</v>
      </c>
      <c r="I178">
        <v>6</v>
      </c>
      <c r="K178" s="5">
        <v>0</v>
      </c>
      <c r="L178" s="5">
        <v>0</v>
      </c>
      <c r="M178" s="5">
        <v>0</v>
      </c>
      <c r="N178" s="5">
        <v>0</v>
      </c>
      <c r="O178" s="5">
        <v>0</v>
      </c>
      <c r="P178" s="5"/>
      <c r="Q178" s="5"/>
      <c r="R178" s="6">
        <v>2.82</v>
      </c>
      <c r="S178" s="6">
        <v>2</v>
      </c>
      <c r="T178" s="6">
        <v>2</v>
      </c>
      <c r="U178" s="6">
        <v>13843901.5625</v>
      </c>
      <c r="V178" s="6">
        <v>2</v>
      </c>
      <c r="W178" s="6"/>
      <c r="X178" s="6" t="s">
        <v>1255</v>
      </c>
      <c r="Y178" s="7">
        <f t="shared" si="45"/>
        <v>6.6437119130566797</v>
      </c>
      <c r="Z178" s="26"/>
      <c r="AA178" s="5">
        <v>0</v>
      </c>
      <c r="AB178" s="5">
        <v>0</v>
      </c>
      <c r="AC178" s="5">
        <v>0</v>
      </c>
      <c r="AD178" s="5">
        <v>0</v>
      </c>
      <c r="AE178" s="5">
        <v>0</v>
      </c>
      <c r="AF178" s="5"/>
      <c r="AG178" s="5"/>
      <c r="AH178" s="6">
        <v>5.84</v>
      </c>
      <c r="AI178" s="6">
        <v>2</v>
      </c>
      <c r="AJ178" s="6">
        <v>2</v>
      </c>
      <c r="AK178" s="6">
        <v>80857088</v>
      </c>
      <c r="AL178" s="6">
        <v>3</v>
      </c>
      <c r="AM178" s="6"/>
      <c r="AN178" s="8" t="s">
        <v>1256</v>
      </c>
      <c r="AO178" s="7">
        <f t="shared" si="46"/>
        <v>6.6437119130566797</v>
      </c>
      <c r="AP178" s="26"/>
      <c r="AQ178" s="5">
        <v>0</v>
      </c>
      <c r="AR178" s="5">
        <v>0</v>
      </c>
      <c r="AS178" s="5">
        <v>0</v>
      </c>
      <c r="AT178" s="5">
        <v>0</v>
      </c>
      <c r="AU178" s="5">
        <v>0</v>
      </c>
      <c r="AV178" s="5"/>
      <c r="AW178" s="5"/>
      <c r="AX178" s="6">
        <v>3.2</v>
      </c>
      <c r="AY178" s="6">
        <v>2</v>
      </c>
      <c r="AZ178" s="6">
        <v>2</v>
      </c>
      <c r="BA178" s="6">
        <v>2129366.24609375</v>
      </c>
      <c r="BB178" s="6">
        <v>2</v>
      </c>
      <c r="BC178" s="6"/>
      <c r="BD178" s="6" t="s">
        <v>1257</v>
      </c>
      <c r="BE178" s="7">
        <f t="shared" si="47"/>
        <v>6.6437119130566797</v>
      </c>
      <c r="BF178" s="26"/>
      <c r="BG178" s="13">
        <f t="shared" si="48"/>
        <v>6.6437119130566797</v>
      </c>
      <c r="BH178" s="7">
        <f t="shared" si="49"/>
        <v>6.6437119130566797</v>
      </c>
      <c r="BI178" s="7">
        <f t="shared" si="50"/>
        <v>6.6437119130566797</v>
      </c>
      <c r="BJ178" s="7">
        <f t="shared" si="51"/>
        <v>6.6437119130566797</v>
      </c>
      <c r="BK178" s="10">
        <f t="shared" si="52"/>
        <v>7</v>
      </c>
      <c r="BL178" s="11">
        <f t="shared" si="53"/>
        <v>3</v>
      </c>
    </row>
    <row r="179" spans="1:64" s="12" customFormat="1" x14ac:dyDescent="0.35">
      <c r="A179" s="4" t="s">
        <v>1258</v>
      </c>
      <c r="B179" s="4" t="s">
        <v>1259</v>
      </c>
      <c r="C179" s="4" t="s">
        <v>1260</v>
      </c>
      <c r="D179">
        <v>8.4600000000000009</v>
      </c>
      <c r="E179">
        <v>132</v>
      </c>
      <c r="F179">
        <v>14.6</v>
      </c>
      <c r="G179" t="s">
        <v>1261</v>
      </c>
      <c r="H179">
        <v>4</v>
      </c>
      <c r="I179">
        <v>4</v>
      </c>
      <c r="K179" s="5">
        <v>0</v>
      </c>
      <c r="L179" s="5">
        <v>0</v>
      </c>
      <c r="M179" s="5">
        <v>0</v>
      </c>
      <c r="N179" s="5">
        <v>0</v>
      </c>
      <c r="O179" s="5">
        <v>0</v>
      </c>
      <c r="P179" s="5"/>
      <c r="Q179" s="5"/>
      <c r="R179" s="6">
        <v>9.09</v>
      </c>
      <c r="S179" s="6">
        <v>1</v>
      </c>
      <c r="T179" s="6">
        <v>1</v>
      </c>
      <c r="U179" s="6">
        <v>24580132.4375</v>
      </c>
      <c r="V179" s="6">
        <v>1</v>
      </c>
      <c r="W179" s="6"/>
      <c r="X179" s="6" t="s">
        <v>1262</v>
      </c>
      <c r="Y179" s="7">
        <f t="shared" si="45"/>
        <v>6.6437119130566797</v>
      </c>
      <c r="Z179" s="26"/>
      <c r="AA179" s="5">
        <v>0</v>
      </c>
      <c r="AB179" s="5">
        <v>0</v>
      </c>
      <c r="AC179" s="5">
        <v>0</v>
      </c>
      <c r="AD179" s="5">
        <v>0</v>
      </c>
      <c r="AE179" s="5">
        <v>0</v>
      </c>
      <c r="AF179" s="5"/>
      <c r="AG179" s="5"/>
      <c r="AH179" s="6">
        <v>43.18</v>
      </c>
      <c r="AI179" s="6">
        <v>3</v>
      </c>
      <c r="AJ179" s="6">
        <v>3</v>
      </c>
      <c r="AK179" s="6">
        <v>106701994</v>
      </c>
      <c r="AL179" s="6">
        <v>3</v>
      </c>
      <c r="AM179" s="6"/>
      <c r="AN179" s="8" t="s">
        <v>1263</v>
      </c>
      <c r="AO179" s="7">
        <f t="shared" si="46"/>
        <v>6.6437119130566797</v>
      </c>
      <c r="AP179" s="26"/>
      <c r="AQ179" s="5">
        <v>0</v>
      </c>
      <c r="AR179" s="5">
        <v>0</v>
      </c>
      <c r="AS179" s="5">
        <v>0</v>
      </c>
      <c r="AT179" s="5">
        <v>0</v>
      </c>
      <c r="AU179" s="5">
        <v>0</v>
      </c>
      <c r="AV179" s="5"/>
      <c r="AW179" s="5"/>
      <c r="AX179" s="6">
        <v>9.09</v>
      </c>
      <c r="AY179" s="6">
        <v>1</v>
      </c>
      <c r="AZ179" s="6">
        <v>1</v>
      </c>
      <c r="BA179" s="6">
        <v>17119123.03125</v>
      </c>
      <c r="BB179" s="6">
        <v>3</v>
      </c>
      <c r="BC179" s="6"/>
      <c r="BD179" s="6" t="s">
        <v>1262</v>
      </c>
      <c r="BE179" s="7">
        <f t="shared" si="47"/>
        <v>6.6437119130566797</v>
      </c>
      <c r="BF179" s="26"/>
      <c r="BG179" s="13">
        <f t="shared" si="48"/>
        <v>6.6437119130566797</v>
      </c>
      <c r="BH179" s="7">
        <f t="shared" si="49"/>
        <v>6.6437119130566797</v>
      </c>
      <c r="BI179" s="7">
        <f t="shared" si="50"/>
        <v>6.6437119130566797</v>
      </c>
      <c r="BJ179" s="7">
        <f t="shared" si="51"/>
        <v>6.6437119130566797</v>
      </c>
      <c r="BK179" s="10">
        <f t="shared" si="52"/>
        <v>7</v>
      </c>
      <c r="BL179" s="11">
        <f t="shared" si="53"/>
        <v>3</v>
      </c>
    </row>
    <row r="180" spans="1:64" s="12" customFormat="1" x14ac:dyDescent="0.35">
      <c r="A180" s="4" t="s">
        <v>1264</v>
      </c>
      <c r="B180" s="4" t="s">
        <v>1265</v>
      </c>
      <c r="C180" s="4" t="s">
        <v>1266</v>
      </c>
      <c r="D180">
        <v>9.42</v>
      </c>
      <c r="E180">
        <v>788</v>
      </c>
      <c r="F180">
        <v>86.7</v>
      </c>
      <c r="G180" t="s">
        <v>1267</v>
      </c>
      <c r="H180">
        <v>3</v>
      </c>
      <c r="I180">
        <v>3</v>
      </c>
      <c r="K180" s="5">
        <v>0</v>
      </c>
      <c r="L180" s="5">
        <v>0</v>
      </c>
      <c r="M180" s="5">
        <v>0</v>
      </c>
      <c r="N180" s="5">
        <v>0</v>
      </c>
      <c r="O180" s="5">
        <v>0</v>
      </c>
      <c r="P180" s="5"/>
      <c r="Q180" s="5"/>
      <c r="R180" s="6">
        <v>5.33</v>
      </c>
      <c r="S180" s="6">
        <v>3</v>
      </c>
      <c r="T180" s="6">
        <v>3</v>
      </c>
      <c r="U180" s="6">
        <v>5579511.734375</v>
      </c>
      <c r="V180" s="6">
        <v>3</v>
      </c>
      <c r="W180" s="6"/>
      <c r="X180" s="6" t="s">
        <v>1268</v>
      </c>
      <c r="Y180" s="7">
        <f t="shared" si="45"/>
        <v>6.6437119130566797</v>
      </c>
      <c r="Z180" s="26"/>
      <c r="AA180" s="5">
        <v>0</v>
      </c>
      <c r="AB180" s="5">
        <v>0</v>
      </c>
      <c r="AC180" s="5">
        <v>0</v>
      </c>
      <c r="AD180" s="5">
        <v>0</v>
      </c>
      <c r="AE180" s="5">
        <v>0</v>
      </c>
      <c r="AF180" s="5"/>
      <c r="AG180" s="5"/>
      <c r="AH180" s="6">
        <v>2.2799999999999998</v>
      </c>
      <c r="AI180" s="6">
        <v>1</v>
      </c>
      <c r="AJ180" s="6">
        <v>1</v>
      </c>
      <c r="AK180" s="6">
        <v>6214842.75</v>
      </c>
      <c r="AL180" s="6">
        <v>1</v>
      </c>
      <c r="AM180" s="6"/>
      <c r="AN180" s="8" t="s">
        <v>1269</v>
      </c>
      <c r="AO180" s="7">
        <f t="shared" si="46"/>
        <v>6.6437119130566797</v>
      </c>
      <c r="AP180" s="26"/>
      <c r="AQ180" s="5">
        <v>0</v>
      </c>
      <c r="AR180" s="5">
        <v>0</v>
      </c>
      <c r="AS180" s="5">
        <v>0</v>
      </c>
      <c r="AT180" s="5">
        <v>0</v>
      </c>
      <c r="AU180" s="5">
        <v>0</v>
      </c>
      <c r="AV180" s="5"/>
      <c r="AW180" s="5"/>
      <c r="AX180" s="6">
        <v>3.68</v>
      </c>
      <c r="AY180" s="6">
        <v>2</v>
      </c>
      <c r="AZ180" s="6">
        <v>2</v>
      </c>
      <c r="BA180" s="6">
        <v>2915797.13671875</v>
      </c>
      <c r="BB180" s="6">
        <v>3</v>
      </c>
      <c r="BC180" s="6"/>
      <c r="BD180" s="6" t="s">
        <v>1270</v>
      </c>
      <c r="BE180" s="7">
        <f t="shared" si="47"/>
        <v>6.6437119130566797</v>
      </c>
      <c r="BF180" s="26"/>
      <c r="BG180" s="13">
        <f t="shared" si="48"/>
        <v>6.6437119130566797</v>
      </c>
      <c r="BH180" s="7">
        <f t="shared" si="49"/>
        <v>6.6437119130566797</v>
      </c>
      <c r="BI180" s="7">
        <f t="shared" si="50"/>
        <v>6.6437119130566797</v>
      </c>
      <c r="BJ180" s="7">
        <f t="shared" si="51"/>
        <v>6.6437119130566797</v>
      </c>
      <c r="BK180" s="10">
        <f t="shared" si="52"/>
        <v>7</v>
      </c>
      <c r="BL180" s="11">
        <f t="shared" si="53"/>
        <v>3</v>
      </c>
    </row>
    <row r="181" spans="1:64" s="12" customFormat="1" x14ac:dyDescent="0.35">
      <c r="A181" s="4" t="s">
        <v>1271</v>
      </c>
      <c r="B181" s="4" t="s">
        <v>1272</v>
      </c>
      <c r="C181" s="4" t="s">
        <v>1273</v>
      </c>
      <c r="D181">
        <v>9.11</v>
      </c>
      <c r="E181">
        <v>855</v>
      </c>
      <c r="F181">
        <v>94</v>
      </c>
      <c r="G181" t="s">
        <v>27</v>
      </c>
      <c r="H181">
        <v>4</v>
      </c>
      <c r="I181">
        <v>4</v>
      </c>
      <c r="K181" s="5">
        <v>1.64</v>
      </c>
      <c r="L181" s="5">
        <v>1</v>
      </c>
      <c r="M181" s="5">
        <v>1</v>
      </c>
      <c r="N181" s="5">
        <v>0</v>
      </c>
      <c r="O181" s="5">
        <v>1</v>
      </c>
      <c r="P181" s="5"/>
      <c r="Q181" s="5" t="s">
        <v>1274</v>
      </c>
      <c r="R181" s="6">
        <v>3.63</v>
      </c>
      <c r="S181" s="6">
        <v>2</v>
      </c>
      <c r="T181" s="6">
        <v>2</v>
      </c>
      <c r="U181" s="6">
        <v>6054754.37109375</v>
      </c>
      <c r="V181" s="6">
        <v>2</v>
      </c>
      <c r="W181" s="6"/>
      <c r="X181" s="6" t="s">
        <v>1275</v>
      </c>
      <c r="Y181" s="7">
        <f t="shared" si="45"/>
        <v>1</v>
      </c>
      <c r="Z181" s="26"/>
      <c r="AA181" s="5">
        <v>0</v>
      </c>
      <c r="AB181" s="5">
        <v>0</v>
      </c>
      <c r="AC181" s="5">
        <v>0</v>
      </c>
      <c r="AD181" s="5">
        <v>0</v>
      </c>
      <c r="AE181" s="5">
        <v>0</v>
      </c>
      <c r="AF181" s="5"/>
      <c r="AG181" s="5"/>
      <c r="AH181" s="6">
        <v>4.8</v>
      </c>
      <c r="AI181" s="6">
        <v>2</v>
      </c>
      <c r="AJ181" s="6">
        <v>2</v>
      </c>
      <c r="AK181" s="6">
        <v>46173157.75</v>
      </c>
      <c r="AL181" s="6">
        <v>2</v>
      </c>
      <c r="AM181" s="6"/>
      <c r="AN181" s="8" t="s">
        <v>1276</v>
      </c>
      <c r="AO181" s="7">
        <f t="shared" si="46"/>
        <v>6.6437119130566797</v>
      </c>
      <c r="AP181" s="26"/>
      <c r="AQ181" s="5">
        <v>0</v>
      </c>
      <c r="AR181" s="5">
        <v>0</v>
      </c>
      <c r="AS181" s="5">
        <v>0</v>
      </c>
      <c r="AT181" s="5">
        <v>0</v>
      </c>
      <c r="AU181" s="5">
        <v>0</v>
      </c>
      <c r="AV181" s="5"/>
      <c r="AW181" s="5"/>
      <c r="AX181" s="6">
        <v>1.75</v>
      </c>
      <c r="AY181" s="6">
        <v>1</v>
      </c>
      <c r="AZ181" s="6">
        <v>1</v>
      </c>
      <c r="BA181" s="6">
        <v>0</v>
      </c>
      <c r="BB181" s="6">
        <v>1</v>
      </c>
      <c r="BC181" s="6"/>
      <c r="BD181" s="6" t="s">
        <v>1277</v>
      </c>
      <c r="BE181" s="7">
        <f t="shared" si="47"/>
        <v>6.6437119130566797</v>
      </c>
      <c r="BF181" s="26"/>
      <c r="BG181" s="13">
        <f t="shared" si="48"/>
        <v>4.7624746087044532</v>
      </c>
      <c r="BH181" s="7">
        <f t="shared" si="49"/>
        <v>1</v>
      </c>
      <c r="BI181" s="7">
        <f t="shared" si="50"/>
        <v>6.6437119130566797</v>
      </c>
      <c r="BJ181" s="7">
        <f t="shared" si="51"/>
        <v>6.6437119130566797</v>
      </c>
      <c r="BK181" s="10">
        <f t="shared" si="52"/>
        <v>6</v>
      </c>
      <c r="BL181" s="11">
        <f t="shared" si="53"/>
        <v>3</v>
      </c>
    </row>
    <row r="182" spans="1:64" s="12" customFormat="1" x14ac:dyDescent="0.35">
      <c r="A182" s="4" t="s">
        <v>1278</v>
      </c>
      <c r="B182" s="4" t="s">
        <v>1279</v>
      </c>
      <c r="C182" s="4" t="s">
        <v>1280</v>
      </c>
      <c r="D182">
        <v>7.12</v>
      </c>
      <c r="E182">
        <v>608</v>
      </c>
      <c r="F182">
        <v>67.400000000000006</v>
      </c>
      <c r="G182" t="s">
        <v>1281</v>
      </c>
      <c r="H182">
        <v>4</v>
      </c>
      <c r="I182">
        <v>4</v>
      </c>
      <c r="K182" s="5">
        <v>2.96</v>
      </c>
      <c r="L182" s="5">
        <v>1</v>
      </c>
      <c r="M182" s="5">
        <v>1</v>
      </c>
      <c r="N182" s="5">
        <v>14047583.03125</v>
      </c>
      <c r="O182" s="5">
        <v>1</v>
      </c>
      <c r="P182" s="5"/>
      <c r="Q182" s="5" t="s">
        <v>1282</v>
      </c>
      <c r="R182" s="6">
        <v>4.4400000000000004</v>
      </c>
      <c r="S182" s="6">
        <v>2</v>
      </c>
      <c r="T182" s="6">
        <v>2</v>
      </c>
      <c r="U182" s="6">
        <v>3515639.875</v>
      </c>
      <c r="V182" s="6">
        <v>2</v>
      </c>
      <c r="W182" s="6"/>
      <c r="X182" s="6" t="s">
        <v>1283</v>
      </c>
      <c r="Y182" s="7">
        <f t="shared" si="45"/>
        <v>1</v>
      </c>
      <c r="Z182" s="26"/>
      <c r="AA182" s="5">
        <v>0</v>
      </c>
      <c r="AB182" s="5">
        <v>0</v>
      </c>
      <c r="AC182" s="5">
        <v>0</v>
      </c>
      <c r="AD182" s="5">
        <v>0</v>
      </c>
      <c r="AE182" s="5">
        <v>0</v>
      </c>
      <c r="AF182" s="5"/>
      <c r="AG182" s="5"/>
      <c r="AH182" s="6">
        <v>2.8</v>
      </c>
      <c r="AI182" s="6">
        <v>1</v>
      </c>
      <c r="AJ182" s="6">
        <v>1</v>
      </c>
      <c r="AK182" s="6">
        <v>0</v>
      </c>
      <c r="AL182" s="6">
        <v>2</v>
      </c>
      <c r="AM182" s="6"/>
      <c r="AN182" s="8" t="s">
        <v>1284</v>
      </c>
      <c r="AO182" s="7">
        <f t="shared" si="46"/>
        <v>6.6437119130566797</v>
      </c>
      <c r="AP182" s="26"/>
      <c r="AQ182" s="5">
        <v>0</v>
      </c>
      <c r="AR182" s="5">
        <v>0</v>
      </c>
      <c r="AS182" s="5">
        <v>0</v>
      </c>
      <c r="AT182" s="5">
        <v>0</v>
      </c>
      <c r="AU182" s="5">
        <v>0</v>
      </c>
      <c r="AV182" s="5"/>
      <c r="AW182" s="5"/>
      <c r="AX182" s="6">
        <v>1.81</v>
      </c>
      <c r="AY182" s="6">
        <v>1</v>
      </c>
      <c r="AZ182" s="6">
        <v>1</v>
      </c>
      <c r="BA182" s="6">
        <v>7479766.53125</v>
      </c>
      <c r="BB182" s="6">
        <v>1</v>
      </c>
      <c r="BC182" s="6"/>
      <c r="BD182" s="6" t="s">
        <v>1285</v>
      </c>
      <c r="BE182" s="7">
        <f t="shared" si="47"/>
        <v>6.6437119130566797</v>
      </c>
      <c r="BF182" s="26"/>
      <c r="BG182" s="13">
        <f t="shared" si="48"/>
        <v>4.7624746087044532</v>
      </c>
      <c r="BH182" s="7">
        <f t="shared" si="49"/>
        <v>1</v>
      </c>
      <c r="BI182" s="7">
        <f t="shared" si="50"/>
        <v>6.6437119130566797</v>
      </c>
      <c r="BJ182" s="7">
        <f t="shared" si="51"/>
        <v>6.6437119130566797</v>
      </c>
      <c r="BK182" s="10">
        <f t="shared" si="52"/>
        <v>6</v>
      </c>
      <c r="BL182" s="11">
        <f t="shared" si="53"/>
        <v>3</v>
      </c>
    </row>
    <row r="183" spans="1:64" s="12" customFormat="1" x14ac:dyDescent="0.35">
      <c r="A183" s="4" t="s">
        <v>1286</v>
      </c>
      <c r="B183" s="4" t="s">
        <v>1287</v>
      </c>
      <c r="C183" s="4" t="s">
        <v>1288</v>
      </c>
      <c r="D183">
        <v>6.99</v>
      </c>
      <c r="E183">
        <v>521</v>
      </c>
      <c r="F183">
        <v>59.2</v>
      </c>
      <c r="G183" t="s">
        <v>27</v>
      </c>
      <c r="H183">
        <v>4</v>
      </c>
      <c r="I183">
        <v>3</v>
      </c>
      <c r="K183" s="5">
        <v>0</v>
      </c>
      <c r="L183" s="5">
        <v>0</v>
      </c>
      <c r="M183" s="5">
        <v>0</v>
      </c>
      <c r="N183" s="5">
        <v>0</v>
      </c>
      <c r="O183" s="5">
        <v>0</v>
      </c>
      <c r="P183" s="5"/>
      <c r="Q183" s="5"/>
      <c r="R183" s="6">
        <v>1.92</v>
      </c>
      <c r="S183" s="6">
        <v>1</v>
      </c>
      <c r="T183" s="6">
        <v>0</v>
      </c>
      <c r="U183" s="6">
        <v>0</v>
      </c>
      <c r="V183" s="6">
        <v>2</v>
      </c>
      <c r="W183" s="6"/>
      <c r="X183" s="6" t="s">
        <v>1289</v>
      </c>
      <c r="Y183" s="7">
        <f t="shared" si="45"/>
        <v>6.6437119130566797</v>
      </c>
      <c r="Z183" s="26"/>
      <c r="AA183" s="5">
        <v>0</v>
      </c>
      <c r="AB183" s="5">
        <v>0</v>
      </c>
      <c r="AC183" s="5">
        <v>0</v>
      </c>
      <c r="AD183" s="5">
        <v>0</v>
      </c>
      <c r="AE183" s="5">
        <v>0</v>
      </c>
      <c r="AF183" s="5"/>
      <c r="AG183" s="5"/>
      <c r="AH183" s="6">
        <v>6.91</v>
      </c>
      <c r="AI183" s="6">
        <v>3</v>
      </c>
      <c r="AJ183" s="6">
        <v>3</v>
      </c>
      <c r="AK183" s="6">
        <v>196796113.33333299</v>
      </c>
      <c r="AL183" s="6">
        <v>3</v>
      </c>
      <c r="AM183" s="6"/>
      <c r="AN183" s="8" t="s">
        <v>1290</v>
      </c>
      <c r="AO183" s="7">
        <f t="shared" si="46"/>
        <v>6.6437119130566797</v>
      </c>
      <c r="AP183" s="26"/>
      <c r="AQ183" s="5">
        <v>0</v>
      </c>
      <c r="AR183" s="5">
        <v>0</v>
      </c>
      <c r="AS183" s="5">
        <v>0</v>
      </c>
      <c r="AT183" s="5">
        <v>0</v>
      </c>
      <c r="AU183" s="5">
        <v>0</v>
      </c>
      <c r="AV183" s="5"/>
      <c r="AW183" s="5"/>
      <c r="AX183" s="6">
        <v>1.92</v>
      </c>
      <c r="AY183" s="6">
        <v>1</v>
      </c>
      <c r="AZ183" s="6">
        <v>1</v>
      </c>
      <c r="BA183" s="6">
        <v>20885714.9140625</v>
      </c>
      <c r="BB183" s="6">
        <v>1</v>
      </c>
      <c r="BC183" s="6"/>
      <c r="BD183" s="6" t="s">
        <v>1289</v>
      </c>
      <c r="BE183" s="7">
        <f t="shared" si="47"/>
        <v>6.6437119130566797</v>
      </c>
      <c r="BF183" s="26"/>
      <c r="BG183" s="13">
        <f t="shared" si="48"/>
        <v>6.6437119130566797</v>
      </c>
      <c r="BH183" s="7">
        <f t="shared" si="49"/>
        <v>6.6437119130566797</v>
      </c>
      <c r="BI183" s="7">
        <f t="shared" si="50"/>
        <v>6.6437119130566797</v>
      </c>
      <c r="BJ183" s="7">
        <f t="shared" si="51"/>
        <v>6.6437119130566797</v>
      </c>
      <c r="BK183" s="10">
        <f t="shared" si="52"/>
        <v>6</v>
      </c>
      <c r="BL183" s="11">
        <f t="shared" si="53"/>
        <v>3</v>
      </c>
    </row>
    <row r="184" spans="1:64" s="12" customFormat="1" x14ac:dyDescent="0.35">
      <c r="A184" s="4" t="s">
        <v>1291</v>
      </c>
      <c r="B184" s="4" t="s">
        <v>924</v>
      </c>
      <c r="C184" s="4" t="s">
        <v>1292</v>
      </c>
      <c r="D184">
        <v>7.46</v>
      </c>
      <c r="E184">
        <v>95</v>
      </c>
      <c r="F184">
        <v>10.9</v>
      </c>
      <c r="G184" t="s">
        <v>27</v>
      </c>
      <c r="H184">
        <v>4</v>
      </c>
      <c r="I184">
        <v>2</v>
      </c>
      <c r="K184" s="5">
        <v>0</v>
      </c>
      <c r="L184" s="5">
        <v>0</v>
      </c>
      <c r="M184" s="5">
        <v>0</v>
      </c>
      <c r="N184" s="5">
        <v>0</v>
      </c>
      <c r="O184" s="5">
        <v>0</v>
      </c>
      <c r="P184" s="5"/>
      <c r="Q184" s="5"/>
      <c r="R184" s="6">
        <v>8.42</v>
      </c>
      <c r="S184" s="6">
        <v>1</v>
      </c>
      <c r="T184" s="6">
        <v>1</v>
      </c>
      <c r="U184" s="6">
        <v>7087856.875</v>
      </c>
      <c r="V184" s="6">
        <v>1</v>
      </c>
      <c r="W184" s="6"/>
      <c r="X184" s="6" t="s">
        <v>927</v>
      </c>
      <c r="Y184" s="7">
        <f t="shared" si="45"/>
        <v>6.6437119130566797</v>
      </c>
      <c r="Z184" s="26"/>
      <c r="AA184" s="5">
        <v>0</v>
      </c>
      <c r="AB184" s="5">
        <v>0</v>
      </c>
      <c r="AC184" s="5">
        <v>0</v>
      </c>
      <c r="AD184" s="5">
        <v>0</v>
      </c>
      <c r="AE184" s="5">
        <v>0</v>
      </c>
      <c r="AF184" s="5"/>
      <c r="AG184" s="5"/>
      <c r="AH184" s="6">
        <v>44.21</v>
      </c>
      <c r="AI184" s="6">
        <v>3</v>
      </c>
      <c r="AJ184" s="6">
        <v>1</v>
      </c>
      <c r="AK184" s="6">
        <v>39701510.5</v>
      </c>
      <c r="AL184" s="6">
        <v>3</v>
      </c>
      <c r="AM184" s="6" t="s">
        <v>28</v>
      </c>
      <c r="AN184" s="8" t="s">
        <v>1293</v>
      </c>
      <c r="AO184" s="7">
        <f t="shared" si="46"/>
        <v>6.6437119130566797</v>
      </c>
      <c r="AP184" s="26"/>
      <c r="AQ184" s="5">
        <v>0</v>
      </c>
      <c r="AR184" s="5">
        <v>0</v>
      </c>
      <c r="AS184" s="5">
        <v>0</v>
      </c>
      <c r="AT184" s="5">
        <v>0</v>
      </c>
      <c r="AU184" s="5">
        <v>0</v>
      </c>
      <c r="AV184" s="5"/>
      <c r="AW184" s="5"/>
      <c r="AX184" s="6">
        <v>13.68</v>
      </c>
      <c r="AY184" s="6">
        <v>1</v>
      </c>
      <c r="AZ184" s="6">
        <v>1</v>
      </c>
      <c r="BA184" s="6">
        <v>0</v>
      </c>
      <c r="BB184" s="6">
        <v>2</v>
      </c>
      <c r="BC184" s="6"/>
      <c r="BD184" s="6" t="s">
        <v>1294</v>
      </c>
      <c r="BE184" s="7">
        <f t="shared" si="47"/>
        <v>6.6437119130566797</v>
      </c>
      <c r="BF184" s="26"/>
      <c r="BG184" s="13">
        <f t="shared" si="48"/>
        <v>6.6437119130566797</v>
      </c>
      <c r="BH184" s="7">
        <f t="shared" si="49"/>
        <v>6.6437119130566797</v>
      </c>
      <c r="BI184" s="7">
        <f t="shared" si="50"/>
        <v>6.6437119130566797</v>
      </c>
      <c r="BJ184" s="7">
        <f t="shared" si="51"/>
        <v>6.6437119130566797</v>
      </c>
      <c r="BK184" s="10">
        <f t="shared" si="52"/>
        <v>6</v>
      </c>
      <c r="BL184" s="11">
        <f t="shared" si="53"/>
        <v>3</v>
      </c>
    </row>
    <row r="185" spans="1:64" s="12" customFormat="1" x14ac:dyDescent="0.35">
      <c r="A185" s="4" t="s">
        <v>1295</v>
      </c>
      <c r="B185" s="4" t="s">
        <v>1296</v>
      </c>
      <c r="C185" s="4" t="s">
        <v>1297</v>
      </c>
      <c r="D185">
        <v>8.34</v>
      </c>
      <c r="E185">
        <v>599</v>
      </c>
      <c r="F185">
        <v>67.3</v>
      </c>
      <c r="G185" t="s">
        <v>1298</v>
      </c>
      <c r="H185">
        <v>4</v>
      </c>
      <c r="I185">
        <v>4</v>
      </c>
      <c r="K185" s="5">
        <v>0</v>
      </c>
      <c r="L185" s="5">
        <v>0</v>
      </c>
      <c r="M185" s="5">
        <v>0</v>
      </c>
      <c r="N185" s="5">
        <v>0</v>
      </c>
      <c r="O185" s="5">
        <v>0</v>
      </c>
      <c r="P185" s="5"/>
      <c r="Q185" s="5"/>
      <c r="R185" s="6">
        <v>5.68</v>
      </c>
      <c r="S185" s="6">
        <v>3</v>
      </c>
      <c r="T185" s="6">
        <v>3</v>
      </c>
      <c r="U185" s="6">
        <v>5210917.5833333302</v>
      </c>
      <c r="V185" s="6">
        <v>3</v>
      </c>
      <c r="W185" s="6"/>
      <c r="X185" s="6" t="s">
        <v>1299</v>
      </c>
      <c r="Y185" s="7">
        <f t="shared" si="45"/>
        <v>6.6437119130566797</v>
      </c>
      <c r="Z185" s="26"/>
      <c r="AA185" s="5">
        <v>0</v>
      </c>
      <c r="AB185" s="5">
        <v>0</v>
      </c>
      <c r="AC185" s="5">
        <v>0</v>
      </c>
      <c r="AD185" s="5">
        <v>0</v>
      </c>
      <c r="AE185" s="5">
        <v>0</v>
      </c>
      <c r="AF185" s="5"/>
      <c r="AG185" s="5"/>
      <c r="AH185" s="6">
        <v>2.17</v>
      </c>
      <c r="AI185" s="6">
        <v>1</v>
      </c>
      <c r="AJ185" s="6">
        <v>1</v>
      </c>
      <c r="AK185" s="6">
        <v>172636736.25</v>
      </c>
      <c r="AL185" s="6">
        <v>1</v>
      </c>
      <c r="AM185" s="6"/>
      <c r="AN185" s="8" t="s">
        <v>1300</v>
      </c>
      <c r="AO185" s="7">
        <f t="shared" si="46"/>
        <v>6.6437119130566797</v>
      </c>
      <c r="AP185" s="26"/>
      <c r="AQ185" s="5">
        <v>0</v>
      </c>
      <c r="AR185" s="5">
        <v>0</v>
      </c>
      <c r="AS185" s="5">
        <v>0</v>
      </c>
      <c r="AT185" s="5">
        <v>0</v>
      </c>
      <c r="AU185" s="5">
        <v>0</v>
      </c>
      <c r="AV185" s="5"/>
      <c r="AW185" s="5"/>
      <c r="AX185" s="6">
        <v>5.51</v>
      </c>
      <c r="AY185" s="6">
        <v>2</v>
      </c>
      <c r="AZ185" s="6">
        <v>2</v>
      </c>
      <c r="BA185" s="6">
        <v>15156214.4375</v>
      </c>
      <c r="BB185" s="6">
        <v>2</v>
      </c>
      <c r="BC185" s="6"/>
      <c r="BD185" s="6" t="s">
        <v>1301</v>
      </c>
      <c r="BE185" s="7">
        <f t="shared" si="47"/>
        <v>6.6437119130566797</v>
      </c>
      <c r="BF185" s="26"/>
      <c r="BG185" s="13">
        <f t="shared" si="48"/>
        <v>6.6437119130566797</v>
      </c>
      <c r="BH185" s="7">
        <f t="shared" si="49"/>
        <v>6.6437119130566797</v>
      </c>
      <c r="BI185" s="7">
        <f t="shared" si="50"/>
        <v>6.6437119130566797</v>
      </c>
      <c r="BJ185" s="7">
        <f t="shared" si="51"/>
        <v>6.6437119130566797</v>
      </c>
      <c r="BK185" s="10">
        <f t="shared" si="52"/>
        <v>6</v>
      </c>
      <c r="BL185" s="11">
        <f t="shared" si="53"/>
        <v>3</v>
      </c>
    </row>
    <row r="186" spans="1:64" s="12" customFormat="1" x14ac:dyDescent="0.35">
      <c r="A186" s="4" t="s">
        <v>1302</v>
      </c>
      <c r="B186" s="4" t="s">
        <v>1303</v>
      </c>
      <c r="C186" s="4" t="s">
        <v>1304</v>
      </c>
      <c r="D186">
        <v>8.1</v>
      </c>
      <c r="E186">
        <v>117</v>
      </c>
      <c r="F186">
        <v>13.7</v>
      </c>
      <c r="G186" t="s">
        <v>1305</v>
      </c>
      <c r="H186">
        <v>4</v>
      </c>
      <c r="I186">
        <v>3</v>
      </c>
      <c r="K186" s="5">
        <v>0</v>
      </c>
      <c r="L186" s="5">
        <v>0</v>
      </c>
      <c r="M186" s="5">
        <v>0</v>
      </c>
      <c r="N186" s="5">
        <v>0</v>
      </c>
      <c r="O186" s="5">
        <v>0</v>
      </c>
      <c r="P186" s="5"/>
      <c r="Q186" s="5"/>
      <c r="R186" s="6">
        <v>16.239999999999998</v>
      </c>
      <c r="S186" s="6">
        <v>2</v>
      </c>
      <c r="T186" s="6">
        <v>2</v>
      </c>
      <c r="U186" s="6">
        <v>14238979.84375</v>
      </c>
      <c r="V186" s="6">
        <v>2</v>
      </c>
      <c r="W186" s="6"/>
      <c r="X186" s="6" t="s">
        <v>1306</v>
      </c>
      <c r="Y186" s="7">
        <f t="shared" si="45"/>
        <v>6.6437119130566797</v>
      </c>
      <c r="Z186" s="26"/>
      <c r="AA186" s="5">
        <v>0</v>
      </c>
      <c r="AB186" s="5">
        <v>0</v>
      </c>
      <c r="AC186" s="5">
        <v>0</v>
      </c>
      <c r="AD186" s="5">
        <v>0</v>
      </c>
      <c r="AE186" s="5">
        <v>0</v>
      </c>
      <c r="AF186" s="5"/>
      <c r="AG186" s="5"/>
      <c r="AH186" s="6">
        <v>12.82</v>
      </c>
      <c r="AI186" s="6">
        <v>1</v>
      </c>
      <c r="AJ186" s="6">
        <v>1</v>
      </c>
      <c r="AK186" s="6">
        <v>143242054.5</v>
      </c>
      <c r="AL186" s="6">
        <v>1</v>
      </c>
      <c r="AM186" s="6"/>
      <c r="AN186" s="8" t="s">
        <v>1307</v>
      </c>
      <c r="AO186" s="7">
        <f t="shared" si="46"/>
        <v>6.6437119130566797</v>
      </c>
      <c r="AP186" s="26"/>
      <c r="AQ186" s="5">
        <v>0</v>
      </c>
      <c r="AR186" s="5">
        <v>0</v>
      </c>
      <c r="AS186" s="5">
        <v>0</v>
      </c>
      <c r="AT186" s="5">
        <v>0</v>
      </c>
      <c r="AU186" s="5">
        <v>0</v>
      </c>
      <c r="AV186" s="5"/>
      <c r="AW186" s="5"/>
      <c r="AX186" s="6">
        <v>18.8</v>
      </c>
      <c r="AY186" s="6">
        <v>2</v>
      </c>
      <c r="AZ186" s="6">
        <v>1</v>
      </c>
      <c r="BA186" s="6">
        <v>37034949.53125</v>
      </c>
      <c r="BB186" s="6">
        <v>3</v>
      </c>
      <c r="BC186" s="6"/>
      <c r="BD186" s="6" t="s">
        <v>1308</v>
      </c>
      <c r="BE186" s="7">
        <f t="shared" si="47"/>
        <v>6.6437119130566797</v>
      </c>
      <c r="BF186" s="26"/>
      <c r="BG186" s="13">
        <f t="shared" si="48"/>
        <v>6.6437119130566797</v>
      </c>
      <c r="BH186" s="7">
        <f t="shared" si="49"/>
        <v>6.6437119130566797</v>
      </c>
      <c r="BI186" s="7">
        <f t="shared" si="50"/>
        <v>6.6437119130566797</v>
      </c>
      <c r="BJ186" s="7">
        <f t="shared" si="51"/>
        <v>6.6437119130566797</v>
      </c>
      <c r="BK186" s="10">
        <f t="shared" si="52"/>
        <v>6</v>
      </c>
      <c r="BL186" s="11">
        <f t="shared" si="53"/>
        <v>3</v>
      </c>
    </row>
    <row r="187" spans="1:64" s="12" customFormat="1" x14ac:dyDescent="0.35">
      <c r="A187" s="4" t="s">
        <v>1309</v>
      </c>
      <c r="B187" s="4" t="s">
        <v>1310</v>
      </c>
      <c r="C187" s="4" t="s">
        <v>1311</v>
      </c>
      <c r="D187">
        <v>7.5</v>
      </c>
      <c r="E187">
        <v>293</v>
      </c>
      <c r="F187">
        <v>32.799999999999997</v>
      </c>
      <c r="G187" t="s">
        <v>1312</v>
      </c>
      <c r="H187">
        <v>4</v>
      </c>
      <c r="I187">
        <v>4</v>
      </c>
      <c r="K187" s="5">
        <v>4.0999999999999996</v>
      </c>
      <c r="L187" s="5">
        <v>1</v>
      </c>
      <c r="M187" s="5">
        <v>1</v>
      </c>
      <c r="N187" s="5">
        <v>17247901.484375</v>
      </c>
      <c r="O187" s="5">
        <v>1</v>
      </c>
      <c r="P187" s="5"/>
      <c r="Q187" s="5" t="s">
        <v>1313</v>
      </c>
      <c r="R187" s="6">
        <v>8.19</v>
      </c>
      <c r="S187" s="6">
        <v>2</v>
      </c>
      <c r="T187" s="6">
        <v>2</v>
      </c>
      <c r="U187" s="6">
        <v>13686230.640625</v>
      </c>
      <c r="V187" s="6">
        <v>2</v>
      </c>
      <c r="W187" s="6"/>
      <c r="X187" s="6" t="s">
        <v>1314</v>
      </c>
      <c r="Y187" s="7">
        <f t="shared" si="45"/>
        <v>1</v>
      </c>
      <c r="Z187" s="26"/>
      <c r="AA187" s="5">
        <v>0</v>
      </c>
      <c r="AB187" s="5">
        <v>0</v>
      </c>
      <c r="AC187" s="5">
        <v>0</v>
      </c>
      <c r="AD187" s="5">
        <v>0</v>
      </c>
      <c r="AE187" s="5">
        <v>0</v>
      </c>
      <c r="AF187" s="5"/>
      <c r="AG187" s="5"/>
      <c r="AH187" s="6">
        <v>5.8</v>
      </c>
      <c r="AI187" s="6">
        <v>1</v>
      </c>
      <c r="AJ187" s="6">
        <v>1</v>
      </c>
      <c r="AK187" s="6">
        <v>36788974.5</v>
      </c>
      <c r="AL187" s="6">
        <v>1</v>
      </c>
      <c r="AM187" s="6"/>
      <c r="AN187" s="8" t="s">
        <v>1315</v>
      </c>
      <c r="AO187" s="7">
        <f t="shared" si="46"/>
        <v>6.6437119130566797</v>
      </c>
      <c r="AP187" s="26"/>
      <c r="AQ187" s="5">
        <v>0</v>
      </c>
      <c r="AR187" s="5">
        <v>0</v>
      </c>
      <c r="AS187" s="5">
        <v>0</v>
      </c>
      <c r="AT187" s="5">
        <v>0</v>
      </c>
      <c r="AU187" s="5">
        <v>0</v>
      </c>
      <c r="AV187" s="5"/>
      <c r="AW187" s="5"/>
      <c r="AX187" s="6">
        <v>5.12</v>
      </c>
      <c r="AY187" s="6">
        <v>1</v>
      </c>
      <c r="AZ187" s="6">
        <v>1</v>
      </c>
      <c r="BA187" s="6">
        <v>6550146.0625</v>
      </c>
      <c r="BB187" s="6">
        <v>1</v>
      </c>
      <c r="BC187" s="6"/>
      <c r="BD187" s="6" t="s">
        <v>1316</v>
      </c>
      <c r="BE187" s="7">
        <f t="shared" si="47"/>
        <v>6.6437119130566797</v>
      </c>
      <c r="BF187" s="26"/>
      <c r="BG187" s="13">
        <f t="shared" si="48"/>
        <v>4.7624746087044532</v>
      </c>
      <c r="BH187" s="7">
        <f t="shared" si="49"/>
        <v>1</v>
      </c>
      <c r="BI187" s="7">
        <f t="shared" si="50"/>
        <v>6.6437119130566797</v>
      </c>
      <c r="BJ187" s="7">
        <f t="shared" si="51"/>
        <v>6.6437119130566797</v>
      </c>
      <c r="BK187" s="10">
        <f t="shared" si="52"/>
        <v>5</v>
      </c>
      <c r="BL187" s="11">
        <f t="shared" si="53"/>
        <v>3</v>
      </c>
    </row>
    <row r="188" spans="1:64" s="12" customFormat="1" x14ac:dyDescent="0.35">
      <c r="A188" s="4" t="s">
        <v>1317</v>
      </c>
      <c r="B188" s="4" t="s">
        <v>1318</v>
      </c>
      <c r="C188" s="4" t="s">
        <v>1319</v>
      </c>
      <c r="D188">
        <v>6.7</v>
      </c>
      <c r="E188">
        <v>405</v>
      </c>
      <c r="F188">
        <v>44.5</v>
      </c>
      <c r="G188" t="s">
        <v>1320</v>
      </c>
      <c r="H188">
        <v>3</v>
      </c>
      <c r="I188">
        <v>3</v>
      </c>
      <c r="K188" s="5">
        <v>0</v>
      </c>
      <c r="L188" s="5">
        <v>0</v>
      </c>
      <c r="M188" s="5">
        <v>0</v>
      </c>
      <c r="N188" s="5">
        <v>0</v>
      </c>
      <c r="O188" s="5">
        <v>0</v>
      </c>
      <c r="P188" s="5"/>
      <c r="Q188" s="5"/>
      <c r="R188" s="6">
        <v>2.72</v>
      </c>
      <c r="S188" s="6">
        <v>1</v>
      </c>
      <c r="T188" s="6">
        <v>1</v>
      </c>
      <c r="U188" s="6">
        <v>6017657.625</v>
      </c>
      <c r="V188" s="6">
        <v>1</v>
      </c>
      <c r="W188" s="6"/>
      <c r="X188" s="6" t="s">
        <v>1321</v>
      </c>
      <c r="Y188" s="7">
        <f t="shared" si="45"/>
        <v>6.6437119130566797</v>
      </c>
      <c r="Z188" s="26"/>
      <c r="AA188" s="5">
        <v>0</v>
      </c>
      <c r="AB188" s="5">
        <v>0</v>
      </c>
      <c r="AC188" s="5">
        <v>0</v>
      </c>
      <c r="AD188" s="5">
        <v>0</v>
      </c>
      <c r="AE188" s="5">
        <v>0</v>
      </c>
      <c r="AF188" s="5"/>
      <c r="AG188" s="5"/>
      <c r="AH188" s="6">
        <v>11.85</v>
      </c>
      <c r="AI188" s="6">
        <v>2</v>
      </c>
      <c r="AJ188" s="6">
        <v>2</v>
      </c>
      <c r="AK188" s="6">
        <v>92380064.5</v>
      </c>
      <c r="AL188" s="6">
        <v>3</v>
      </c>
      <c r="AM188" s="6"/>
      <c r="AN188" s="8" t="s">
        <v>1322</v>
      </c>
      <c r="AO188" s="7">
        <f t="shared" si="46"/>
        <v>6.6437119130566797</v>
      </c>
      <c r="AP188" s="26"/>
      <c r="AQ188" s="5">
        <v>0</v>
      </c>
      <c r="AR188" s="5">
        <v>0</v>
      </c>
      <c r="AS188" s="5">
        <v>0</v>
      </c>
      <c r="AT188" s="5">
        <v>0</v>
      </c>
      <c r="AU188" s="5">
        <v>0</v>
      </c>
      <c r="AV188" s="5"/>
      <c r="AW188" s="5"/>
      <c r="AX188" s="6">
        <v>2.72</v>
      </c>
      <c r="AY188" s="6">
        <v>1</v>
      </c>
      <c r="AZ188" s="6">
        <v>1</v>
      </c>
      <c r="BA188" s="6">
        <v>5952258.65625</v>
      </c>
      <c r="BB188" s="6">
        <v>1</v>
      </c>
      <c r="BC188" s="6"/>
      <c r="BD188" s="6" t="s">
        <v>1321</v>
      </c>
      <c r="BE188" s="7">
        <f t="shared" si="47"/>
        <v>6.6437119130566797</v>
      </c>
      <c r="BF188" s="26"/>
      <c r="BG188" s="13">
        <f t="shared" si="48"/>
        <v>6.6437119130566797</v>
      </c>
      <c r="BH188" s="7">
        <f t="shared" si="49"/>
        <v>6.6437119130566797</v>
      </c>
      <c r="BI188" s="7">
        <f t="shared" si="50"/>
        <v>6.6437119130566797</v>
      </c>
      <c r="BJ188" s="7">
        <f t="shared" si="51"/>
        <v>6.6437119130566797</v>
      </c>
      <c r="BK188" s="10">
        <f t="shared" si="52"/>
        <v>5</v>
      </c>
      <c r="BL188" s="11">
        <f t="shared" si="53"/>
        <v>3</v>
      </c>
    </row>
    <row r="189" spans="1:64" s="12" customFormat="1" x14ac:dyDescent="0.35">
      <c r="A189" s="4" t="s">
        <v>1323</v>
      </c>
      <c r="B189" s="4" t="s">
        <v>1324</v>
      </c>
      <c r="C189" s="4" t="s">
        <v>1325</v>
      </c>
      <c r="D189">
        <v>6.51</v>
      </c>
      <c r="E189">
        <v>586</v>
      </c>
      <c r="F189">
        <v>65.7</v>
      </c>
      <c r="G189" t="s">
        <v>27</v>
      </c>
      <c r="H189">
        <v>3</v>
      </c>
      <c r="I189">
        <v>3</v>
      </c>
      <c r="K189" s="5">
        <v>0</v>
      </c>
      <c r="L189" s="5">
        <v>0</v>
      </c>
      <c r="M189" s="5">
        <v>0</v>
      </c>
      <c r="N189" s="5">
        <v>0</v>
      </c>
      <c r="O189" s="5">
        <v>0</v>
      </c>
      <c r="P189" s="5"/>
      <c r="Q189" s="5"/>
      <c r="R189" s="6">
        <v>2.56</v>
      </c>
      <c r="S189" s="6">
        <v>1</v>
      </c>
      <c r="T189" s="6">
        <v>1</v>
      </c>
      <c r="U189" s="6">
        <v>2943851.6875</v>
      </c>
      <c r="V189" s="6">
        <v>1</v>
      </c>
      <c r="W189" s="6"/>
      <c r="X189" s="6" t="s">
        <v>1326</v>
      </c>
      <c r="Y189" s="7">
        <f t="shared" si="45"/>
        <v>6.6437119130566797</v>
      </c>
      <c r="Z189" s="26"/>
      <c r="AA189" s="5">
        <v>0</v>
      </c>
      <c r="AB189" s="5">
        <v>0</v>
      </c>
      <c r="AC189" s="5">
        <v>0</v>
      </c>
      <c r="AD189" s="5">
        <v>0</v>
      </c>
      <c r="AE189" s="5">
        <v>0</v>
      </c>
      <c r="AF189" s="5"/>
      <c r="AG189" s="5"/>
      <c r="AH189" s="6">
        <v>7.17</v>
      </c>
      <c r="AI189" s="6">
        <v>2</v>
      </c>
      <c r="AJ189" s="6">
        <v>2</v>
      </c>
      <c r="AK189" s="6">
        <v>122124312.5</v>
      </c>
      <c r="AL189" s="6">
        <v>3</v>
      </c>
      <c r="AM189" s="6"/>
      <c r="AN189" s="8" t="s">
        <v>1327</v>
      </c>
      <c r="AO189" s="7">
        <f t="shared" si="46"/>
        <v>6.6437119130566797</v>
      </c>
      <c r="AP189" s="26"/>
      <c r="AQ189" s="5">
        <v>0</v>
      </c>
      <c r="AR189" s="5">
        <v>0</v>
      </c>
      <c r="AS189" s="5">
        <v>0</v>
      </c>
      <c r="AT189" s="5">
        <v>0</v>
      </c>
      <c r="AU189" s="5">
        <v>0</v>
      </c>
      <c r="AV189" s="5"/>
      <c r="AW189" s="5"/>
      <c r="AX189" s="6">
        <v>3.41</v>
      </c>
      <c r="AY189" s="6">
        <v>1</v>
      </c>
      <c r="AZ189" s="6">
        <v>1</v>
      </c>
      <c r="BA189" s="6">
        <v>1212853.96875</v>
      </c>
      <c r="BB189" s="6">
        <v>1</v>
      </c>
      <c r="BC189" s="6"/>
      <c r="BD189" s="6" t="s">
        <v>1328</v>
      </c>
      <c r="BE189" s="7">
        <f t="shared" si="47"/>
        <v>6.6437119130566797</v>
      </c>
      <c r="BF189" s="26"/>
      <c r="BG189" s="13">
        <f t="shared" si="48"/>
        <v>6.6437119130566797</v>
      </c>
      <c r="BH189" s="7">
        <f t="shared" si="49"/>
        <v>6.6437119130566797</v>
      </c>
      <c r="BI189" s="7">
        <f t="shared" si="50"/>
        <v>6.6437119130566797</v>
      </c>
      <c r="BJ189" s="7">
        <f t="shared" si="51"/>
        <v>6.6437119130566797</v>
      </c>
      <c r="BK189" s="10">
        <f t="shared" si="52"/>
        <v>5</v>
      </c>
      <c r="BL189" s="11">
        <f t="shared" si="53"/>
        <v>3</v>
      </c>
    </row>
    <row r="190" spans="1:64" s="12" customFormat="1" x14ac:dyDescent="0.35">
      <c r="A190" s="4" t="s">
        <v>1329</v>
      </c>
      <c r="B190" s="4" t="s">
        <v>1330</v>
      </c>
      <c r="C190" s="4" t="s">
        <v>1331</v>
      </c>
      <c r="D190">
        <v>6.93</v>
      </c>
      <c r="E190">
        <v>919</v>
      </c>
      <c r="F190">
        <v>103</v>
      </c>
      <c r="G190" t="s">
        <v>27</v>
      </c>
      <c r="H190">
        <v>4</v>
      </c>
      <c r="I190">
        <v>4</v>
      </c>
      <c r="K190" s="5">
        <v>0</v>
      </c>
      <c r="L190" s="5">
        <v>0</v>
      </c>
      <c r="M190" s="5">
        <v>0</v>
      </c>
      <c r="N190" s="5">
        <v>0</v>
      </c>
      <c r="O190" s="5">
        <v>0</v>
      </c>
      <c r="P190" s="5"/>
      <c r="Q190" s="5"/>
      <c r="R190" s="6">
        <v>0.87</v>
      </c>
      <c r="S190" s="6">
        <v>1</v>
      </c>
      <c r="T190" s="6">
        <v>1</v>
      </c>
      <c r="U190" s="6">
        <v>16011377.1015625</v>
      </c>
      <c r="V190" s="6">
        <v>1</v>
      </c>
      <c r="W190" s="6"/>
      <c r="X190" s="6" t="s">
        <v>1332</v>
      </c>
      <c r="Y190" s="7">
        <f t="shared" si="45"/>
        <v>6.6437119130566797</v>
      </c>
      <c r="Z190" s="26"/>
      <c r="AA190" s="5">
        <v>0</v>
      </c>
      <c r="AB190" s="5">
        <v>0</v>
      </c>
      <c r="AC190" s="5">
        <v>0</v>
      </c>
      <c r="AD190" s="5">
        <v>0</v>
      </c>
      <c r="AE190" s="5">
        <v>0</v>
      </c>
      <c r="AF190" s="5"/>
      <c r="AG190" s="5"/>
      <c r="AH190" s="6">
        <v>2.39</v>
      </c>
      <c r="AI190" s="6">
        <v>1</v>
      </c>
      <c r="AJ190" s="6">
        <v>1</v>
      </c>
      <c r="AK190" s="6">
        <v>11325920</v>
      </c>
      <c r="AL190" s="6">
        <v>1</v>
      </c>
      <c r="AM190" s="6"/>
      <c r="AN190" s="8" t="s">
        <v>1333</v>
      </c>
      <c r="AO190" s="7">
        <f t="shared" si="46"/>
        <v>6.6437119130566797</v>
      </c>
      <c r="AP190" s="26"/>
      <c r="AQ190" s="5">
        <v>0</v>
      </c>
      <c r="AR190" s="5">
        <v>0</v>
      </c>
      <c r="AS190" s="5">
        <v>0</v>
      </c>
      <c r="AT190" s="5">
        <v>0</v>
      </c>
      <c r="AU190" s="5">
        <v>0</v>
      </c>
      <c r="AV190" s="5"/>
      <c r="AW190" s="5"/>
      <c r="AX190" s="6">
        <v>2.83</v>
      </c>
      <c r="AY190" s="6">
        <v>2</v>
      </c>
      <c r="AZ190" s="6">
        <v>2</v>
      </c>
      <c r="BA190" s="6">
        <v>8647657.171875</v>
      </c>
      <c r="BB190" s="6">
        <v>2</v>
      </c>
      <c r="BC190" s="6"/>
      <c r="BD190" s="6" t="s">
        <v>1334</v>
      </c>
      <c r="BE190" s="7">
        <f t="shared" si="47"/>
        <v>6.6437119130566797</v>
      </c>
      <c r="BF190" s="26"/>
      <c r="BG190" s="13">
        <f t="shared" si="48"/>
        <v>6.6437119130566797</v>
      </c>
      <c r="BH190" s="7">
        <f t="shared" si="49"/>
        <v>6.6437119130566797</v>
      </c>
      <c r="BI190" s="7">
        <f t="shared" si="50"/>
        <v>6.6437119130566797</v>
      </c>
      <c r="BJ190" s="7">
        <f t="shared" si="51"/>
        <v>6.6437119130566797</v>
      </c>
      <c r="BK190" s="10">
        <f t="shared" si="52"/>
        <v>4</v>
      </c>
      <c r="BL190" s="11">
        <f t="shared" si="53"/>
        <v>3</v>
      </c>
    </row>
    <row r="191" spans="1:64" s="12" customFormat="1" x14ac:dyDescent="0.35">
      <c r="A191" s="4" t="s">
        <v>1335</v>
      </c>
      <c r="B191" s="4" t="s">
        <v>1336</v>
      </c>
      <c r="C191" s="4" t="s">
        <v>1337</v>
      </c>
      <c r="D191">
        <v>6.37</v>
      </c>
      <c r="E191">
        <v>795</v>
      </c>
      <c r="F191">
        <v>87.1</v>
      </c>
      <c r="G191" t="s">
        <v>1338</v>
      </c>
      <c r="H191">
        <v>3</v>
      </c>
      <c r="I191">
        <v>3</v>
      </c>
      <c r="K191" s="5">
        <v>0</v>
      </c>
      <c r="L191" s="5">
        <v>0</v>
      </c>
      <c r="M191" s="5">
        <v>0</v>
      </c>
      <c r="N191" s="5">
        <v>0</v>
      </c>
      <c r="O191" s="5">
        <v>0</v>
      </c>
      <c r="P191" s="5"/>
      <c r="Q191" s="5"/>
      <c r="R191" s="6">
        <v>2.14</v>
      </c>
      <c r="S191" s="6">
        <v>1</v>
      </c>
      <c r="T191" s="6">
        <v>1</v>
      </c>
      <c r="U191" s="6">
        <v>9637461.65625</v>
      </c>
      <c r="V191" s="6">
        <v>1</v>
      </c>
      <c r="W191" s="6"/>
      <c r="X191" s="6" t="s">
        <v>1339</v>
      </c>
      <c r="Y191" s="7">
        <f t="shared" si="45"/>
        <v>6.6437119130566797</v>
      </c>
      <c r="Z191" s="26"/>
      <c r="AA191" s="5">
        <v>0</v>
      </c>
      <c r="AB191" s="5">
        <v>0</v>
      </c>
      <c r="AC191" s="5">
        <v>0</v>
      </c>
      <c r="AD191" s="5">
        <v>0</v>
      </c>
      <c r="AE191" s="5">
        <v>0</v>
      </c>
      <c r="AF191" s="5"/>
      <c r="AG191" s="5"/>
      <c r="AH191" s="6">
        <v>2.39</v>
      </c>
      <c r="AI191" s="6">
        <v>1</v>
      </c>
      <c r="AJ191" s="6">
        <v>1</v>
      </c>
      <c r="AK191" s="6">
        <v>0</v>
      </c>
      <c r="AL191" s="6">
        <v>1</v>
      </c>
      <c r="AM191" s="6"/>
      <c r="AN191" s="8" t="s">
        <v>1340</v>
      </c>
      <c r="AO191" s="7">
        <f t="shared" si="46"/>
        <v>6.6437119130566797</v>
      </c>
      <c r="AP191" s="26"/>
      <c r="AQ191" s="5">
        <v>0</v>
      </c>
      <c r="AR191" s="5">
        <v>0</v>
      </c>
      <c r="AS191" s="5">
        <v>0</v>
      </c>
      <c r="AT191" s="5">
        <v>0</v>
      </c>
      <c r="AU191" s="5">
        <v>0</v>
      </c>
      <c r="AV191" s="5"/>
      <c r="AW191" s="5"/>
      <c r="AX191" s="6">
        <v>4.1500000000000004</v>
      </c>
      <c r="AY191" s="6">
        <v>2</v>
      </c>
      <c r="AZ191" s="6">
        <v>2</v>
      </c>
      <c r="BA191" s="6">
        <v>2770680.4296875</v>
      </c>
      <c r="BB191" s="6">
        <v>2</v>
      </c>
      <c r="BC191" s="6"/>
      <c r="BD191" s="6" t="s">
        <v>1341</v>
      </c>
      <c r="BE191" s="7">
        <f t="shared" si="47"/>
        <v>6.6437119130566797</v>
      </c>
      <c r="BF191" s="26"/>
      <c r="BG191" s="13">
        <f t="shared" si="48"/>
        <v>6.6437119130566797</v>
      </c>
      <c r="BH191" s="7">
        <f t="shared" si="49"/>
        <v>6.6437119130566797</v>
      </c>
      <c r="BI191" s="7">
        <f t="shared" si="50"/>
        <v>6.6437119130566797</v>
      </c>
      <c r="BJ191" s="7">
        <f t="shared" si="51"/>
        <v>6.6437119130566797</v>
      </c>
      <c r="BK191" s="10">
        <f t="shared" si="52"/>
        <v>4</v>
      </c>
      <c r="BL191" s="11">
        <f t="shared" si="53"/>
        <v>3</v>
      </c>
    </row>
    <row r="192" spans="1:64" s="12" customFormat="1" x14ac:dyDescent="0.35">
      <c r="A192" s="4" t="s">
        <v>1342</v>
      </c>
      <c r="B192" s="4" t="s">
        <v>1343</v>
      </c>
      <c r="C192" s="4" t="s">
        <v>1344</v>
      </c>
      <c r="D192">
        <v>7.08</v>
      </c>
      <c r="E192">
        <v>241</v>
      </c>
      <c r="F192">
        <v>26.8</v>
      </c>
      <c r="G192" t="s">
        <v>1345</v>
      </c>
      <c r="H192">
        <v>2</v>
      </c>
      <c r="I192">
        <v>2</v>
      </c>
      <c r="K192" s="5">
        <v>0</v>
      </c>
      <c r="L192" s="5">
        <v>0</v>
      </c>
      <c r="M192" s="5">
        <v>0</v>
      </c>
      <c r="N192" s="5">
        <v>0</v>
      </c>
      <c r="O192" s="5">
        <v>0</v>
      </c>
      <c r="P192" s="5"/>
      <c r="Q192" s="5"/>
      <c r="R192" s="6">
        <v>5.39</v>
      </c>
      <c r="S192" s="6">
        <v>1</v>
      </c>
      <c r="T192" s="6">
        <v>1</v>
      </c>
      <c r="U192" s="6">
        <v>17456198.390625</v>
      </c>
      <c r="V192" s="6">
        <v>1</v>
      </c>
      <c r="W192" s="6"/>
      <c r="X192" s="6" t="s">
        <v>1346</v>
      </c>
      <c r="Y192" s="7">
        <f t="shared" si="45"/>
        <v>6.6437119130566797</v>
      </c>
      <c r="Z192" s="26"/>
      <c r="AA192" s="5">
        <v>0</v>
      </c>
      <c r="AB192" s="5">
        <v>0</v>
      </c>
      <c r="AC192" s="5">
        <v>0</v>
      </c>
      <c r="AD192" s="5">
        <v>0</v>
      </c>
      <c r="AE192" s="5">
        <v>0</v>
      </c>
      <c r="AF192" s="5"/>
      <c r="AG192" s="5"/>
      <c r="AH192" s="6">
        <v>6.22</v>
      </c>
      <c r="AI192" s="6">
        <v>1</v>
      </c>
      <c r="AJ192" s="6">
        <v>1</v>
      </c>
      <c r="AK192" s="6">
        <v>85032245</v>
      </c>
      <c r="AL192" s="6">
        <v>1</v>
      </c>
      <c r="AM192" s="6"/>
      <c r="AN192" s="8" t="s">
        <v>1347</v>
      </c>
      <c r="AO192" s="7">
        <f t="shared" si="46"/>
        <v>6.6437119130566797</v>
      </c>
      <c r="AP192" s="26"/>
      <c r="AQ192" s="5">
        <v>0</v>
      </c>
      <c r="AR192" s="5">
        <v>0</v>
      </c>
      <c r="AS192" s="5">
        <v>0</v>
      </c>
      <c r="AT192" s="5">
        <v>0</v>
      </c>
      <c r="AU192" s="5">
        <v>0</v>
      </c>
      <c r="AV192" s="5"/>
      <c r="AW192" s="5"/>
      <c r="AX192" s="6">
        <v>5.39</v>
      </c>
      <c r="AY192" s="6">
        <v>1</v>
      </c>
      <c r="AZ192" s="6">
        <v>1</v>
      </c>
      <c r="BA192" s="6">
        <v>48678753.375</v>
      </c>
      <c r="BB192" s="6">
        <v>2</v>
      </c>
      <c r="BC192" s="6"/>
      <c r="BD192" s="6" t="s">
        <v>1346</v>
      </c>
      <c r="BE192" s="7">
        <f t="shared" si="47"/>
        <v>6.6437119130566797</v>
      </c>
      <c r="BF192" s="26"/>
      <c r="BG192" s="13">
        <f t="shared" si="48"/>
        <v>6.6437119130566797</v>
      </c>
      <c r="BH192" s="7">
        <f t="shared" si="49"/>
        <v>6.6437119130566797</v>
      </c>
      <c r="BI192" s="7">
        <f t="shared" si="50"/>
        <v>6.6437119130566797</v>
      </c>
      <c r="BJ192" s="7">
        <f t="shared" si="51"/>
        <v>6.6437119130566797</v>
      </c>
      <c r="BK192" s="10">
        <f t="shared" si="52"/>
        <v>4</v>
      </c>
      <c r="BL192" s="11">
        <f t="shared" si="53"/>
        <v>3</v>
      </c>
    </row>
    <row r="193" spans="1:118" s="21" customFormat="1" x14ac:dyDescent="0.35">
      <c r="A193" s="4" t="s">
        <v>1348</v>
      </c>
      <c r="B193" s="4" t="s">
        <v>1349</v>
      </c>
      <c r="C193" s="4" t="s">
        <v>1350</v>
      </c>
      <c r="D193">
        <v>7.02</v>
      </c>
      <c r="E193">
        <v>507</v>
      </c>
      <c r="F193">
        <v>55.4</v>
      </c>
      <c r="G193" t="s">
        <v>1351</v>
      </c>
      <c r="H193">
        <v>3</v>
      </c>
      <c r="I193">
        <v>3</v>
      </c>
      <c r="J193" s="12"/>
      <c r="K193" s="5">
        <v>0</v>
      </c>
      <c r="L193" s="5">
        <v>0</v>
      </c>
      <c r="M193" s="5">
        <v>0</v>
      </c>
      <c r="N193" s="5">
        <v>0</v>
      </c>
      <c r="O193" s="5">
        <v>0</v>
      </c>
      <c r="P193" s="5"/>
      <c r="Q193" s="5"/>
      <c r="R193" s="6">
        <v>3.35</v>
      </c>
      <c r="S193" s="6">
        <v>1</v>
      </c>
      <c r="T193" s="6">
        <v>1</v>
      </c>
      <c r="U193" s="6">
        <v>0</v>
      </c>
      <c r="V193" s="6">
        <v>1</v>
      </c>
      <c r="W193" s="6"/>
      <c r="X193" s="6" t="s">
        <v>1352</v>
      </c>
      <c r="Y193" s="7">
        <f t="shared" si="45"/>
        <v>6.6437119130566797</v>
      </c>
      <c r="Z193" s="26"/>
      <c r="AA193" s="5">
        <v>0</v>
      </c>
      <c r="AB193" s="5">
        <v>0</v>
      </c>
      <c r="AC193" s="5">
        <v>0</v>
      </c>
      <c r="AD193" s="5">
        <v>0</v>
      </c>
      <c r="AE193" s="5">
        <v>0</v>
      </c>
      <c r="AF193" s="5"/>
      <c r="AG193" s="5"/>
      <c r="AH193" s="6">
        <v>2.56</v>
      </c>
      <c r="AI193" s="6">
        <v>1</v>
      </c>
      <c r="AJ193" s="6">
        <v>1</v>
      </c>
      <c r="AK193" s="6">
        <v>0</v>
      </c>
      <c r="AL193" s="6">
        <v>1</v>
      </c>
      <c r="AM193" s="6"/>
      <c r="AN193" s="8" t="s">
        <v>1353</v>
      </c>
      <c r="AO193" s="7">
        <f t="shared" si="46"/>
        <v>6.6437119130566797</v>
      </c>
      <c r="AP193" s="26"/>
      <c r="AQ193" s="5">
        <v>0</v>
      </c>
      <c r="AR193" s="5">
        <v>0</v>
      </c>
      <c r="AS193" s="5">
        <v>0</v>
      </c>
      <c r="AT193" s="5">
        <v>0</v>
      </c>
      <c r="AU193" s="5">
        <v>0</v>
      </c>
      <c r="AV193" s="5"/>
      <c r="AW193" s="5"/>
      <c r="AX193" s="6">
        <v>5.92</v>
      </c>
      <c r="AY193" s="6">
        <v>2</v>
      </c>
      <c r="AZ193" s="6">
        <v>2</v>
      </c>
      <c r="BA193" s="6">
        <v>4815710.15625</v>
      </c>
      <c r="BB193" s="6">
        <v>2</v>
      </c>
      <c r="BC193" s="6"/>
      <c r="BD193" s="6" t="s">
        <v>1354</v>
      </c>
      <c r="BE193" s="7">
        <f t="shared" si="47"/>
        <v>6.6437119130566797</v>
      </c>
      <c r="BF193" s="26"/>
      <c r="BG193" s="13">
        <f t="shared" si="48"/>
        <v>6.6437119130566797</v>
      </c>
      <c r="BH193" s="7">
        <f t="shared" si="49"/>
        <v>6.6437119130566797</v>
      </c>
      <c r="BI193" s="7">
        <f t="shared" si="50"/>
        <v>6.6437119130566797</v>
      </c>
      <c r="BJ193" s="7">
        <f t="shared" si="51"/>
        <v>6.6437119130566797</v>
      </c>
      <c r="BK193" s="10">
        <f t="shared" si="52"/>
        <v>4</v>
      </c>
      <c r="BL193" s="11">
        <f t="shared" si="53"/>
        <v>3</v>
      </c>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row>
    <row r="194" spans="1:118" s="21" customFormat="1" x14ac:dyDescent="0.35">
      <c r="A194" s="4" t="s">
        <v>1355</v>
      </c>
      <c r="B194" s="4" t="s">
        <v>1356</v>
      </c>
      <c r="C194" s="4" t="s">
        <v>1357</v>
      </c>
      <c r="D194">
        <v>8.94</v>
      </c>
      <c r="E194">
        <v>358</v>
      </c>
      <c r="F194">
        <v>38.799999999999997</v>
      </c>
      <c r="G194" t="s">
        <v>1358</v>
      </c>
      <c r="H194">
        <v>3</v>
      </c>
      <c r="I194">
        <v>3</v>
      </c>
      <c r="J194" s="12"/>
      <c r="K194" s="5">
        <v>0</v>
      </c>
      <c r="L194" s="5">
        <v>0</v>
      </c>
      <c r="M194" s="5">
        <v>0</v>
      </c>
      <c r="N194" s="5">
        <v>0</v>
      </c>
      <c r="O194" s="5">
        <v>0</v>
      </c>
      <c r="P194" s="5"/>
      <c r="Q194" s="5"/>
      <c r="R194" s="6">
        <v>3.91</v>
      </c>
      <c r="S194" s="6">
        <v>1</v>
      </c>
      <c r="T194" s="6">
        <v>1</v>
      </c>
      <c r="U194" s="6">
        <v>14192271.5</v>
      </c>
      <c r="V194" s="6">
        <v>1</v>
      </c>
      <c r="W194" s="6"/>
      <c r="X194" s="6" t="s">
        <v>1359</v>
      </c>
      <c r="Y194" s="7">
        <f t="shared" si="45"/>
        <v>6.6437119130566797</v>
      </c>
      <c r="Z194" s="26"/>
      <c r="AA194" s="5">
        <v>0</v>
      </c>
      <c r="AB194" s="5">
        <v>0</v>
      </c>
      <c r="AC194" s="5">
        <v>0</v>
      </c>
      <c r="AD194" s="5">
        <v>0</v>
      </c>
      <c r="AE194" s="5">
        <v>0</v>
      </c>
      <c r="AF194" s="5"/>
      <c r="AG194" s="5"/>
      <c r="AH194" s="6">
        <v>10.34</v>
      </c>
      <c r="AI194" s="6">
        <v>1</v>
      </c>
      <c r="AJ194" s="6">
        <v>1</v>
      </c>
      <c r="AK194" s="6">
        <v>21259366.5</v>
      </c>
      <c r="AL194" s="6">
        <v>1</v>
      </c>
      <c r="AM194" s="6"/>
      <c r="AN194" s="8" t="s">
        <v>1360</v>
      </c>
      <c r="AO194" s="7">
        <f t="shared" si="46"/>
        <v>6.6437119130566797</v>
      </c>
      <c r="AP194" s="26"/>
      <c r="AQ194" s="5">
        <v>0</v>
      </c>
      <c r="AR194" s="5">
        <v>0</v>
      </c>
      <c r="AS194" s="5">
        <v>0</v>
      </c>
      <c r="AT194" s="5">
        <v>0</v>
      </c>
      <c r="AU194" s="5">
        <v>0</v>
      </c>
      <c r="AV194" s="5"/>
      <c r="AW194" s="5"/>
      <c r="AX194" s="6">
        <v>3.35</v>
      </c>
      <c r="AY194" s="6">
        <v>1</v>
      </c>
      <c r="AZ194" s="6">
        <v>1</v>
      </c>
      <c r="BA194" s="6">
        <v>24950446.21875</v>
      </c>
      <c r="BB194" s="6">
        <v>1</v>
      </c>
      <c r="BC194" s="6"/>
      <c r="BD194" s="6" t="s">
        <v>1361</v>
      </c>
      <c r="BE194" s="7">
        <f t="shared" si="47"/>
        <v>6.6437119130566797</v>
      </c>
      <c r="BF194" s="26"/>
      <c r="BG194" s="13">
        <f t="shared" si="48"/>
        <v>6.6437119130566797</v>
      </c>
      <c r="BH194" s="7">
        <f t="shared" si="49"/>
        <v>6.6437119130566797</v>
      </c>
      <c r="BI194" s="7">
        <f t="shared" si="50"/>
        <v>6.6437119130566797</v>
      </c>
      <c r="BJ194" s="7">
        <f t="shared" si="51"/>
        <v>6.6437119130566797</v>
      </c>
      <c r="BK194" s="10">
        <f t="shared" si="52"/>
        <v>3</v>
      </c>
      <c r="BL194" s="11">
        <f t="shared" si="53"/>
        <v>3</v>
      </c>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row>
    <row r="195" spans="1:118" s="21" customFormat="1" x14ac:dyDescent="0.35">
      <c r="A195" s="4" t="s">
        <v>1362</v>
      </c>
      <c r="B195" s="4" t="s">
        <v>1363</v>
      </c>
      <c r="C195" s="4" t="s">
        <v>1364</v>
      </c>
      <c r="D195">
        <v>7.42</v>
      </c>
      <c r="E195">
        <v>230</v>
      </c>
      <c r="F195">
        <v>24.9</v>
      </c>
      <c r="G195" t="s">
        <v>27</v>
      </c>
      <c r="H195">
        <v>2</v>
      </c>
      <c r="I195">
        <v>2</v>
      </c>
      <c r="J195" s="12"/>
      <c r="K195" s="5">
        <v>0</v>
      </c>
      <c r="L195" s="5">
        <v>0</v>
      </c>
      <c r="M195" s="5">
        <v>0</v>
      </c>
      <c r="N195" s="5">
        <v>0</v>
      </c>
      <c r="O195" s="5">
        <v>0</v>
      </c>
      <c r="P195" s="5"/>
      <c r="Q195" s="5"/>
      <c r="R195" s="6">
        <v>5.65</v>
      </c>
      <c r="S195" s="6">
        <v>1</v>
      </c>
      <c r="T195" s="6">
        <v>1</v>
      </c>
      <c r="U195" s="6">
        <v>4784781.625</v>
      </c>
      <c r="V195" s="6">
        <v>1</v>
      </c>
      <c r="W195" s="6"/>
      <c r="X195" s="6" t="s">
        <v>1365</v>
      </c>
      <c r="Y195" s="7">
        <f t="shared" si="45"/>
        <v>6.6437119130566797</v>
      </c>
      <c r="Z195" s="26"/>
      <c r="AA195" s="5">
        <v>0</v>
      </c>
      <c r="AB195" s="5">
        <v>0</v>
      </c>
      <c r="AC195" s="5">
        <v>0</v>
      </c>
      <c r="AD195" s="5">
        <v>0</v>
      </c>
      <c r="AE195" s="5">
        <v>0</v>
      </c>
      <c r="AF195" s="5"/>
      <c r="AG195" s="5"/>
      <c r="AH195" s="6">
        <v>3.91</v>
      </c>
      <c r="AI195" s="6">
        <v>1</v>
      </c>
      <c r="AJ195" s="6">
        <v>1</v>
      </c>
      <c r="AK195" s="6">
        <v>0</v>
      </c>
      <c r="AL195" s="6">
        <v>1</v>
      </c>
      <c r="AM195" s="6"/>
      <c r="AN195" s="8" t="s">
        <v>1366</v>
      </c>
      <c r="AO195" s="7">
        <f t="shared" si="46"/>
        <v>6.6437119130566797</v>
      </c>
      <c r="AP195" s="26"/>
      <c r="AQ195" s="5">
        <v>0</v>
      </c>
      <c r="AR195" s="5">
        <v>0</v>
      </c>
      <c r="AS195" s="5">
        <v>0</v>
      </c>
      <c r="AT195" s="5">
        <v>0</v>
      </c>
      <c r="AU195" s="5">
        <v>0</v>
      </c>
      <c r="AV195" s="5"/>
      <c r="AW195" s="5"/>
      <c r="AX195" s="6">
        <v>5.65</v>
      </c>
      <c r="AY195" s="6">
        <v>1</v>
      </c>
      <c r="AZ195" s="6">
        <v>1</v>
      </c>
      <c r="BA195" s="6">
        <v>5213802</v>
      </c>
      <c r="BB195" s="6">
        <v>1</v>
      </c>
      <c r="BC195" s="6"/>
      <c r="BD195" s="6" t="s">
        <v>1365</v>
      </c>
      <c r="BE195" s="7">
        <f t="shared" si="47"/>
        <v>6.6437119130566797</v>
      </c>
      <c r="BF195" s="26"/>
      <c r="BG195" s="13">
        <f t="shared" si="48"/>
        <v>6.6437119130566797</v>
      </c>
      <c r="BH195" s="7">
        <f t="shared" si="49"/>
        <v>6.6437119130566797</v>
      </c>
      <c r="BI195" s="7">
        <f t="shared" si="50"/>
        <v>6.6437119130566797</v>
      </c>
      <c r="BJ195" s="7">
        <f t="shared" si="51"/>
        <v>6.6437119130566797</v>
      </c>
      <c r="BK195" s="10">
        <f t="shared" si="52"/>
        <v>3</v>
      </c>
      <c r="BL195" s="11">
        <f t="shared" si="53"/>
        <v>3</v>
      </c>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row>
    <row r="196" spans="1:118" s="15" customFormat="1" x14ac:dyDescent="0.35">
      <c r="A196" s="4" t="s">
        <v>1367</v>
      </c>
      <c r="B196" s="4" t="s">
        <v>1368</v>
      </c>
      <c r="C196" s="4" t="s">
        <v>1369</v>
      </c>
      <c r="D196">
        <v>8.7200000000000006</v>
      </c>
      <c r="E196">
        <v>269</v>
      </c>
      <c r="F196">
        <v>29.1</v>
      </c>
      <c r="G196" t="s">
        <v>27</v>
      </c>
      <c r="H196">
        <v>3</v>
      </c>
      <c r="I196">
        <v>3</v>
      </c>
      <c r="J196" s="12"/>
      <c r="K196" s="5">
        <v>0</v>
      </c>
      <c r="L196" s="5">
        <v>0</v>
      </c>
      <c r="M196" s="5">
        <v>0</v>
      </c>
      <c r="N196" s="5">
        <v>0</v>
      </c>
      <c r="O196" s="5">
        <v>0</v>
      </c>
      <c r="P196" s="5"/>
      <c r="Q196" s="5"/>
      <c r="R196" s="6">
        <v>3.72</v>
      </c>
      <c r="S196" s="6">
        <v>1</v>
      </c>
      <c r="T196" s="6">
        <v>1</v>
      </c>
      <c r="U196" s="6">
        <v>7318684.828125</v>
      </c>
      <c r="V196" s="6">
        <v>1</v>
      </c>
      <c r="W196" s="6"/>
      <c r="X196" s="6" t="s">
        <v>1370</v>
      </c>
      <c r="Y196" s="7">
        <f t="shared" si="45"/>
        <v>6.6437119130566797</v>
      </c>
      <c r="Z196" s="26"/>
      <c r="AA196" s="5">
        <v>0</v>
      </c>
      <c r="AB196" s="5">
        <v>0</v>
      </c>
      <c r="AC196" s="5">
        <v>0</v>
      </c>
      <c r="AD196" s="5">
        <v>0</v>
      </c>
      <c r="AE196" s="5">
        <v>0</v>
      </c>
      <c r="AF196" s="5"/>
      <c r="AG196" s="5"/>
      <c r="AH196" s="6">
        <v>13.01</v>
      </c>
      <c r="AI196" s="6">
        <v>1</v>
      </c>
      <c r="AJ196" s="6">
        <v>1</v>
      </c>
      <c r="AK196" s="6">
        <v>0</v>
      </c>
      <c r="AL196" s="6">
        <v>1</v>
      </c>
      <c r="AM196" s="6"/>
      <c r="AN196" s="8" t="s">
        <v>1371</v>
      </c>
      <c r="AO196" s="7">
        <f t="shared" si="46"/>
        <v>6.6437119130566797</v>
      </c>
      <c r="AP196" s="26"/>
      <c r="AQ196" s="5">
        <v>0</v>
      </c>
      <c r="AR196" s="5">
        <v>0</v>
      </c>
      <c r="AS196" s="5">
        <v>0</v>
      </c>
      <c r="AT196" s="5">
        <v>0</v>
      </c>
      <c r="AU196" s="5">
        <v>0</v>
      </c>
      <c r="AV196" s="5"/>
      <c r="AW196" s="5"/>
      <c r="AX196" s="6">
        <v>4.83</v>
      </c>
      <c r="AY196" s="6">
        <v>1</v>
      </c>
      <c r="AZ196" s="6">
        <v>1</v>
      </c>
      <c r="BA196" s="6">
        <v>3251149.625</v>
      </c>
      <c r="BB196" s="6">
        <v>1</v>
      </c>
      <c r="BC196" s="6"/>
      <c r="BD196" s="6" t="s">
        <v>1372</v>
      </c>
      <c r="BE196" s="7">
        <f t="shared" si="47"/>
        <v>6.6437119130566797</v>
      </c>
      <c r="BF196" s="26"/>
      <c r="BG196" s="13">
        <f t="shared" si="48"/>
        <v>6.6437119130566797</v>
      </c>
      <c r="BH196" s="7">
        <f t="shared" si="49"/>
        <v>6.6437119130566797</v>
      </c>
      <c r="BI196" s="7">
        <f t="shared" si="50"/>
        <v>6.6437119130566797</v>
      </c>
      <c r="BJ196" s="7">
        <f t="shared" si="51"/>
        <v>6.6437119130566797</v>
      </c>
      <c r="BK196" s="10">
        <f t="shared" si="52"/>
        <v>3</v>
      </c>
      <c r="BL196" s="11">
        <f t="shared" si="53"/>
        <v>3</v>
      </c>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row>
    <row r="197" spans="1:118" x14ac:dyDescent="0.35">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row>
    <row r="198" spans="1:118" x14ac:dyDescent="0.35">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row>
    <row r="199" spans="1:118" x14ac:dyDescent="0.35">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row>
    <row r="200" spans="1:118" x14ac:dyDescent="0.35">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row>
    <row r="201" spans="1:118" x14ac:dyDescent="0.35">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row>
    <row r="202" spans="1:118" x14ac:dyDescent="0.35">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row>
    <row r="203" spans="1:118" x14ac:dyDescent="0.35">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row>
    <row r="204" spans="1:118" x14ac:dyDescent="0.35">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row>
    <row r="205" spans="1:118" x14ac:dyDescent="0.35">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row>
    <row r="206" spans="1:118" x14ac:dyDescent="0.35">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row>
    <row r="207" spans="1:118" x14ac:dyDescent="0.35">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row>
    <row r="208" spans="1:118" x14ac:dyDescent="0.35">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row>
    <row r="209" spans="65:118" x14ac:dyDescent="0.35">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row>
    <row r="210" spans="65:118" x14ac:dyDescent="0.35">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row>
    <row r="211" spans="65:118" x14ac:dyDescent="0.35">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row>
    <row r="212" spans="65:118" x14ac:dyDescent="0.35">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row>
  </sheetData>
  <mergeCells count="6">
    <mergeCell ref="AX10:BD10"/>
    <mergeCell ref="K10:Q10"/>
    <mergeCell ref="R10:X10"/>
    <mergeCell ref="AA10:AG10"/>
    <mergeCell ref="AH10:AN10"/>
    <mergeCell ref="AQ10:AW1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38"/>
  <sheetViews>
    <sheetView zoomScale="74" zoomScaleNormal="74" workbookViewId="0">
      <selection activeCell="B7" sqref="B7"/>
    </sheetView>
  </sheetViews>
  <sheetFormatPr defaultRowHeight="14.5" x14ac:dyDescent="0.35"/>
  <sheetData>
    <row r="1" spans="1:64" ht="15.5" x14ac:dyDescent="0.35">
      <c r="A1" s="1" t="s">
        <v>3024</v>
      </c>
      <c r="J1" s="12"/>
      <c r="Z1" s="12"/>
      <c r="AP1" s="12"/>
      <c r="BF1" s="12"/>
    </row>
    <row r="2" spans="1:64" ht="15.5" x14ac:dyDescent="0.35">
      <c r="A2" s="2"/>
      <c r="J2" s="12"/>
      <c r="Z2" s="12"/>
      <c r="AP2" s="12"/>
      <c r="BF2" s="12"/>
    </row>
    <row r="3" spans="1:64" ht="15.5" x14ac:dyDescent="0.35">
      <c r="A3" s="3" t="s">
        <v>1376</v>
      </c>
      <c r="J3" s="12"/>
      <c r="Z3" s="12"/>
      <c r="AP3" s="12"/>
      <c r="BF3" s="12"/>
    </row>
    <row r="4" spans="1:64" ht="15.5" x14ac:dyDescent="0.35">
      <c r="A4" s="3" t="s">
        <v>3022</v>
      </c>
      <c r="J4" s="12"/>
      <c r="Z4" s="12"/>
      <c r="AP4" s="12"/>
      <c r="BF4" s="12"/>
    </row>
    <row r="5" spans="1:64" ht="15.5" x14ac:dyDescent="0.35">
      <c r="A5" s="3" t="s">
        <v>0</v>
      </c>
      <c r="J5" s="12"/>
      <c r="Z5" s="12"/>
      <c r="AP5" s="12"/>
      <c r="BF5" s="12"/>
    </row>
    <row r="6" spans="1:64" ht="15.5" x14ac:dyDescent="0.35">
      <c r="A6" s="3" t="s">
        <v>3021</v>
      </c>
      <c r="J6" s="12"/>
      <c r="Z6" s="12"/>
      <c r="AP6" s="12"/>
      <c r="BF6" s="12"/>
    </row>
    <row r="7" spans="1:64" ht="15.5" x14ac:dyDescent="0.35">
      <c r="A7" s="3" t="s">
        <v>1377</v>
      </c>
      <c r="J7" s="12"/>
      <c r="Z7" s="12"/>
      <c r="AP7" s="12"/>
      <c r="BF7" s="12"/>
    </row>
    <row r="8" spans="1:64" ht="15.5" x14ac:dyDescent="0.35">
      <c r="A8" s="3" t="s">
        <v>1378</v>
      </c>
      <c r="J8" s="12"/>
      <c r="Z8" s="12"/>
      <c r="AP8" s="12"/>
      <c r="BF8" s="12"/>
    </row>
    <row r="9" spans="1:64" x14ac:dyDescent="0.35">
      <c r="J9" s="12"/>
      <c r="Z9" s="12"/>
      <c r="AP9" s="12"/>
      <c r="BF9" s="12"/>
    </row>
    <row r="10" spans="1:64" x14ac:dyDescent="0.35">
      <c r="J10" s="12"/>
      <c r="Z10" s="12"/>
      <c r="AP10" s="12"/>
      <c r="BF10" s="12"/>
    </row>
    <row r="11" spans="1:64" x14ac:dyDescent="0.35">
      <c r="J11" s="12"/>
      <c r="K11" s="27"/>
      <c r="L11" s="27"/>
      <c r="M11" s="27"/>
      <c r="N11" s="28" t="s">
        <v>208</v>
      </c>
      <c r="O11" s="27"/>
      <c r="P11" s="27"/>
      <c r="Q11" s="27"/>
      <c r="R11" s="29"/>
      <c r="S11" s="29"/>
      <c r="T11" s="29"/>
      <c r="U11" s="30" t="s">
        <v>1373</v>
      </c>
      <c r="V11" s="29"/>
      <c r="W11" s="29"/>
      <c r="X11" s="29"/>
      <c r="Z11" s="12"/>
      <c r="AA11" s="27"/>
      <c r="AB11" s="27"/>
      <c r="AC11" s="27"/>
      <c r="AD11" s="28" t="s">
        <v>1379</v>
      </c>
      <c r="AE11" s="27"/>
      <c r="AF11" s="27"/>
      <c r="AG11" s="27"/>
      <c r="AH11" s="29"/>
      <c r="AI11" s="29"/>
      <c r="AJ11" s="29"/>
      <c r="AK11" s="30" t="s">
        <v>1374</v>
      </c>
      <c r="AL11" s="29"/>
      <c r="AM11" s="29"/>
      <c r="AN11" s="29"/>
      <c r="AP11" s="12"/>
      <c r="AQ11" s="27"/>
      <c r="AR11" s="27"/>
      <c r="AS11" s="27"/>
      <c r="AT11" s="28" t="s">
        <v>207</v>
      </c>
      <c r="AU11" s="27"/>
      <c r="AV11" s="27"/>
      <c r="AW11" s="27"/>
      <c r="AX11" s="29"/>
      <c r="AY11" s="29"/>
      <c r="AZ11" s="29"/>
      <c r="BA11" s="30" t="s">
        <v>1375</v>
      </c>
      <c r="BB11" s="29"/>
      <c r="BC11" s="29"/>
      <c r="BD11" s="29"/>
      <c r="BF11" s="12"/>
      <c r="BG11" s="9" t="s">
        <v>210</v>
      </c>
      <c r="BH11" s="7" t="s">
        <v>209</v>
      </c>
      <c r="BI11" s="7" t="s">
        <v>209</v>
      </c>
      <c r="BJ11" s="7" t="s">
        <v>209</v>
      </c>
      <c r="BK11" s="10"/>
      <c r="BL11" s="11"/>
    </row>
    <row r="12" spans="1:64" s="12" customFormat="1" x14ac:dyDescent="0.35">
      <c r="A12" s="4" t="s">
        <v>5</v>
      </c>
      <c r="B12" s="4" t="s">
        <v>6</v>
      </c>
      <c r="C12" s="4" t="s">
        <v>7</v>
      </c>
      <c r="D12" t="s">
        <v>8</v>
      </c>
      <c r="E12" t="s">
        <v>9</v>
      </c>
      <c r="F12" t="s">
        <v>10</v>
      </c>
      <c r="G12" t="s">
        <v>11</v>
      </c>
      <c r="H12" t="s">
        <v>12</v>
      </c>
      <c r="I12" t="s">
        <v>13</v>
      </c>
      <c r="K12" s="5" t="s">
        <v>14</v>
      </c>
      <c r="L12" s="5" t="s">
        <v>15</v>
      </c>
      <c r="M12" s="5" t="s">
        <v>16</v>
      </c>
      <c r="N12" s="5" t="s">
        <v>17</v>
      </c>
      <c r="O12" s="5" t="s">
        <v>18</v>
      </c>
      <c r="P12" s="5" t="s">
        <v>19</v>
      </c>
      <c r="Q12" s="5" t="s">
        <v>20</v>
      </c>
      <c r="R12" s="6" t="s">
        <v>14</v>
      </c>
      <c r="S12" s="6" t="s">
        <v>15</v>
      </c>
      <c r="T12" s="6" t="s">
        <v>16</v>
      </c>
      <c r="U12" s="6" t="s">
        <v>17</v>
      </c>
      <c r="V12" s="6" t="s">
        <v>18</v>
      </c>
      <c r="W12" s="6" t="s">
        <v>19</v>
      </c>
      <c r="X12" s="6" t="s">
        <v>20</v>
      </c>
      <c r="Y12" s="7" t="s">
        <v>1380</v>
      </c>
      <c r="Z12" s="26"/>
      <c r="AA12" s="5" t="s">
        <v>14</v>
      </c>
      <c r="AB12" s="5" t="s">
        <v>15</v>
      </c>
      <c r="AC12" s="5" t="s">
        <v>16</v>
      </c>
      <c r="AD12" s="5" t="s">
        <v>17</v>
      </c>
      <c r="AE12" s="5" t="s">
        <v>18</v>
      </c>
      <c r="AF12" s="5" t="s">
        <v>19</v>
      </c>
      <c r="AG12" s="5" t="s">
        <v>20</v>
      </c>
      <c r="AH12" s="6" t="s">
        <v>14</v>
      </c>
      <c r="AI12" s="6" t="s">
        <v>15</v>
      </c>
      <c r="AJ12" s="6" t="s">
        <v>16</v>
      </c>
      <c r="AK12" s="6" t="s">
        <v>17</v>
      </c>
      <c r="AL12" s="6" t="s">
        <v>18</v>
      </c>
      <c r="AM12" s="6" t="s">
        <v>19</v>
      </c>
      <c r="AN12" s="8" t="s">
        <v>20</v>
      </c>
      <c r="AO12" s="7" t="s">
        <v>1381</v>
      </c>
      <c r="AP12" s="26"/>
      <c r="AQ12" s="5" t="s">
        <v>14</v>
      </c>
      <c r="AR12" s="5" t="s">
        <v>15</v>
      </c>
      <c r="AS12" s="5" t="s">
        <v>16</v>
      </c>
      <c r="AT12" s="5" t="s">
        <v>17</v>
      </c>
      <c r="AU12" s="5" t="s">
        <v>18</v>
      </c>
      <c r="AV12" s="5" t="s">
        <v>19</v>
      </c>
      <c r="AW12" s="5" t="s">
        <v>20</v>
      </c>
      <c r="AX12" s="6" t="s">
        <v>14</v>
      </c>
      <c r="AY12" s="6" t="s">
        <v>15</v>
      </c>
      <c r="AZ12" s="6" t="s">
        <v>16</v>
      </c>
      <c r="BA12" s="6" t="s">
        <v>17</v>
      </c>
      <c r="BB12" s="6" t="s">
        <v>18</v>
      </c>
      <c r="BC12" s="6" t="s">
        <v>19</v>
      </c>
      <c r="BD12" s="6" t="s">
        <v>20</v>
      </c>
      <c r="BE12" s="7" t="s">
        <v>1382</v>
      </c>
      <c r="BF12" s="26"/>
      <c r="BG12" s="9" t="s">
        <v>1383</v>
      </c>
      <c r="BH12" s="7" t="s">
        <v>1380</v>
      </c>
      <c r="BI12" s="7" t="s">
        <v>1381</v>
      </c>
      <c r="BJ12" s="7" t="s">
        <v>1382</v>
      </c>
      <c r="BK12" s="10" t="s">
        <v>25</v>
      </c>
      <c r="BL12" s="11" t="s">
        <v>26</v>
      </c>
    </row>
    <row r="13" spans="1:64" s="21" customFormat="1" x14ac:dyDescent="0.35">
      <c r="A13" s="20" t="s">
        <v>1384</v>
      </c>
      <c r="B13" s="20" t="s">
        <v>1385</v>
      </c>
      <c r="C13" s="20" t="s">
        <v>1386</v>
      </c>
      <c r="D13" s="21">
        <v>6.06</v>
      </c>
      <c r="E13" s="21">
        <v>2647</v>
      </c>
      <c r="F13" s="21">
        <v>280.60000000000002</v>
      </c>
      <c r="G13" s="21" t="s">
        <v>27</v>
      </c>
      <c r="H13" s="21">
        <v>146</v>
      </c>
      <c r="I13" s="21">
        <v>135</v>
      </c>
      <c r="K13" s="21">
        <v>36.15</v>
      </c>
      <c r="L13" s="21">
        <v>75</v>
      </c>
      <c r="M13" s="21">
        <v>72</v>
      </c>
      <c r="N13" s="21">
        <v>282820609.53645802</v>
      </c>
      <c r="O13" s="21">
        <v>115</v>
      </c>
      <c r="Q13" s="21" t="s">
        <v>1387</v>
      </c>
      <c r="R13" s="21">
        <v>57.54</v>
      </c>
      <c r="S13" s="21">
        <v>124</v>
      </c>
      <c r="T13" s="21">
        <v>115</v>
      </c>
      <c r="U13" s="21">
        <v>1087478547.4166701</v>
      </c>
      <c r="V13" s="21">
        <v>271</v>
      </c>
      <c r="X13" s="21" t="s">
        <v>1388</v>
      </c>
      <c r="Y13" s="22">
        <f t="shared" ref="Y13:Y76" si="0">IFERROR(LOG(V13/O13,2),IF(AND(V13=0,O13=0),0,IF(O13=0,LOG(99.99,2),LOG(0.01,2))))</f>
        <v>1.2366589904094965</v>
      </c>
      <c r="Z13" s="22"/>
      <c r="AA13" s="21">
        <v>2.98</v>
      </c>
      <c r="AB13" s="21">
        <v>4</v>
      </c>
      <c r="AC13" s="21">
        <v>4</v>
      </c>
      <c r="AD13" s="21">
        <v>40851531.856770799</v>
      </c>
      <c r="AE13" s="21">
        <v>4</v>
      </c>
      <c r="AG13" s="21" t="s">
        <v>1389</v>
      </c>
      <c r="AH13" s="21">
        <v>59.24</v>
      </c>
      <c r="AI13" s="21">
        <v>120</v>
      </c>
      <c r="AJ13" s="21">
        <v>112</v>
      </c>
      <c r="AK13" s="21">
        <v>755900685.5625</v>
      </c>
      <c r="AL13" s="21">
        <v>256</v>
      </c>
      <c r="AN13" s="23" t="s">
        <v>1390</v>
      </c>
      <c r="AO13" s="22">
        <f t="shared" ref="AO13:AO76" si="1">IFERROR(LOG(AL13/AE13,2),IF(AND(AL13=0,AE13=0),0,IF(AE13=0,LOG(99.99,2),LOG(0.01,2))))</f>
        <v>6</v>
      </c>
      <c r="AP13" s="22"/>
      <c r="AQ13" s="21">
        <v>4.12</v>
      </c>
      <c r="AR13" s="21">
        <v>7</v>
      </c>
      <c r="AS13" s="21">
        <v>7</v>
      </c>
      <c r="AT13" s="21">
        <v>2309649.3802083302</v>
      </c>
      <c r="AU13" s="21">
        <v>7</v>
      </c>
      <c r="AW13" s="21" t="s">
        <v>1391</v>
      </c>
      <c r="AX13" s="21">
        <v>37.4</v>
      </c>
      <c r="AY13" s="21">
        <v>77</v>
      </c>
      <c r="AZ13" s="21">
        <v>72</v>
      </c>
      <c r="BA13" s="21">
        <v>154578262.54166701</v>
      </c>
      <c r="BB13" s="21">
        <v>186</v>
      </c>
      <c r="BD13" s="21" t="s">
        <v>1392</v>
      </c>
      <c r="BE13" s="22">
        <f t="shared" ref="BE13:BE76" si="2">IFERROR(LOG(BB13/AU13,2),IF(AND(BB13=0,AU13=0),0,IF(AU13=0,LOG(99.99,2),LOG(0.01,2))))</f>
        <v>4.7318038890504281</v>
      </c>
      <c r="BF13" s="22"/>
      <c r="BG13" s="22">
        <f t="shared" ref="BG13:BG76" si="3">AVERAGE(Y13,AO13,BE13)</f>
        <v>3.9894876264866412</v>
      </c>
      <c r="BH13" s="22">
        <f t="shared" ref="BH13:BH76" si="4">Y13</f>
        <v>1.2366589904094965</v>
      </c>
      <c r="BI13" s="22">
        <f t="shared" ref="BI13:BI76" si="5">AO13</f>
        <v>6</v>
      </c>
      <c r="BJ13" s="22">
        <f t="shared" ref="BJ13:BJ76" si="6">BE13</f>
        <v>4.7318038890504281</v>
      </c>
      <c r="BK13" s="24">
        <f t="shared" ref="BK13:BK76" si="7">SUM(O13,V13,AE13,AL13,AU13,BB13)</f>
        <v>839</v>
      </c>
      <c r="BL13" s="25">
        <f t="shared" ref="BL13:BL76" si="8">COUNTIF(BH13:BJ13,CONCATENATE("&gt;=", 1))</f>
        <v>3</v>
      </c>
    </row>
    <row r="14" spans="1:64" s="12" customFormat="1" x14ac:dyDescent="0.35">
      <c r="A14" s="4" t="s">
        <v>1393</v>
      </c>
      <c r="B14" s="4" t="s">
        <v>1394</v>
      </c>
      <c r="C14" s="4" t="s">
        <v>1395</v>
      </c>
      <c r="D14">
        <v>6.83</v>
      </c>
      <c r="E14">
        <v>858</v>
      </c>
      <c r="F14">
        <v>95.3</v>
      </c>
      <c r="G14" t="s">
        <v>1396</v>
      </c>
      <c r="H14">
        <v>65</v>
      </c>
      <c r="I14">
        <v>64</v>
      </c>
      <c r="K14" s="5">
        <v>38.46</v>
      </c>
      <c r="L14" s="5">
        <v>26</v>
      </c>
      <c r="M14" s="5">
        <v>25</v>
      </c>
      <c r="N14" s="5">
        <v>196754347.33333299</v>
      </c>
      <c r="O14" s="5">
        <v>38</v>
      </c>
      <c r="P14" s="5"/>
      <c r="Q14" s="5" t="s">
        <v>1397</v>
      </c>
      <c r="R14" s="6">
        <v>49.07</v>
      </c>
      <c r="S14" s="6">
        <v>43</v>
      </c>
      <c r="T14" s="6">
        <v>42</v>
      </c>
      <c r="U14" s="6">
        <v>877280502.125</v>
      </c>
      <c r="V14" s="6">
        <v>105</v>
      </c>
      <c r="W14" s="6"/>
      <c r="X14" s="6" t="s">
        <v>1398</v>
      </c>
      <c r="Y14" s="7">
        <f t="shared" si="0"/>
        <v>1.4663180042225372</v>
      </c>
      <c r="Z14" s="26"/>
      <c r="AA14" s="5">
        <v>21.68</v>
      </c>
      <c r="AB14" s="5">
        <v>15</v>
      </c>
      <c r="AC14" s="5">
        <v>14</v>
      </c>
      <c r="AD14" s="5">
        <v>239049505.125</v>
      </c>
      <c r="AE14" s="5">
        <v>21</v>
      </c>
      <c r="AF14" s="5"/>
      <c r="AG14" s="5" t="s">
        <v>1399</v>
      </c>
      <c r="AH14" s="6">
        <v>62.35</v>
      </c>
      <c r="AI14" s="6">
        <v>52</v>
      </c>
      <c r="AJ14" s="6">
        <v>51</v>
      </c>
      <c r="AK14" s="6">
        <v>1282162218.25</v>
      </c>
      <c r="AL14" s="6">
        <v>168</v>
      </c>
      <c r="AM14" s="6"/>
      <c r="AN14" s="8" t="s">
        <v>1400</v>
      </c>
      <c r="AO14" s="7">
        <f t="shared" si="1"/>
        <v>3</v>
      </c>
      <c r="AP14" s="26"/>
      <c r="AQ14" s="5">
        <v>6.41</v>
      </c>
      <c r="AR14" s="5">
        <v>5</v>
      </c>
      <c r="AS14" s="5">
        <v>5</v>
      </c>
      <c r="AT14" s="5">
        <v>11610953.7864583</v>
      </c>
      <c r="AU14" s="5">
        <v>7</v>
      </c>
      <c r="AV14" s="5"/>
      <c r="AW14" s="5" t="s">
        <v>1401</v>
      </c>
      <c r="AX14" s="6">
        <v>25.17</v>
      </c>
      <c r="AY14" s="6">
        <v>22</v>
      </c>
      <c r="AZ14" s="6">
        <v>21</v>
      </c>
      <c r="BA14" s="6">
        <v>134176856.713542</v>
      </c>
      <c r="BB14" s="6">
        <v>56</v>
      </c>
      <c r="BC14" s="6"/>
      <c r="BD14" s="6" t="s">
        <v>1402</v>
      </c>
      <c r="BE14" s="7">
        <f t="shared" si="2"/>
        <v>3</v>
      </c>
      <c r="BF14" s="26"/>
      <c r="BG14" s="13">
        <f t="shared" si="3"/>
        <v>2.4887726680741791</v>
      </c>
      <c r="BH14" s="7">
        <f t="shared" si="4"/>
        <v>1.4663180042225372</v>
      </c>
      <c r="BI14" s="7">
        <f t="shared" si="5"/>
        <v>3</v>
      </c>
      <c r="BJ14" s="7">
        <f t="shared" si="6"/>
        <v>3</v>
      </c>
      <c r="BK14" s="10">
        <f t="shared" si="7"/>
        <v>395</v>
      </c>
      <c r="BL14" s="11">
        <f t="shared" si="8"/>
        <v>3</v>
      </c>
    </row>
    <row r="15" spans="1:64" s="21" customFormat="1" x14ac:dyDescent="0.35">
      <c r="A15" s="20" t="s">
        <v>1403</v>
      </c>
      <c r="B15" s="20" t="s">
        <v>1404</v>
      </c>
      <c r="C15" s="20" t="s">
        <v>1405</v>
      </c>
      <c r="D15" s="21">
        <v>5.87</v>
      </c>
      <c r="E15" s="21">
        <v>303</v>
      </c>
      <c r="F15" s="21">
        <v>34.799999999999997</v>
      </c>
      <c r="G15" s="21" t="s">
        <v>1406</v>
      </c>
      <c r="H15" s="21">
        <v>28</v>
      </c>
      <c r="I15" s="21">
        <v>28</v>
      </c>
      <c r="K15" s="21">
        <v>18.48</v>
      </c>
      <c r="L15" s="21">
        <v>5</v>
      </c>
      <c r="M15" s="21">
        <v>5</v>
      </c>
      <c r="N15" s="21">
        <v>25926923.989583299</v>
      </c>
      <c r="O15" s="21">
        <v>6</v>
      </c>
      <c r="Q15" s="21" t="s">
        <v>1407</v>
      </c>
      <c r="R15" s="21">
        <v>67.989999999999995</v>
      </c>
      <c r="S15" s="21">
        <v>25</v>
      </c>
      <c r="T15" s="21">
        <v>25</v>
      </c>
      <c r="U15" s="21">
        <v>1009271059.86719</v>
      </c>
      <c r="V15" s="21">
        <v>47</v>
      </c>
      <c r="X15" s="21" t="s">
        <v>1408</v>
      </c>
      <c r="Y15" s="22">
        <f t="shared" si="0"/>
        <v>2.9696263509564811</v>
      </c>
      <c r="Z15" s="22"/>
      <c r="AA15" s="21">
        <v>19.47</v>
      </c>
      <c r="AB15" s="21">
        <v>5</v>
      </c>
      <c r="AC15" s="21">
        <v>5</v>
      </c>
      <c r="AD15" s="21">
        <v>73141448.916666701</v>
      </c>
      <c r="AE15" s="21">
        <v>6</v>
      </c>
      <c r="AG15" s="21" t="s">
        <v>1409</v>
      </c>
      <c r="AH15" s="21">
        <v>58.42</v>
      </c>
      <c r="AI15" s="21">
        <v>20</v>
      </c>
      <c r="AJ15" s="21">
        <v>20</v>
      </c>
      <c r="AK15" s="21">
        <v>576955019.625</v>
      </c>
      <c r="AL15" s="21">
        <v>47</v>
      </c>
      <c r="AN15" s="23" t="s">
        <v>1410</v>
      </c>
      <c r="AO15" s="22">
        <f t="shared" si="1"/>
        <v>2.9696263509564811</v>
      </c>
      <c r="AP15" s="22"/>
      <c r="AQ15" s="21">
        <v>6.93</v>
      </c>
      <c r="AR15" s="21">
        <v>2</v>
      </c>
      <c r="AS15" s="21">
        <v>2</v>
      </c>
      <c r="AT15" s="21">
        <v>1491111.65625</v>
      </c>
      <c r="AU15" s="21">
        <v>2</v>
      </c>
      <c r="AW15" s="21" t="s">
        <v>1411</v>
      </c>
      <c r="AX15" s="21">
        <v>50.83</v>
      </c>
      <c r="AY15" s="21">
        <v>15</v>
      </c>
      <c r="AZ15" s="21">
        <v>15</v>
      </c>
      <c r="BA15" s="21">
        <v>195358370.58854201</v>
      </c>
      <c r="BB15" s="21">
        <v>47</v>
      </c>
      <c r="BD15" s="21" t="s">
        <v>1412</v>
      </c>
      <c r="BE15" s="22">
        <f t="shared" si="2"/>
        <v>4.5545888516776376</v>
      </c>
      <c r="BF15" s="22"/>
      <c r="BG15" s="22">
        <f t="shared" si="3"/>
        <v>3.4979471845301995</v>
      </c>
      <c r="BH15" s="22">
        <f t="shared" si="4"/>
        <v>2.9696263509564811</v>
      </c>
      <c r="BI15" s="22">
        <f t="shared" si="5"/>
        <v>2.9696263509564811</v>
      </c>
      <c r="BJ15" s="22">
        <f t="shared" si="6"/>
        <v>4.5545888516776376</v>
      </c>
      <c r="BK15" s="24">
        <f t="shared" si="7"/>
        <v>155</v>
      </c>
      <c r="BL15" s="25">
        <f t="shared" si="8"/>
        <v>3</v>
      </c>
    </row>
    <row r="16" spans="1:64" s="12" customFormat="1" x14ac:dyDescent="0.35">
      <c r="A16" s="4" t="s">
        <v>1413</v>
      </c>
      <c r="B16" s="4" t="s">
        <v>1414</v>
      </c>
      <c r="C16" s="4" t="s">
        <v>1415</v>
      </c>
      <c r="D16">
        <v>5.6</v>
      </c>
      <c r="E16">
        <v>630</v>
      </c>
      <c r="F16">
        <v>70.8</v>
      </c>
      <c r="G16" t="s">
        <v>1416</v>
      </c>
      <c r="H16">
        <v>38</v>
      </c>
      <c r="I16">
        <v>33</v>
      </c>
      <c r="K16" s="5">
        <v>27.3</v>
      </c>
      <c r="L16" s="5">
        <v>15</v>
      </c>
      <c r="M16" s="5">
        <v>15</v>
      </c>
      <c r="N16" s="5">
        <v>69872261.135416701</v>
      </c>
      <c r="O16" s="5">
        <v>19</v>
      </c>
      <c r="P16" s="5"/>
      <c r="Q16" s="5" t="s">
        <v>1417</v>
      </c>
      <c r="R16" s="6">
        <v>52.38</v>
      </c>
      <c r="S16" s="6">
        <v>28</v>
      </c>
      <c r="T16" s="6">
        <v>24</v>
      </c>
      <c r="U16" s="6">
        <v>252505610.54166701</v>
      </c>
      <c r="V16" s="6">
        <v>44</v>
      </c>
      <c r="W16" s="6" t="s">
        <v>28</v>
      </c>
      <c r="X16" s="6" t="s">
        <v>1418</v>
      </c>
      <c r="Y16" s="7">
        <f t="shared" si="0"/>
        <v>1.2115041051937119</v>
      </c>
      <c r="Z16" s="26"/>
      <c r="AA16" s="5">
        <v>0</v>
      </c>
      <c r="AB16" s="5">
        <v>0</v>
      </c>
      <c r="AC16" s="5">
        <v>0</v>
      </c>
      <c r="AD16" s="5">
        <v>0</v>
      </c>
      <c r="AE16" s="5">
        <v>0</v>
      </c>
      <c r="AF16" s="5"/>
      <c r="AG16" s="5"/>
      <c r="AH16" s="6">
        <v>60.16</v>
      </c>
      <c r="AI16" s="6">
        <v>27</v>
      </c>
      <c r="AJ16" s="6">
        <v>23</v>
      </c>
      <c r="AK16" s="6">
        <v>354806091.54166698</v>
      </c>
      <c r="AL16" s="6">
        <v>47</v>
      </c>
      <c r="AM16" s="6" t="s">
        <v>28</v>
      </c>
      <c r="AN16" s="8" t="s">
        <v>1419</v>
      </c>
      <c r="AO16" s="7">
        <f t="shared" si="1"/>
        <v>6.6437119130566797</v>
      </c>
      <c r="AP16" s="26"/>
      <c r="AQ16" s="5">
        <v>0</v>
      </c>
      <c r="AR16" s="5">
        <v>0</v>
      </c>
      <c r="AS16" s="5">
        <v>0</v>
      </c>
      <c r="AT16" s="5">
        <v>0</v>
      </c>
      <c r="AU16" s="5">
        <v>0</v>
      </c>
      <c r="AV16" s="5"/>
      <c r="AW16" s="5"/>
      <c r="AX16" s="6">
        <v>26.67</v>
      </c>
      <c r="AY16" s="6">
        <v>15</v>
      </c>
      <c r="AZ16" s="6">
        <v>15</v>
      </c>
      <c r="BA16" s="6">
        <v>19059232.375</v>
      </c>
      <c r="BB16" s="6">
        <v>23</v>
      </c>
      <c r="BC16" s="6"/>
      <c r="BD16" s="6" t="s">
        <v>1420</v>
      </c>
      <c r="BE16" s="7">
        <f t="shared" si="2"/>
        <v>6.6437119130566797</v>
      </c>
      <c r="BF16" s="26"/>
      <c r="BG16" s="13">
        <f t="shared" si="3"/>
        <v>4.8329759771023575</v>
      </c>
      <c r="BH16" s="7">
        <f t="shared" si="4"/>
        <v>1.2115041051937119</v>
      </c>
      <c r="BI16" s="7">
        <f t="shared" si="5"/>
        <v>6.6437119130566797</v>
      </c>
      <c r="BJ16" s="7">
        <f t="shared" si="6"/>
        <v>6.6437119130566797</v>
      </c>
      <c r="BK16" s="10">
        <f t="shared" si="7"/>
        <v>133</v>
      </c>
      <c r="BL16" s="11">
        <f t="shared" si="8"/>
        <v>3</v>
      </c>
    </row>
    <row r="17" spans="1:64" s="12" customFormat="1" x14ac:dyDescent="0.35">
      <c r="A17" s="4" t="s">
        <v>1421</v>
      </c>
      <c r="B17" s="4" t="s">
        <v>1422</v>
      </c>
      <c r="C17" s="4" t="s">
        <v>1423</v>
      </c>
      <c r="D17">
        <v>5.77</v>
      </c>
      <c r="E17">
        <v>835</v>
      </c>
      <c r="F17">
        <v>88.5</v>
      </c>
      <c r="G17" t="s">
        <v>27</v>
      </c>
      <c r="H17">
        <v>37</v>
      </c>
      <c r="I17">
        <v>37</v>
      </c>
      <c r="K17" s="5">
        <v>16.170000000000002</v>
      </c>
      <c r="L17" s="5">
        <v>14</v>
      </c>
      <c r="M17" s="5">
        <v>14</v>
      </c>
      <c r="N17" s="5">
        <v>143438644.90625</v>
      </c>
      <c r="O17" s="5">
        <v>19</v>
      </c>
      <c r="P17" s="5"/>
      <c r="Q17" s="5" t="s">
        <v>1424</v>
      </c>
      <c r="R17" s="6">
        <v>50.06</v>
      </c>
      <c r="S17" s="6">
        <v>23</v>
      </c>
      <c r="T17" s="6">
        <v>23</v>
      </c>
      <c r="U17" s="6">
        <v>302085653.78125</v>
      </c>
      <c r="V17" s="6">
        <v>49</v>
      </c>
      <c r="W17" s="6"/>
      <c r="X17" s="6" t="s">
        <v>1425</v>
      </c>
      <c r="Y17" s="7">
        <f t="shared" si="0"/>
        <v>1.3667823306716229</v>
      </c>
      <c r="Z17" s="26"/>
      <c r="AA17" s="5">
        <v>2.75</v>
      </c>
      <c r="AB17" s="5">
        <v>2</v>
      </c>
      <c r="AC17" s="5">
        <v>2</v>
      </c>
      <c r="AD17" s="5">
        <v>33097518.96875</v>
      </c>
      <c r="AE17" s="5">
        <v>2</v>
      </c>
      <c r="AF17" s="5"/>
      <c r="AG17" s="5" t="s">
        <v>1426</v>
      </c>
      <c r="AH17" s="6">
        <v>52.81</v>
      </c>
      <c r="AI17" s="6">
        <v>26</v>
      </c>
      <c r="AJ17" s="6">
        <v>26</v>
      </c>
      <c r="AK17" s="6">
        <v>233795904.83333299</v>
      </c>
      <c r="AL17" s="6">
        <v>48</v>
      </c>
      <c r="AM17" s="6"/>
      <c r="AN17" s="8" t="s">
        <v>1427</v>
      </c>
      <c r="AO17" s="7">
        <f t="shared" si="1"/>
        <v>4.584962500721157</v>
      </c>
      <c r="AP17" s="26"/>
      <c r="AQ17" s="5">
        <v>0</v>
      </c>
      <c r="AR17" s="5">
        <v>0</v>
      </c>
      <c r="AS17" s="5">
        <v>0</v>
      </c>
      <c r="AT17" s="5">
        <v>0</v>
      </c>
      <c r="AU17" s="5">
        <v>0</v>
      </c>
      <c r="AV17" s="5"/>
      <c r="AW17" s="5"/>
      <c r="AX17" s="6">
        <v>13.17</v>
      </c>
      <c r="AY17" s="6">
        <v>8</v>
      </c>
      <c r="AZ17" s="6">
        <v>8</v>
      </c>
      <c r="BA17" s="6">
        <v>15315591.1015625</v>
      </c>
      <c r="BB17" s="6">
        <v>12</v>
      </c>
      <c r="BC17" s="6"/>
      <c r="BD17" s="6" t="s">
        <v>1428</v>
      </c>
      <c r="BE17" s="7">
        <f t="shared" si="2"/>
        <v>6.6437119130566797</v>
      </c>
      <c r="BF17" s="26"/>
      <c r="BG17" s="13">
        <f t="shared" si="3"/>
        <v>4.1984855814831539</v>
      </c>
      <c r="BH17" s="7">
        <f t="shared" si="4"/>
        <v>1.3667823306716229</v>
      </c>
      <c r="BI17" s="7">
        <f t="shared" si="5"/>
        <v>4.584962500721157</v>
      </c>
      <c r="BJ17" s="7">
        <f t="shared" si="6"/>
        <v>6.6437119130566797</v>
      </c>
      <c r="BK17" s="10">
        <f t="shared" si="7"/>
        <v>130</v>
      </c>
      <c r="BL17" s="11">
        <f t="shared" si="8"/>
        <v>3</v>
      </c>
    </row>
    <row r="18" spans="1:64" s="12" customFormat="1" x14ac:dyDescent="0.35">
      <c r="A18" s="4" t="s">
        <v>1429</v>
      </c>
      <c r="B18" s="4" t="s">
        <v>1430</v>
      </c>
      <c r="C18" s="4" t="s">
        <v>1431</v>
      </c>
      <c r="D18">
        <v>5.59</v>
      </c>
      <c r="E18">
        <v>381</v>
      </c>
      <c r="F18">
        <v>42.6</v>
      </c>
      <c r="G18" t="s">
        <v>1432</v>
      </c>
      <c r="H18">
        <v>18</v>
      </c>
      <c r="I18">
        <v>18</v>
      </c>
      <c r="K18" s="5">
        <v>37.01</v>
      </c>
      <c r="L18" s="5">
        <v>10</v>
      </c>
      <c r="M18" s="5">
        <v>10</v>
      </c>
      <c r="N18" s="5">
        <v>196860228.67708299</v>
      </c>
      <c r="O18" s="5">
        <v>22</v>
      </c>
      <c r="P18" s="5"/>
      <c r="Q18" s="5" t="s">
        <v>1433</v>
      </c>
      <c r="R18" s="6">
        <v>55.64</v>
      </c>
      <c r="S18" s="6">
        <v>15</v>
      </c>
      <c r="T18" s="6">
        <v>15</v>
      </c>
      <c r="U18" s="6">
        <v>576079040.95833302</v>
      </c>
      <c r="V18" s="6">
        <v>51</v>
      </c>
      <c r="W18" s="6"/>
      <c r="X18" s="6" t="s">
        <v>1434</v>
      </c>
      <c r="Y18" s="7">
        <f t="shared" si="0"/>
        <v>1.2129937233341985</v>
      </c>
      <c r="Z18" s="26"/>
      <c r="AA18" s="5">
        <v>4.46</v>
      </c>
      <c r="AB18" s="5">
        <v>1</v>
      </c>
      <c r="AC18" s="5">
        <v>1</v>
      </c>
      <c r="AD18" s="5">
        <v>3173130.6640625</v>
      </c>
      <c r="AE18" s="5">
        <v>1</v>
      </c>
      <c r="AF18" s="5"/>
      <c r="AG18" s="5" t="s">
        <v>1435</v>
      </c>
      <c r="AH18" s="6">
        <v>59.06</v>
      </c>
      <c r="AI18" s="6">
        <v>15</v>
      </c>
      <c r="AJ18" s="6">
        <v>15</v>
      </c>
      <c r="AK18" s="6">
        <v>432344258.41666698</v>
      </c>
      <c r="AL18" s="6">
        <v>38</v>
      </c>
      <c r="AM18" s="6"/>
      <c r="AN18" s="8" t="s">
        <v>1436</v>
      </c>
      <c r="AO18" s="7">
        <f t="shared" si="1"/>
        <v>5.2479275134435852</v>
      </c>
      <c r="AP18" s="26"/>
      <c r="AQ18" s="5">
        <v>2.89</v>
      </c>
      <c r="AR18" s="5">
        <v>1</v>
      </c>
      <c r="AS18" s="5">
        <v>1</v>
      </c>
      <c r="AT18" s="5">
        <v>720733.890625</v>
      </c>
      <c r="AU18" s="5">
        <v>1</v>
      </c>
      <c r="AV18" s="5"/>
      <c r="AW18" s="5" t="s">
        <v>1437</v>
      </c>
      <c r="AX18" s="6">
        <v>17.059999999999999</v>
      </c>
      <c r="AY18" s="6">
        <v>5</v>
      </c>
      <c r="AZ18" s="6">
        <v>5</v>
      </c>
      <c r="BA18" s="6">
        <v>69047592.34375</v>
      </c>
      <c r="BB18" s="6">
        <v>17</v>
      </c>
      <c r="BC18" s="6"/>
      <c r="BD18" s="6" t="s">
        <v>1438</v>
      </c>
      <c r="BE18" s="7">
        <f t="shared" si="2"/>
        <v>4.08746284125034</v>
      </c>
      <c r="BF18" s="26"/>
      <c r="BG18" s="13">
        <f t="shared" si="3"/>
        <v>3.5161280260093748</v>
      </c>
      <c r="BH18" s="7">
        <f t="shared" si="4"/>
        <v>1.2129937233341985</v>
      </c>
      <c r="BI18" s="7">
        <f t="shared" si="5"/>
        <v>5.2479275134435852</v>
      </c>
      <c r="BJ18" s="7">
        <f t="shared" si="6"/>
        <v>4.08746284125034</v>
      </c>
      <c r="BK18" s="10">
        <f t="shared" si="7"/>
        <v>130</v>
      </c>
      <c r="BL18" s="11">
        <f t="shared" si="8"/>
        <v>3</v>
      </c>
    </row>
    <row r="19" spans="1:64" s="12" customFormat="1" x14ac:dyDescent="0.35">
      <c r="A19" s="4" t="s">
        <v>1439</v>
      </c>
      <c r="B19" s="4" t="s">
        <v>1440</v>
      </c>
      <c r="C19" s="4" t="s">
        <v>1441</v>
      </c>
      <c r="D19">
        <v>5.41</v>
      </c>
      <c r="E19">
        <v>520</v>
      </c>
      <c r="F19">
        <v>57.3</v>
      </c>
      <c r="G19" t="s">
        <v>1442</v>
      </c>
      <c r="H19">
        <v>21</v>
      </c>
      <c r="I19">
        <v>21</v>
      </c>
      <c r="K19" s="5">
        <v>11.73</v>
      </c>
      <c r="L19" s="5">
        <v>5</v>
      </c>
      <c r="M19" s="5">
        <v>5</v>
      </c>
      <c r="N19" s="5">
        <v>33058374.135416701</v>
      </c>
      <c r="O19" s="5">
        <v>11</v>
      </c>
      <c r="P19" s="5"/>
      <c r="Q19" s="5" t="s">
        <v>1443</v>
      </c>
      <c r="R19" s="6">
        <v>36.729999999999997</v>
      </c>
      <c r="S19" s="6">
        <v>17</v>
      </c>
      <c r="T19" s="6">
        <v>17</v>
      </c>
      <c r="U19" s="6">
        <v>751462301.58333302</v>
      </c>
      <c r="V19" s="6">
        <v>38</v>
      </c>
      <c r="W19" s="6"/>
      <c r="X19" s="6" t="s">
        <v>1444</v>
      </c>
      <c r="Y19" s="7">
        <f t="shared" si="0"/>
        <v>1.7884958948062883</v>
      </c>
      <c r="Z19" s="26"/>
      <c r="AA19" s="5">
        <v>11.73</v>
      </c>
      <c r="AB19" s="5">
        <v>5</v>
      </c>
      <c r="AC19" s="5">
        <v>5</v>
      </c>
      <c r="AD19" s="5">
        <v>64584392.3125</v>
      </c>
      <c r="AE19" s="5">
        <v>5</v>
      </c>
      <c r="AF19" s="5"/>
      <c r="AG19" s="5" t="s">
        <v>1445</v>
      </c>
      <c r="AH19" s="6">
        <v>31.92</v>
      </c>
      <c r="AI19" s="6">
        <v>11</v>
      </c>
      <c r="AJ19" s="6">
        <v>11</v>
      </c>
      <c r="AK19" s="6">
        <v>111817399.791667</v>
      </c>
      <c r="AL19" s="6">
        <v>19</v>
      </c>
      <c r="AM19" s="6"/>
      <c r="AN19" s="8" t="s">
        <v>1446</v>
      </c>
      <c r="AO19" s="7">
        <f t="shared" si="1"/>
        <v>1.925999418556223</v>
      </c>
      <c r="AP19" s="26"/>
      <c r="AQ19" s="5">
        <v>8.4600000000000009</v>
      </c>
      <c r="AR19" s="5">
        <v>3</v>
      </c>
      <c r="AS19" s="5">
        <v>3</v>
      </c>
      <c r="AT19" s="5">
        <v>9357650.3932291698</v>
      </c>
      <c r="AU19" s="5">
        <v>5</v>
      </c>
      <c r="AV19" s="5"/>
      <c r="AW19" s="5" t="s">
        <v>1447</v>
      </c>
      <c r="AX19" s="6">
        <v>20.96</v>
      </c>
      <c r="AY19" s="6">
        <v>10</v>
      </c>
      <c r="AZ19" s="6">
        <v>10</v>
      </c>
      <c r="BA19" s="6">
        <v>135895728.99609399</v>
      </c>
      <c r="BB19" s="6">
        <v>33</v>
      </c>
      <c r="BC19" s="6"/>
      <c r="BD19" s="6" t="s">
        <v>1448</v>
      </c>
      <c r="BE19" s="7">
        <f t="shared" si="2"/>
        <v>2.7224660244710912</v>
      </c>
      <c r="BF19" s="26"/>
      <c r="BG19" s="13">
        <f t="shared" si="3"/>
        <v>2.1456537792778678</v>
      </c>
      <c r="BH19" s="7">
        <f t="shared" si="4"/>
        <v>1.7884958948062883</v>
      </c>
      <c r="BI19" s="7">
        <f t="shared" si="5"/>
        <v>1.925999418556223</v>
      </c>
      <c r="BJ19" s="7">
        <f t="shared" si="6"/>
        <v>2.7224660244710912</v>
      </c>
      <c r="BK19" s="10">
        <f t="shared" si="7"/>
        <v>111</v>
      </c>
      <c r="BL19" s="11">
        <f t="shared" si="8"/>
        <v>3</v>
      </c>
    </row>
    <row r="20" spans="1:64" s="12" customFormat="1" x14ac:dyDescent="0.35">
      <c r="A20" s="4" t="s">
        <v>1449</v>
      </c>
      <c r="B20" s="4" t="s">
        <v>1450</v>
      </c>
      <c r="C20" s="4" t="s">
        <v>1451</v>
      </c>
      <c r="D20">
        <v>5.6</v>
      </c>
      <c r="E20">
        <v>1960</v>
      </c>
      <c r="F20">
        <v>226.4</v>
      </c>
      <c r="G20" t="s">
        <v>27</v>
      </c>
      <c r="H20">
        <v>60</v>
      </c>
      <c r="I20">
        <v>53</v>
      </c>
      <c r="K20" s="5">
        <v>9.64</v>
      </c>
      <c r="L20" s="5">
        <v>14</v>
      </c>
      <c r="M20" s="5">
        <v>12</v>
      </c>
      <c r="N20" s="5">
        <v>16191976.8619792</v>
      </c>
      <c r="O20" s="5">
        <v>14</v>
      </c>
      <c r="P20" s="5"/>
      <c r="Q20" s="5" t="s">
        <v>1452</v>
      </c>
      <c r="R20" s="6">
        <v>22.09</v>
      </c>
      <c r="S20" s="6">
        <v>31</v>
      </c>
      <c r="T20" s="6">
        <v>27</v>
      </c>
      <c r="U20" s="6">
        <v>69171858.375</v>
      </c>
      <c r="V20" s="6">
        <v>37</v>
      </c>
      <c r="W20" s="6"/>
      <c r="X20" s="6" t="s">
        <v>1453</v>
      </c>
      <c r="Y20" s="7">
        <f t="shared" si="0"/>
        <v>1.4020984435713457</v>
      </c>
      <c r="Z20" s="26"/>
      <c r="AA20" s="5">
        <v>1.73</v>
      </c>
      <c r="AB20" s="5">
        <v>3</v>
      </c>
      <c r="AC20" s="5">
        <v>3</v>
      </c>
      <c r="AD20" s="5">
        <v>11919729.638671899</v>
      </c>
      <c r="AE20" s="5">
        <v>3</v>
      </c>
      <c r="AF20" s="5"/>
      <c r="AG20" s="5" t="s">
        <v>1454</v>
      </c>
      <c r="AH20" s="6">
        <v>11.68</v>
      </c>
      <c r="AI20" s="6">
        <v>19</v>
      </c>
      <c r="AJ20" s="6">
        <v>18</v>
      </c>
      <c r="AK20" s="6">
        <v>46432986.916666701</v>
      </c>
      <c r="AL20" s="6">
        <v>21</v>
      </c>
      <c r="AM20" s="6"/>
      <c r="AN20" s="8" t="s">
        <v>1455</v>
      </c>
      <c r="AO20" s="7">
        <f t="shared" si="1"/>
        <v>2.8073549220576042</v>
      </c>
      <c r="AP20" s="26"/>
      <c r="AQ20" s="5">
        <v>0.71</v>
      </c>
      <c r="AR20" s="5">
        <v>1</v>
      </c>
      <c r="AS20" s="5">
        <v>1</v>
      </c>
      <c r="AT20" s="5">
        <v>1264215.09375</v>
      </c>
      <c r="AU20" s="5">
        <v>1</v>
      </c>
      <c r="AV20" s="5"/>
      <c r="AW20" s="5" t="s">
        <v>1456</v>
      </c>
      <c r="AX20" s="6">
        <v>11.84</v>
      </c>
      <c r="AY20" s="6">
        <v>21</v>
      </c>
      <c r="AZ20" s="6">
        <v>18</v>
      </c>
      <c r="BA20" s="6">
        <v>13734700.2604167</v>
      </c>
      <c r="BB20" s="6">
        <v>28</v>
      </c>
      <c r="BC20" s="6"/>
      <c r="BD20" s="6" t="s">
        <v>1457</v>
      </c>
      <c r="BE20" s="7">
        <f t="shared" si="2"/>
        <v>4.8073549220576037</v>
      </c>
      <c r="BF20" s="26"/>
      <c r="BG20" s="13">
        <f t="shared" si="3"/>
        <v>3.0056027625621851</v>
      </c>
      <c r="BH20" s="7">
        <f t="shared" si="4"/>
        <v>1.4020984435713457</v>
      </c>
      <c r="BI20" s="7">
        <f t="shared" si="5"/>
        <v>2.8073549220576042</v>
      </c>
      <c r="BJ20" s="7">
        <f t="shared" si="6"/>
        <v>4.8073549220576037</v>
      </c>
      <c r="BK20" s="10">
        <f t="shared" si="7"/>
        <v>104</v>
      </c>
      <c r="BL20" s="11">
        <f t="shared" si="8"/>
        <v>3</v>
      </c>
    </row>
    <row r="21" spans="1:64" s="12" customFormat="1" x14ac:dyDescent="0.35">
      <c r="A21" s="4" t="s">
        <v>1458</v>
      </c>
      <c r="B21" s="4" t="s">
        <v>29</v>
      </c>
      <c r="C21" s="4" t="s">
        <v>1459</v>
      </c>
      <c r="D21">
        <v>4.7</v>
      </c>
      <c r="E21">
        <v>627</v>
      </c>
      <c r="F21">
        <v>71.5</v>
      </c>
      <c r="G21" t="s">
        <v>27</v>
      </c>
      <c r="H21">
        <v>28</v>
      </c>
      <c r="I21">
        <v>27</v>
      </c>
      <c r="K21" s="5">
        <v>18.66</v>
      </c>
      <c r="L21" s="5">
        <v>11</v>
      </c>
      <c r="M21" s="5">
        <v>11</v>
      </c>
      <c r="N21" s="5">
        <v>85584801.4375</v>
      </c>
      <c r="O21" s="5">
        <v>16</v>
      </c>
      <c r="P21" s="5"/>
      <c r="Q21" s="5" t="s">
        <v>1460</v>
      </c>
      <c r="R21" s="6">
        <v>33.49</v>
      </c>
      <c r="S21" s="6">
        <v>22</v>
      </c>
      <c r="T21" s="6">
        <v>22</v>
      </c>
      <c r="U21" s="6">
        <v>468720902.89583302</v>
      </c>
      <c r="V21" s="6">
        <v>41</v>
      </c>
      <c r="W21" s="6"/>
      <c r="X21" s="6" t="s">
        <v>1461</v>
      </c>
      <c r="Y21" s="7">
        <f t="shared" si="0"/>
        <v>1.3575520046180838</v>
      </c>
      <c r="Z21" s="26"/>
      <c r="AA21" s="5">
        <v>2.23</v>
      </c>
      <c r="AB21" s="5">
        <v>1</v>
      </c>
      <c r="AC21" s="5">
        <v>1</v>
      </c>
      <c r="AD21" s="5">
        <v>26738306.0546875</v>
      </c>
      <c r="AE21" s="5">
        <v>1</v>
      </c>
      <c r="AF21" s="5"/>
      <c r="AG21" s="5" t="s">
        <v>1462</v>
      </c>
      <c r="AH21" s="6">
        <v>33.81</v>
      </c>
      <c r="AI21" s="6">
        <v>17</v>
      </c>
      <c r="AJ21" s="6">
        <v>11</v>
      </c>
      <c r="AK21" s="6">
        <v>234382813.66666701</v>
      </c>
      <c r="AL21" s="6">
        <v>28</v>
      </c>
      <c r="AM21" s="6"/>
      <c r="AN21" s="8" t="s">
        <v>1463</v>
      </c>
      <c r="AO21" s="7">
        <f t="shared" si="1"/>
        <v>4.8073549220576037</v>
      </c>
      <c r="AP21" s="26"/>
      <c r="AQ21" s="5">
        <v>0</v>
      </c>
      <c r="AR21" s="5">
        <v>0</v>
      </c>
      <c r="AS21" s="5">
        <v>0</v>
      </c>
      <c r="AT21" s="5">
        <v>0</v>
      </c>
      <c r="AU21" s="5">
        <v>0</v>
      </c>
      <c r="AV21" s="5"/>
      <c r="AW21" s="5"/>
      <c r="AX21" s="6">
        <v>20.41</v>
      </c>
      <c r="AY21" s="6">
        <v>13</v>
      </c>
      <c r="AZ21" s="6">
        <v>13</v>
      </c>
      <c r="BA21" s="6">
        <v>34544327.669270799</v>
      </c>
      <c r="BB21" s="6">
        <v>17</v>
      </c>
      <c r="BC21" s="6"/>
      <c r="BD21" s="6" t="s">
        <v>1464</v>
      </c>
      <c r="BE21" s="7">
        <f t="shared" si="2"/>
        <v>6.6437119130566797</v>
      </c>
      <c r="BF21" s="26"/>
      <c r="BG21" s="13">
        <f t="shared" si="3"/>
        <v>4.269539613244123</v>
      </c>
      <c r="BH21" s="7">
        <f t="shared" si="4"/>
        <v>1.3575520046180838</v>
      </c>
      <c r="BI21" s="7">
        <f t="shared" si="5"/>
        <v>4.8073549220576037</v>
      </c>
      <c r="BJ21" s="7">
        <f t="shared" si="6"/>
        <v>6.6437119130566797</v>
      </c>
      <c r="BK21" s="10">
        <f t="shared" si="7"/>
        <v>103</v>
      </c>
      <c r="BL21" s="11">
        <f t="shared" si="8"/>
        <v>3</v>
      </c>
    </row>
    <row r="22" spans="1:64" s="12" customFormat="1" x14ac:dyDescent="0.35">
      <c r="A22" s="4" t="s">
        <v>1465</v>
      </c>
      <c r="B22" s="4" t="s">
        <v>1466</v>
      </c>
      <c r="C22" s="4" t="s">
        <v>1467</v>
      </c>
      <c r="D22">
        <v>7.08</v>
      </c>
      <c r="E22">
        <v>397</v>
      </c>
      <c r="F22">
        <v>44.8</v>
      </c>
      <c r="G22" t="s">
        <v>1468</v>
      </c>
      <c r="H22">
        <v>19</v>
      </c>
      <c r="I22">
        <v>19</v>
      </c>
      <c r="K22" s="5">
        <v>16.37</v>
      </c>
      <c r="L22" s="5">
        <v>6</v>
      </c>
      <c r="M22" s="5">
        <v>6</v>
      </c>
      <c r="N22" s="5">
        <v>51737468.083333299</v>
      </c>
      <c r="O22" s="5">
        <v>8</v>
      </c>
      <c r="P22" s="5"/>
      <c r="Q22" s="5" t="s">
        <v>1469</v>
      </c>
      <c r="R22" s="6">
        <v>46.35</v>
      </c>
      <c r="S22" s="6">
        <v>13</v>
      </c>
      <c r="T22" s="6">
        <v>13</v>
      </c>
      <c r="U22" s="6">
        <v>267174403.5</v>
      </c>
      <c r="V22" s="6">
        <v>25</v>
      </c>
      <c r="W22" s="6"/>
      <c r="X22" s="6" t="s">
        <v>1470</v>
      </c>
      <c r="Y22" s="7">
        <f t="shared" si="0"/>
        <v>1.6438561897747248</v>
      </c>
      <c r="Z22" s="26"/>
      <c r="AA22" s="5">
        <v>9.57</v>
      </c>
      <c r="AB22" s="5">
        <v>3</v>
      </c>
      <c r="AC22" s="5">
        <v>3</v>
      </c>
      <c r="AD22" s="5">
        <v>44200006.833333299</v>
      </c>
      <c r="AE22" s="5">
        <v>3</v>
      </c>
      <c r="AF22" s="5"/>
      <c r="AG22" s="5" t="s">
        <v>1471</v>
      </c>
      <c r="AH22" s="6">
        <v>55.92</v>
      </c>
      <c r="AI22" s="6">
        <v>15</v>
      </c>
      <c r="AJ22" s="6">
        <v>15</v>
      </c>
      <c r="AK22" s="6">
        <v>456027917.16666698</v>
      </c>
      <c r="AL22" s="6">
        <v>50</v>
      </c>
      <c r="AM22" s="6"/>
      <c r="AN22" s="8" t="s">
        <v>1472</v>
      </c>
      <c r="AO22" s="7">
        <f t="shared" si="1"/>
        <v>4.0588936890535683</v>
      </c>
      <c r="AP22" s="26"/>
      <c r="AQ22" s="5">
        <v>8.56</v>
      </c>
      <c r="AR22" s="5">
        <v>3</v>
      </c>
      <c r="AS22" s="5">
        <v>3</v>
      </c>
      <c r="AT22" s="5">
        <v>2811224.2864583302</v>
      </c>
      <c r="AU22" s="5">
        <v>4</v>
      </c>
      <c r="AV22" s="5"/>
      <c r="AW22" s="5" t="s">
        <v>1473</v>
      </c>
      <c r="AX22" s="6">
        <v>21.41</v>
      </c>
      <c r="AY22" s="6">
        <v>6</v>
      </c>
      <c r="AZ22" s="6">
        <v>6</v>
      </c>
      <c r="BA22" s="6">
        <v>19495360.90625</v>
      </c>
      <c r="BB22" s="6">
        <v>9</v>
      </c>
      <c r="BC22" s="6"/>
      <c r="BD22" s="6" t="s">
        <v>1474</v>
      </c>
      <c r="BE22" s="7">
        <f t="shared" si="2"/>
        <v>1.1699250014423124</v>
      </c>
      <c r="BF22" s="26"/>
      <c r="BG22" s="13">
        <f t="shared" si="3"/>
        <v>2.2908916267568684</v>
      </c>
      <c r="BH22" s="7">
        <f t="shared" si="4"/>
        <v>1.6438561897747248</v>
      </c>
      <c r="BI22" s="7">
        <f t="shared" si="5"/>
        <v>4.0588936890535683</v>
      </c>
      <c r="BJ22" s="7">
        <f t="shared" si="6"/>
        <v>1.1699250014423124</v>
      </c>
      <c r="BK22" s="10">
        <f t="shared" si="7"/>
        <v>99</v>
      </c>
      <c r="BL22" s="11">
        <f t="shared" si="8"/>
        <v>3</v>
      </c>
    </row>
    <row r="23" spans="1:64" s="12" customFormat="1" x14ac:dyDescent="0.35">
      <c r="A23" s="4" t="s">
        <v>1475</v>
      </c>
      <c r="B23" s="4" t="s">
        <v>1476</v>
      </c>
      <c r="C23" s="4" t="s">
        <v>1477</v>
      </c>
      <c r="D23">
        <v>5.52</v>
      </c>
      <c r="E23">
        <v>466</v>
      </c>
      <c r="F23">
        <v>52.1</v>
      </c>
      <c r="G23" t="s">
        <v>1478</v>
      </c>
      <c r="H23">
        <v>15</v>
      </c>
      <c r="I23">
        <v>15</v>
      </c>
      <c r="K23" s="5">
        <v>16.95</v>
      </c>
      <c r="L23" s="5">
        <v>5</v>
      </c>
      <c r="M23" s="5">
        <v>5</v>
      </c>
      <c r="N23" s="5">
        <v>28640182.541666701</v>
      </c>
      <c r="O23" s="5">
        <v>8</v>
      </c>
      <c r="P23" s="5"/>
      <c r="Q23" s="5" t="s">
        <v>1479</v>
      </c>
      <c r="R23" s="6">
        <v>45.92</v>
      </c>
      <c r="S23" s="6">
        <v>15</v>
      </c>
      <c r="T23" s="6">
        <v>15</v>
      </c>
      <c r="U23" s="6">
        <v>186250638.31510401</v>
      </c>
      <c r="V23" s="6">
        <v>39</v>
      </c>
      <c r="W23" s="6"/>
      <c r="X23" s="6" t="s">
        <v>1480</v>
      </c>
      <c r="Y23" s="7">
        <f t="shared" si="0"/>
        <v>2.2854022188622487</v>
      </c>
      <c r="Z23" s="26"/>
      <c r="AA23" s="5">
        <v>2.36</v>
      </c>
      <c r="AB23" s="5">
        <v>1</v>
      </c>
      <c r="AC23" s="5">
        <v>1</v>
      </c>
      <c r="AD23" s="5">
        <v>18311802.875</v>
      </c>
      <c r="AE23" s="5">
        <v>1</v>
      </c>
      <c r="AF23" s="5"/>
      <c r="AG23" s="5" t="s">
        <v>1481</v>
      </c>
      <c r="AH23" s="6">
        <v>30.04</v>
      </c>
      <c r="AI23" s="6">
        <v>10</v>
      </c>
      <c r="AJ23" s="6">
        <v>10</v>
      </c>
      <c r="AK23" s="6">
        <v>107556044.375</v>
      </c>
      <c r="AL23" s="6">
        <v>22</v>
      </c>
      <c r="AM23" s="6"/>
      <c r="AN23" s="8" t="s">
        <v>1482</v>
      </c>
      <c r="AO23" s="7">
        <f t="shared" si="1"/>
        <v>4.4594316186372973</v>
      </c>
      <c r="AP23" s="26"/>
      <c r="AQ23" s="5">
        <v>2.36</v>
      </c>
      <c r="AR23" s="5">
        <v>1</v>
      </c>
      <c r="AS23" s="5">
        <v>1</v>
      </c>
      <c r="AT23" s="5">
        <v>3144262.203125</v>
      </c>
      <c r="AU23" s="5">
        <v>1</v>
      </c>
      <c r="AV23" s="5"/>
      <c r="AW23" s="5" t="s">
        <v>1481</v>
      </c>
      <c r="AX23" s="6">
        <v>18.88</v>
      </c>
      <c r="AY23" s="6">
        <v>6</v>
      </c>
      <c r="AZ23" s="6">
        <v>6</v>
      </c>
      <c r="BA23" s="6">
        <v>36865772.8671875</v>
      </c>
      <c r="BB23" s="6">
        <v>25</v>
      </c>
      <c r="BC23" s="6"/>
      <c r="BD23" s="6" t="s">
        <v>1483</v>
      </c>
      <c r="BE23" s="7">
        <f t="shared" si="2"/>
        <v>4.6438561897747244</v>
      </c>
      <c r="BF23" s="26"/>
      <c r="BG23" s="13">
        <f t="shared" si="3"/>
        <v>3.7962300090914236</v>
      </c>
      <c r="BH23" s="7">
        <f t="shared" si="4"/>
        <v>2.2854022188622487</v>
      </c>
      <c r="BI23" s="7">
        <f t="shared" si="5"/>
        <v>4.4594316186372973</v>
      </c>
      <c r="BJ23" s="7">
        <f t="shared" si="6"/>
        <v>4.6438561897747244</v>
      </c>
      <c r="BK23" s="10">
        <f t="shared" si="7"/>
        <v>96</v>
      </c>
      <c r="BL23" s="11">
        <f t="shared" si="8"/>
        <v>3</v>
      </c>
    </row>
    <row r="24" spans="1:64" s="12" customFormat="1" x14ac:dyDescent="0.35">
      <c r="A24" s="4" t="s">
        <v>30</v>
      </c>
      <c r="B24" s="4" t="s">
        <v>31</v>
      </c>
      <c r="C24" s="4" t="s">
        <v>32</v>
      </c>
      <c r="D24">
        <v>6.64</v>
      </c>
      <c r="E24">
        <v>609</v>
      </c>
      <c r="F24">
        <v>69.8</v>
      </c>
      <c r="G24" t="s">
        <v>33</v>
      </c>
      <c r="H24">
        <v>33</v>
      </c>
      <c r="I24">
        <v>33</v>
      </c>
      <c r="K24" s="5">
        <v>22.17</v>
      </c>
      <c r="L24" s="5">
        <v>9</v>
      </c>
      <c r="M24" s="5">
        <v>9</v>
      </c>
      <c r="N24" s="5">
        <v>17876174.90625</v>
      </c>
      <c r="O24" s="5">
        <v>11</v>
      </c>
      <c r="P24" s="5"/>
      <c r="Q24" s="5" t="s">
        <v>34</v>
      </c>
      <c r="R24" s="6">
        <v>43.19</v>
      </c>
      <c r="S24" s="6">
        <v>22</v>
      </c>
      <c r="T24" s="6">
        <v>22</v>
      </c>
      <c r="U24" s="6">
        <v>146088555.875</v>
      </c>
      <c r="V24" s="6">
        <v>28</v>
      </c>
      <c r="W24" s="6"/>
      <c r="X24" s="6" t="s">
        <v>1484</v>
      </c>
      <c r="Y24" s="7">
        <f t="shared" si="0"/>
        <v>1.3479233034203069</v>
      </c>
      <c r="Z24" s="26"/>
      <c r="AA24" s="5">
        <v>13.46</v>
      </c>
      <c r="AB24" s="5">
        <v>6</v>
      </c>
      <c r="AC24" s="5">
        <v>6</v>
      </c>
      <c r="AD24" s="5">
        <v>55204193.729166701</v>
      </c>
      <c r="AE24" s="5">
        <v>6</v>
      </c>
      <c r="AF24" s="5"/>
      <c r="AG24" s="5" t="s">
        <v>35</v>
      </c>
      <c r="AH24" s="6">
        <v>35.96</v>
      </c>
      <c r="AI24" s="6">
        <v>19</v>
      </c>
      <c r="AJ24" s="6">
        <v>19</v>
      </c>
      <c r="AK24" s="6">
        <v>111409771.333333</v>
      </c>
      <c r="AL24" s="6">
        <v>25</v>
      </c>
      <c r="AM24" s="6"/>
      <c r="AN24" s="8" t="s">
        <v>1485</v>
      </c>
      <c r="AO24" s="7">
        <f t="shared" si="1"/>
        <v>2.0588936890535687</v>
      </c>
      <c r="AP24" s="26"/>
      <c r="AQ24" s="5">
        <v>6.57</v>
      </c>
      <c r="AR24" s="5">
        <v>3</v>
      </c>
      <c r="AS24" s="5">
        <v>3</v>
      </c>
      <c r="AT24" s="5">
        <v>3096177.6640625</v>
      </c>
      <c r="AU24" s="5">
        <v>4</v>
      </c>
      <c r="AV24" s="5"/>
      <c r="AW24" s="5" t="s">
        <v>36</v>
      </c>
      <c r="AX24" s="6">
        <v>16.91</v>
      </c>
      <c r="AY24" s="6">
        <v>8</v>
      </c>
      <c r="AZ24" s="6">
        <v>8</v>
      </c>
      <c r="BA24" s="6">
        <v>13770189.0677083</v>
      </c>
      <c r="BB24" s="6">
        <v>14</v>
      </c>
      <c r="BC24" s="6"/>
      <c r="BD24" s="6" t="s">
        <v>1486</v>
      </c>
      <c r="BE24" s="7">
        <f t="shared" si="2"/>
        <v>1.8073549220576042</v>
      </c>
      <c r="BF24" s="26"/>
      <c r="BG24" s="13">
        <f t="shared" si="3"/>
        <v>1.7380573048438268</v>
      </c>
      <c r="BH24" s="7">
        <f t="shared" si="4"/>
        <v>1.3479233034203069</v>
      </c>
      <c r="BI24" s="7">
        <f t="shared" si="5"/>
        <v>2.0588936890535687</v>
      </c>
      <c r="BJ24" s="7">
        <f t="shared" si="6"/>
        <v>1.8073549220576042</v>
      </c>
      <c r="BK24" s="10">
        <f t="shared" si="7"/>
        <v>88</v>
      </c>
      <c r="BL24" s="11">
        <f t="shared" si="8"/>
        <v>3</v>
      </c>
    </row>
    <row r="25" spans="1:64" s="21" customFormat="1" x14ac:dyDescent="0.35">
      <c r="A25" s="20" t="s">
        <v>1487</v>
      </c>
      <c r="B25" s="20" t="s">
        <v>1488</v>
      </c>
      <c r="C25" s="20" t="s">
        <v>1489</v>
      </c>
      <c r="D25" s="21">
        <v>5.19</v>
      </c>
      <c r="E25" s="21">
        <v>840</v>
      </c>
      <c r="F25" s="21">
        <v>94.3</v>
      </c>
      <c r="G25" s="21" t="s">
        <v>1490</v>
      </c>
      <c r="H25" s="21">
        <v>36</v>
      </c>
      <c r="I25" s="21">
        <v>33</v>
      </c>
      <c r="K25" s="21">
        <v>13.69</v>
      </c>
      <c r="L25" s="21">
        <v>9</v>
      </c>
      <c r="M25" s="21">
        <v>7</v>
      </c>
      <c r="N25" s="21">
        <v>30916004.010416701</v>
      </c>
      <c r="O25" s="21">
        <v>13</v>
      </c>
      <c r="Q25" s="21" t="s">
        <v>1491</v>
      </c>
      <c r="R25" s="21">
        <v>35.950000000000003</v>
      </c>
      <c r="S25" s="21">
        <v>24</v>
      </c>
      <c r="T25" s="21">
        <v>23</v>
      </c>
      <c r="U25" s="21">
        <v>139259530.89583299</v>
      </c>
      <c r="V25" s="21">
        <v>29</v>
      </c>
      <c r="X25" s="21" t="s">
        <v>1492</v>
      </c>
      <c r="Y25" s="22">
        <f t="shared" si="0"/>
        <v>1.1575412769864799</v>
      </c>
      <c r="Z25" s="22"/>
      <c r="AA25" s="21">
        <v>0</v>
      </c>
      <c r="AB25" s="21">
        <v>0</v>
      </c>
      <c r="AC25" s="21">
        <v>0</v>
      </c>
      <c r="AD25" s="21">
        <v>0</v>
      </c>
      <c r="AE25" s="21">
        <v>0</v>
      </c>
      <c r="AH25" s="21">
        <v>32.380000000000003</v>
      </c>
      <c r="AI25" s="21">
        <v>21</v>
      </c>
      <c r="AJ25" s="21">
        <v>18</v>
      </c>
      <c r="AK25" s="21">
        <v>178244833.08333299</v>
      </c>
      <c r="AL25" s="21">
        <v>30</v>
      </c>
      <c r="AN25" s="23" t="s">
        <v>1493</v>
      </c>
      <c r="AO25" s="22">
        <f t="shared" si="1"/>
        <v>6.6437119130566797</v>
      </c>
      <c r="AP25" s="22"/>
      <c r="AQ25" s="21">
        <v>0</v>
      </c>
      <c r="AR25" s="21">
        <v>0</v>
      </c>
      <c r="AS25" s="21">
        <v>0</v>
      </c>
      <c r="AT25" s="21">
        <v>0</v>
      </c>
      <c r="AU25" s="21">
        <v>0</v>
      </c>
      <c r="AX25" s="21">
        <v>11.67</v>
      </c>
      <c r="AY25" s="21">
        <v>7</v>
      </c>
      <c r="AZ25" s="21">
        <v>6</v>
      </c>
      <c r="BA25" s="21">
        <v>13445531.578125</v>
      </c>
      <c r="BB25" s="21">
        <v>11</v>
      </c>
      <c r="BD25" s="21" t="s">
        <v>1494</v>
      </c>
      <c r="BE25" s="22">
        <f t="shared" si="2"/>
        <v>6.6437119130566797</v>
      </c>
      <c r="BF25" s="22"/>
      <c r="BG25" s="22">
        <f t="shared" si="3"/>
        <v>4.8149883676999465</v>
      </c>
      <c r="BH25" s="22">
        <f t="shared" si="4"/>
        <v>1.1575412769864799</v>
      </c>
      <c r="BI25" s="22">
        <f t="shared" si="5"/>
        <v>6.6437119130566797</v>
      </c>
      <c r="BJ25" s="22">
        <f t="shared" si="6"/>
        <v>6.6437119130566797</v>
      </c>
      <c r="BK25" s="24">
        <f t="shared" si="7"/>
        <v>83</v>
      </c>
      <c r="BL25" s="25">
        <f t="shared" si="8"/>
        <v>3</v>
      </c>
    </row>
    <row r="26" spans="1:64" s="12" customFormat="1" x14ac:dyDescent="0.35">
      <c r="A26" s="4" t="s">
        <v>1495</v>
      </c>
      <c r="B26" s="4" t="s">
        <v>1496</v>
      </c>
      <c r="C26" s="4" t="s">
        <v>1497</v>
      </c>
      <c r="D26">
        <v>4.78</v>
      </c>
      <c r="E26">
        <v>876</v>
      </c>
      <c r="F26">
        <v>97.1</v>
      </c>
      <c r="G26" t="s">
        <v>1498</v>
      </c>
      <c r="H26">
        <v>23</v>
      </c>
      <c r="I26">
        <v>23</v>
      </c>
      <c r="K26" s="5">
        <v>21.8</v>
      </c>
      <c r="L26" s="5">
        <v>13</v>
      </c>
      <c r="M26" s="5">
        <v>13</v>
      </c>
      <c r="N26" s="5">
        <v>59720359.328125</v>
      </c>
      <c r="O26" s="5">
        <v>15</v>
      </c>
      <c r="P26" s="5" t="s">
        <v>28</v>
      </c>
      <c r="Q26" s="5" t="s">
        <v>1499</v>
      </c>
      <c r="R26" s="6">
        <v>22.26</v>
      </c>
      <c r="S26" s="6">
        <v>15</v>
      </c>
      <c r="T26" s="6">
        <v>15</v>
      </c>
      <c r="U26" s="6">
        <v>378304386.05729198</v>
      </c>
      <c r="V26" s="6">
        <v>31</v>
      </c>
      <c r="W26" s="6"/>
      <c r="X26" s="6" t="s">
        <v>1500</v>
      </c>
      <c r="Y26" s="7">
        <f t="shared" si="0"/>
        <v>1.0473057147783569</v>
      </c>
      <c r="Z26" s="26"/>
      <c r="AA26" s="5">
        <v>5.82</v>
      </c>
      <c r="AB26" s="5">
        <v>4</v>
      </c>
      <c r="AC26" s="5">
        <v>4</v>
      </c>
      <c r="AD26" s="5">
        <v>35304458.119791701</v>
      </c>
      <c r="AE26" s="5">
        <v>4</v>
      </c>
      <c r="AF26" s="5" t="s">
        <v>28</v>
      </c>
      <c r="AG26" s="5" t="s">
        <v>1501</v>
      </c>
      <c r="AH26" s="6">
        <v>16.440000000000001</v>
      </c>
      <c r="AI26" s="6">
        <v>10</v>
      </c>
      <c r="AJ26" s="6">
        <v>10</v>
      </c>
      <c r="AK26" s="6">
        <v>98232660.416666701</v>
      </c>
      <c r="AL26" s="6">
        <v>17</v>
      </c>
      <c r="AM26" s="6" t="s">
        <v>28</v>
      </c>
      <c r="AN26" s="8" t="s">
        <v>1502</v>
      </c>
      <c r="AO26" s="7">
        <f t="shared" si="1"/>
        <v>2.0874628412503395</v>
      </c>
      <c r="AP26" s="26"/>
      <c r="AQ26" s="5">
        <v>0</v>
      </c>
      <c r="AR26" s="5">
        <v>0</v>
      </c>
      <c r="AS26" s="5">
        <v>0</v>
      </c>
      <c r="AT26" s="5">
        <v>0</v>
      </c>
      <c r="AU26" s="5">
        <v>0</v>
      </c>
      <c r="AV26" s="5"/>
      <c r="AW26" s="5"/>
      <c r="AX26" s="6">
        <v>1.37</v>
      </c>
      <c r="AY26" s="6">
        <v>1</v>
      </c>
      <c r="AZ26" s="6">
        <v>1</v>
      </c>
      <c r="BA26" s="6">
        <v>14858942.6875</v>
      </c>
      <c r="BB26" s="6">
        <v>4</v>
      </c>
      <c r="BC26" s="6"/>
      <c r="BD26" s="6" t="s">
        <v>1503</v>
      </c>
      <c r="BE26" s="7">
        <f t="shared" si="2"/>
        <v>6.6437119130566797</v>
      </c>
      <c r="BF26" s="26"/>
      <c r="BG26" s="13">
        <f t="shared" si="3"/>
        <v>3.2594934896951258</v>
      </c>
      <c r="BH26" s="7">
        <f t="shared" si="4"/>
        <v>1.0473057147783569</v>
      </c>
      <c r="BI26" s="7">
        <f t="shared" si="5"/>
        <v>2.0874628412503395</v>
      </c>
      <c r="BJ26" s="7">
        <f t="shared" si="6"/>
        <v>6.6437119130566797</v>
      </c>
      <c r="BK26" s="10">
        <f t="shared" si="7"/>
        <v>71</v>
      </c>
      <c r="BL26" s="11">
        <f t="shared" si="8"/>
        <v>3</v>
      </c>
    </row>
    <row r="27" spans="1:64" s="12" customFormat="1" x14ac:dyDescent="0.35">
      <c r="A27" s="4" t="s">
        <v>1504</v>
      </c>
      <c r="B27" s="4" t="s">
        <v>1505</v>
      </c>
      <c r="C27" s="4" t="s">
        <v>1506</v>
      </c>
      <c r="D27">
        <v>6.4</v>
      </c>
      <c r="E27">
        <v>577</v>
      </c>
      <c r="F27">
        <v>67.8</v>
      </c>
      <c r="G27" t="s">
        <v>1507</v>
      </c>
      <c r="H27">
        <v>30</v>
      </c>
      <c r="I27">
        <v>23</v>
      </c>
      <c r="K27" s="5">
        <v>17.5</v>
      </c>
      <c r="L27" s="5">
        <v>8</v>
      </c>
      <c r="M27" s="5">
        <v>7</v>
      </c>
      <c r="N27" s="5">
        <v>13203660.9895833</v>
      </c>
      <c r="O27" s="5">
        <v>9</v>
      </c>
      <c r="P27" s="5"/>
      <c r="Q27" s="5" t="s">
        <v>1508</v>
      </c>
      <c r="R27" s="6">
        <v>26.17</v>
      </c>
      <c r="S27" s="6">
        <v>16</v>
      </c>
      <c r="T27" s="6">
        <v>12</v>
      </c>
      <c r="U27" s="6">
        <v>53918180.645833299</v>
      </c>
      <c r="V27" s="6">
        <v>19</v>
      </c>
      <c r="W27" s="6"/>
      <c r="X27" s="6" t="s">
        <v>1509</v>
      </c>
      <c r="Y27" s="7">
        <f t="shared" si="0"/>
        <v>1.0780025120012733</v>
      </c>
      <c r="Z27" s="26"/>
      <c r="AA27" s="5">
        <v>0</v>
      </c>
      <c r="AB27" s="5">
        <v>0</v>
      </c>
      <c r="AC27" s="5">
        <v>0</v>
      </c>
      <c r="AD27" s="5">
        <v>0</v>
      </c>
      <c r="AE27" s="5">
        <v>0</v>
      </c>
      <c r="AF27" s="5"/>
      <c r="AG27" s="5"/>
      <c r="AH27" s="6">
        <v>33.450000000000003</v>
      </c>
      <c r="AI27" s="6">
        <v>20</v>
      </c>
      <c r="AJ27" s="6">
        <v>13</v>
      </c>
      <c r="AK27" s="6">
        <v>89515369.625</v>
      </c>
      <c r="AL27" s="6">
        <v>29</v>
      </c>
      <c r="AM27" s="6"/>
      <c r="AN27" s="8" t="s">
        <v>1510</v>
      </c>
      <c r="AO27" s="7">
        <f t="shared" si="1"/>
        <v>6.6437119130566797</v>
      </c>
      <c r="AP27" s="26"/>
      <c r="AQ27" s="5">
        <v>0</v>
      </c>
      <c r="AR27" s="5">
        <v>0</v>
      </c>
      <c r="AS27" s="5">
        <v>0</v>
      </c>
      <c r="AT27" s="5">
        <v>0</v>
      </c>
      <c r="AU27" s="5">
        <v>0</v>
      </c>
      <c r="AV27" s="5"/>
      <c r="AW27" s="5"/>
      <c r="AX27" s="6">
        <v>20.8</v>
      </c>
      <c r="AY27" s="6">
        <v>9</v>
      </c>
      <c r="AZ27" s="6">
        <v>6</v>
      </c>
      <c r="BA27" s="6">
        <v>4490230.7552083302</v>
      </c>
      <c r="BB27" s="6">
        <v>12</v>
      </c>
      <c r="BC27" s="6"/>
      <c r="BD27" s="6" t="s">
        <v>1511</v>
      </c>
      <c r="BE27" s="7">
        <f t="shared" si="2"/>
        <v>6.6437119130566797</v>
      </c>
      <c r="BF27" s="26"/>
      <c r="BG27" s="13">
        <f t="shared" si="3"/>
        <v>4.7884754460382108</v>
      </c>
      <c r="BH27" s="7">
        <f t="shared" si="4"/>
        <v>1.0780025120012733</v>
      </c>
      <c r="BI27" s="7">
        <f t="shared" si="5"/>
        <v>6.6437119130566797</v>
      </c>
      <c r="BJ27" s="7">
        <f t="shared" si="6"/>
        <v>6.6437119130566797</v>
      </c>
      <c r="BK27" s="10">
        <f t="shared" si="7"/>
        <v>69</v>
      </c>
      <c r="BL27" s="11">
        <f t="shared" si="8"/>
        <v>3</v>
      </c>
    </row>
    <row r="28" spans="1:64" s="12" customFormat="1" x14ac:dyDescent="0.35">
      <c r="A28" s="4" t="s">
        <v>1512</v>
      </c>
      <c r="B28" s="4" t="s">
        <v>1513</v>
      </c>
      <c r="C28" s="4" t="s">
        <v>1514</v>
      </c>
      <c r="D28">
        <v>5.96</v>
      </c>
      <c r="E28">
        <v>4684</v>
      </c>
      <c r="F28">
        <v>531.5</v>
      </c>
      <c r="G28" t="s">
        <v>27</v>
      </c>
      <c r="H28">
        <v>50</v>
      </c>
      <c r="I28">
        <v>46</v>
      </c>
      <c r="K28" s="5">
        <v>4.18</v>
      </c>
      <c r="L28" s="5">
        <v>13</v>
      </c>
      <c r="M28" s="5">
        <v>12</v>
      </c>
      <c r="N28" s="5">
        <v>10664358.46875</v>
      </c>
      <c r="O28" s="5">
        <v>13</v>
      </c>
      <c r="P28" s="5"/>
      <c r="Q28" s="5" t="s">
        <v>1515</v>
      </c>
      <c r="R28" s="6">
        <v>9.0500000000000007</v>
      </c>
      <c r="S28" s="6">
        <v>32</v>
      </c>
      <c r="T28" s="6">
        <v>29</v>
      </c>
      <c r="U28" s="6">
        <v>32099767.760416701</v>
      </c>
      <c r="V28" s="6">
        <v>34</v>
      </c>
      <c r="W28" s="6"/>
      <c r="X28" s="6" t="s">
        <v>1516</v>
      </c>
      <c r="Y28" s="7">
        <f t="shared" si="0"/>
        <v>1.3870231231092474</v>
      </c>
      <c r="Z28" s="26"/>
      <c r="AA28" s="5">
        <v>0</v>
      </c>
      <c r="AB28" s="5">
        <v>0</v>
      </c>
      <c r="AC28" s="5">
        <v>0</v>
      </c>
      <c r="AD28" s="5">
        <v>0</v>
      </c>
      <c r="AE28" s="5">
        <v>0</v>
      </c>
      <c r="AF28" s="5"/>
      <c r="AG28" s="5"/>
      <c r="AH28" s="6">
        <v>2.09</v>
      </c>
      <c r="AI28" s="6">
        <v>6</v>
      </c>
      <c r="AJ28" s="6">
        <v>5</v>
      </c>
      <c r="AK28" s="6">
        <v>10871539.59375</v>
      </c>
      <c r="AL28" s="6">
        <v>7</v>
      </c>
      <c r="AM28" s="6"/>
      <c r="AN28" s="8" t="s">
        <v>1517</v>
      </c>
      <c r="AO28" s="7">
        <f t="shared" si="1"/>
        <v>6.6437119130566797</v>
      </c>
      <c r="AP28" s="26"/>
      <c r="AQ28" s="5">
        <v>0</v>
      </c>
      <c r="AR28" s="5">
        <v>0</v>
      </c>
      <c r="AS28" s="5">
        <v>0</v>
      </c>
      <c r="AT28" s="5">
        <v>0</v>
      </c>
      <c r="AU28" s="5">
        <v>0</v>
      </c>
      <c r="AV28" s="5"/>
      <c r="AW28" s="5"/>
      <c r="AX28" s="6">
        <v>3.67</v>
      </c>
      <c r="AY28" s="6">
        <v>14</v>
      </c>
      <c r="AZ28" s="6">
        <v>13</v>
      </c>
      <c r="BA28" s="6">
        <v>5619540.5677083302</v>
      </c>
      <c r="BB28" s="6">
        <v>14</v>
      </c>
      <c r="BC28" s="6"/>
      <c r="BD28" s="6" t="s">
        <v>1518</v>
      </c>
      <c r="BE28" s="7">
        <f t="shared" si="2"/>
        <v>6.6437119130566797</v>
      </c>
      <c r="BF28" s="26"/>
      <c r="BG28" s="13">
        <f t="shared" si="3"/>
        <v>4.8914823164075356</v>
      </c>
      <c r="BH28" s="7">
        <f t="shared" si="4"/>
        <v>1.3870231231092474</v>
      </c>
      <c r="BI28" s="7">
        <f t="shared" si="5"/>
        <v>6.6437119130566797</v>
      </c>
      <c r="BJ28" s="7">
        <f t="shared" si="6"/>
        <v>6.6437119130566797</v>
      </c>
      <c r="BK28" s="10">
        <f t="shared" si="7"/>
        <v>68</v>
      </c>
      <c r="BL28" s="11">
        <f t="shared" si="8"/>
        <v>3</v>
      </c>
    </row>
    <row r="29" spans="1:64" s="12" customFormat="1" x14ac:dyDescent="0.35">
      <c r="A29" s="4" t="s">
        <v>37</v>
      </c>
      <c r="B29" s="4" t="s">
        <v>38</v>
      </c>
      <c r="C29" s="4" t="s">
        <v>39</v>
      </c>
      <c r="D29">
        <v>9.5</v>
      </c>
      <c r="E29">
        <v>636</v>
      </c>
      <c r="F29">
        <v>70.599999999999994</v>
      </c>
      <c r="G29" t="s">
        <v>40</v>
      </c>
      <c r="H29">
        <v>25</v>
      </c>
      <c r="I29">
        <v>17</v>
      </c>
      <c r="K29" s="5">
        <v>11.64</v>
      </c>
      <c r="L29" s="5">
        <v>7</v>
      </c>
      <c r="M29" s="5">
        <v>5</v>
      </c>
      <c r="N29" s="5">
        <v>23442955.578125</v>
      </c>
      <c r="O29" s="5">
        <v>8</v>
      </c>
      <c r="P29" s="5"/>
      <c r="Q29" s="5" t="s">
        <v>41</v>
      </c>
      <c r="R29" s="6">
        <v>25.94</v>
      </c>
      <c r="S29" s="6">
        <v>15</v>
      </c>
      <c r="T29" s="6">
        <v>12</v>
      </c>
      <c r="U29" s="6">
        <v>104240429.083333</v>
      </c>
      <c r="V29" s="6">
        <v>20</v>
      </c>
      <c r="W29" s="6"/>
      <c r="X29" s="6" t="s">
        <v>1519</v>
      </c>
      <c r="Y29" s="7">
        <f t="shared" si="0"/>
        <v>1.3219280948873624</v>
      </c>
      <c r="Z29" s="26"/>
      <c r="AA29" s="5">
        <v>1.42</v>
      </c>
      <c r="AB29" s="5">
        <v>1</v>
      </c>
      <c r="AC29" s="5">
        <v>1</v>
      </c>
      <c r="AD29" s="5">
        <v>23301326.4375</v>
      </c>
      <c r="AE29" s="5">
        <v>1</v>
      </c>
      <c r="AF29" s="5"/>
      <c r="AG29" s="5" t="s">
        <v>42</v>
      </c>
      <c r="AH29" s="6">
        <v>26.42</v>
      </c>
      <c r="AI29" s="6">
        <v>15</v>
      </c>
      <c r="AJ29" s="6">
        <v>9</v>
      </c>
      <c r="AK29" s="6">
        <v>39521213.916666701</v>
      </c>
      <c r="AL29" s="6">
        <v>20</v>
      </c>
      <c r="AM29" s="6"/>
      <c r="AN29" s="8" t="s">
        <v>1520</v>
      </c>
      <c r="AO29" s="7">
        <f t="shared" si="1"/>
        <v>4.3219280948873626</v>
      </c>
      <c r="AP29" s="26"/>
      <c r="AQ29" s="5">
        <v>1.57</v>
      </c>
      <c r="AR29" s="5">
        <v>1</v>
      </c>
      <c r="AS29" s="5">
        <v>1</v>
      </c>
      <c r="AT29" s="5">
        <v>1845226.015625</v>
      </c>
      <c r="AU29" s="5">
        <v>1</v>
      </c>
      <c r="AV29" s="5"/>
      <c r="AW29" s="5" t="s">
        <v>43</v>
      </c>
      <c r="AX29" s="6">
        <v>18.399999999999999</v>
      </c>
      <c r="AY29" s="6">
        <v>10</v>
      </c>
      <c r="AZ29" s="6">
        <v>7</v>
      </c>
      <c r="BA29" s="6">
        <v>16217245.9270833</v>
      </c>
      <c r="BB29" s="6">
        <v>13</v>
      </c>
      <c r="BC29" s="6"/>
      <c r="BD29" s="6" t="s">
        <v>1521</v>
      </c>
      <c r="BE29" s="7">
        <f t="shared" si="2"/>
        <v>3.7004397181410922</v>
      </c>
      <c r="BF29" s="26"/>
      <c r="BG29" s="13">
        <f t="shared" si="3"/>
        <v>3.114765302638606</v>
      </c>
      <c r="BH29" s="7">
        <f t="shared" si="4"/>
        <v>1.3219280948873624</v>
      </c>
      <c r="BI29" s="7">
        <f t="shared" si="5"/>
        <v>4.3219280948873626</v>
      </c>
      <c r="BJ29" s="7">
        <f t="shared" si="6"/>
        <v>3.7004397181410922</v>
      </c>
      <c r="BK29" s="10">
        <f t="shared" si="7"/>
        <v>63</v>
      </c>
      <c r="BL29" s="11">
        <f t="shared" si="8"/>
        <v>3</v>
      </c>
    </row>
    <row r="30" spans="1:64" s="12" customFormat="1" x14ac:dyDescent="0.35">
      <c r="A30" s="4" t="s">
        <v>1522</v>
      </c>
      <c r="B30" s="4" t="s">
        <v>1523</v>
      </c>
      <c r="C30" s="4" t="s">
        <v>1524</v>
      </c>
      <c r="D30">
        <v>8.6</v>
      </c>
      <c r="E30">
        <v>571</v>
      </c>
      <c r="F30">
        <v>59.4</v>
      </c>
      <c r="G30" t="s">
        <v>1525</v>
      </c>
      <c r="H30">
        <v>21</v>
      </c>
      <c r="I30">
        <v>14</v>
      </c>
      <c r="K30" s="5">
        <v>13.13</v>
      </c>
      <c r="L30" s="5">
        <v>5</v>
      </c>
      <c r="M30" s="5">
        <v>4</v>
      </c>
      <c r="N30" s="5">
        <v>11141595.1875</v>
      </c>
      <c r="O30" s="5">
        <v>6</v>
      </c>
      <c r="P30" s="5"/>
      <c r="Q30" s="5" t="s">
        <v>1526</v>
      </c>
      <c r="R30" s="6">
        <v>37.130000000000003</v>
      </c>
      <c r="S30" s="6">
        <v>11</v>
      </c>
      <c r="T30" s="6">
        <v>11</v>
      </c>
      <c r="U30" s="6">
        <v>139960870.25</v>
      </c>
      <c r="V30" s="6">
        <v>16</v>
      </c>
      <c r="W30" s="6"/>
      <c r="X30" s="6" t="s">
        <v>1527</v>
      </c>
      <c r="Y30" s="7">
        <f t="shared" si="0"/>
        <v>1.4150374992788437</v>
      </c>
      <c r="Z30" s="26"/>
      <c r="AA30" s="5">
        <v>12.96</v>
      </c>
      <c r="AB30" s="5">
        <v>4</v>
      </c>
      <c r="AC30" s="5">
        <v>4</v>
      </c>
      <c r="AD30" s="5">
        <v>68770211.520833299</v>
      </c>
      <c r="AE30" s="5">
        <v>5</v>
      </c>
      <c r="AF30" s="5"/>
      <c r="AG30" s="5" t="s">
        <v>1528</v>
      </c>
      <c r="AH30" s="6">
        <v>42.03</v>
      </c>
      <c r="AI30" s="6">
        <v>16</v>
      </c>
      <c r="AJ30" s="6">
        <v>1</v>
      </c>
      <c r="AK30" s="6">
        <v>55113361.75</v>
      </c>
      <c r="AL30" s="6">
        <v>21</v>
      </c>
      <c r="AM30" s="6"/>
      <c r="AN30" s="8" t="s">
        <v>1529</v>
      </c>
      <c r="AO30" s="7">
        <f t="shared" si="1"/>
        <v>2.0703893278913981</v>
      </c>
      <c r="AP30" s="26"/>
      <c r="AQ30" s="5">
        <v>8.93</v>
      </c>
      <c r="AR30" s="5">
        <v>3</v>
      </c>
      <c r="AS30" s="5">
        <v>1</v>
      </c>
      <c r="AT30" s="5">
        <v>0</v>
      </c>
      <c r="AU30" s="5">
        <v>3</v>
      </c>
      <c r="AV30" s="5"/>
      <c r="AW30" s="5" t="s">
        <v>1530</v>
      </c>
      <c r="AX30" s="6">
        <v>17.690000000000001</v>
      </c>
      <c r="AY30" s="6">
        <v>7</v>
      </c>
      <c r="AZ30" s="6">
        <v>1</v>
      </c>
      <c r="BA30" s="6">
        <v>3843046.125</v>
      </c>
      <c r="BB30" s="6">
        <v>12</v>
      </c>
      <c r="BC30" s="6"/>
      <c r="BD30" s="6" t="s">
        <v>1531</v>
      </c>
      <c r="BE30" s="7">
        <f t="shared" si="2"/>
        <v>2</v>
      </c>
      <c r="BF30" s="26"/>
      <c r="BG30" s="13">
        <f t="shared" si="3"/>
        <v>1.8284756090567473</v>
      </c>
      <c r="BH30" s="7">
        <f t="shared" si="4"/>
        <v>1.4150374992788437</v>
      </c>
      <c r="BI30" s="7">
        <f t="shared" si="5"/>
        <v>2.0703893278913981</v>
      </c>
      <c r="BJ30" s="7">
        <f t="shared" si="6"/>
        <v>2</v>
      </c>
      <c r="BK30" s="10">
        <f t="shared" si="7"/>
        <v>63</v>
      </c>
      <c r="BL30" s="11">
        <f t="shared" si="8"/>
        <v>3</v>
      </c>
    </row>
    <row r="31" spans="1:64" s="12" customFormat="1" x14ac:dyDescent="0.35">
      <c r="A31" s="4" t="s">
        <v>1532</v>
      </c>
      <c r="B31" s="4" t="s">
        <v>1533</v>
      </c>
      <c r="C31" s="4" t="s">
        <v>1534</v>
      </c>
      <c r="D31">
        <v>5.53</v>
      </c>
      <c r="E31">
        <v>968</v>
      </c>
      <c r="F31">
        <v>106.7</v>
      </c>
      <c r="G31" t="s">
        <v>1535</v>
      </c>
      <c r="H31">
        <v>29</v>
      </c>
      <c r="I31">
        <v>29</v>
      </c>
      <c r="K31" s="5">
        <v>12.71</v>
      </c>
      <c r="L31" s="5">
        <v>9</v>
      </c>
      <c r="M31" s="5">
        <v>9</v>
      </c>
      <c r="N31" s="5">
        <v>19293966.317708299</v>
      </c>
      <c r="O31" s="5">
        <v>10</v>
      </c>
      <c r="P31" s="5"/>
      <c r="Q31" s="5" t="s">
        <v>1536</v>
      </c>
      <c r="R31" s="6">
        <v>30.79</v>
      </c>
      <c r="S31" s="6">
        <v>24</v>
      </c>
      <c r="T31" s="6">
        <v>24</v>
      </c>
      <c r="U31" s="6">
        <v>120111120.020833</v>
      </c>
      <c r="V31" s="6">
        <v>30</v>
      </c>
      <c r="W31" s="6" t="s">
        <v>28</v>
      </c>
      <c r="X31" s="6" t="s">
        <v>1537</v>
      </c>
      <c r="Y31" s="7">
        <f t="shared" si="0"/>
        <v>1.5849625007211563</v>
      </c>
      <c r="Z31" s="26"/>
      <c r="AA31" s="5">
        <v>0</v>
      </c>
      <c r="AB31" s="5">
        <v>0</v>
      </c>
      <c r="AC31" s="5">
        <v>0</v>
      </c>
      <c r="AD31" s="5">
        <v>0</v>
      </c>
      <c r="AE31" s="5">
        <v>0</v>
      </c>
      <c r="AF31" s="5"/>
      <c r="AG31" s="5"/>
      <c r="AH31" s="6">
        <v>16.739999999999998</v>
      </c>
      <c r="AI31" s="6">
        <v>13</v>
      </c>
      <c r="AJ31" s="6">
        <v>13</v>
      </c>
      <c r="AK31" s="6">
        <v>43359067.958333299</v>
      </c>
      <c r="AL31" s="6">
        <v>17</v>
      </c>
      <c r="AM31" s="6" t="s">
        <v>28</v>
      </c>
      <c r="AN31" s="8" t="s">
        <v>1538</v>
      </c>
      <c r="AO31" s="7">
        <f t="shared" si="1"/>
        <v>6.6437119130566797</v>
      </c>
      <c r="AP31" s="26"/>
      <c r="AQ31" s="5">
        <v>0</v>
      </c>
      <c r="AR31" s="5">
        <v>0</v>
      </c>
      <c r="AS31" s="5">
        <v>0</v>
      </c>
      <c r="AT31" s="5">
        <v>0</v>
      </c>
      <c r="AU31" s="5">
        <v>0</v>
      </c>
      <c r="AV31" s="5"/>
      <c r="AW31" s="5"/>
      <c r="AX31" s="6">
        <v>4.34</v>
      </c>
      <c r="AY31" s="6">
        <v>4</v>
      </c>
      <c r="AZ31" s="6">
        <v>4</v>
      </c>
      <c r="BA31" s="6">
        <v>6265787.9479166698</v>
      </c>
      <c r="BB31" s="6">
        <v>5</v>
      </c>
      <c r="BC31" s="6"/>
      <c r="BD31" s="6" t="s">
        <v>1539</v>
      </c>
      <c r="BE31" s="7">
        <f t="shared" si="2"/>
        <v>6.6437119130566797</v>
      </c>
      <c r="BF31" s="26"/>
      <c r="BG31" s="13">
        <f t="shared" si="3"/>
        <v>4.9574621089448385</v>
      </c>
      <c r="BH31" s="7">
        <f t="shared" si="4"/>
        <v>1.5849625007211563</v>
      </c>
      <c r="BI31" s="7">
        <f t="shared" si="5"/>
        <v>6.6437119130566797</v>
      </c>
      <c r="BJ31" s="7">
        <f t="shared" si="6"/>
        <v>6.6437119130566797</v>
      </c>
      <c r="BK31" s="10">
        <f t="shared" si="7"/>
        <v>62</v>
      </c>
      <c r="BL31" s="11">
        <f t="shared" si="8"/>
        <v>3</v>
      </c>
    </row>
    <row r="32" spans="1:64" s="12" customFormat="1" x14ac:dyDescent="0.35">
      <c r="A32" s="4" t="s">
        <v>1540</v>
      </c>
      <c r="B32" s="4" t="s">
        <v>1533</v>
      </c>
      <c r="C32" s="4" t="s">
        <v>1541</v>
      </c>
      <c r="D32">
        <v>5.57</v>
      </c>
      <c r="E32">
        <v>992</v>
      </c>
      <c r="F32">
        <v>109.2</v>
      </c>
      <c r="G32" t="s">
        <v>27</v>
      </c>
      <c r="H32">
        <v>28</v>
      </c>
      <c r="I32">
        <v>28</v>
      </c>
      <c r="K32" s="5">
        <v>12.4</v>
      </c>
      <c r="L32" s="5">
        <v>9</v>
      </c>
      <c r="M32" s="5">
        <v>9</v>
      </c>
      <c r="N32" s="5">
        <v>19293966.317708299</v>
      </c>
      <c r="O32" s="5">
        <v>10</v>
      </c>
      <c r="P32" s="5"/>
      <c r="Q32" s="5" t="s">
        <v>1536</v>
      </c>
      <c r="R32" s="6">
        <v>28.83</v>
      </c>
      <c r="S32" s="6">
        <v>23</v>
      </c>
      <c r="T32" s="6">
        <v>23</v>
      </c>
      <c r="U32" s="6">
        <v>120111120.020833</v>
      </c>
      <c r="V32" s="6">
        <v>29</v>
      </c>
      <c r="W32" s="6" t="s">
        <v>28</v>
      </c>
      <c r="X32" s="6" t="s">
        <v>1542</v>
      </c>
      <c r="Y32" s="7">
        <f t="shared" si="0"/>
        <v>1.5360529002402097</v>
      </c>
      <c r="Z32" s="26"/>
      <c r="AA32" s="5">
        <v>0</v>
      </c>
      <c r="AB32" s="5">
        <v>0</v>
      </c>
      <c r="AC32" s="5">
        <v>0</v>
      </c>
      <c r="AD32" s="5">
        <v>0</v>
      </c>
      <c r="AE32" s="5">
        <v>0</v>
      </c>
      <c r="AF32" s="5"/>
      <c r="AG32" s="5"/>
      <c r="AH32" s="6">
        <v>16.329999999999998</v>
      </c>
      <c r="AI32" s="6">
        <v>13</v>
      </c>
      <c r="AJ32" s="6">
        <v>13</v>
      </c>
      <c r="AK32" s="6">
        <v>43359067.958333299</v>
      </c>
      <c r="AL32" s="6">
        <v>17</v>
      </c>
      <c r="AM32" s="6" t="s">
        <v>28</v>
      </c>
      <c r="AN32" s="8" t="s">
        <v>1538</v>
      </c>
      <c r="AO32" s="7">
        <f t="shared" si="1"/>
        <v>6.6437119130566797</v>
      </c>
      <c r="AP32" s="26"/>
      <c r="AQ32" s="5">
        <v>0</v>
      </c>
      <c r="AR32" s="5">
        <v>0</v>
      </c>
      <c r="AS32" s="5">
        <v>0</v>
      </c>
      <c r="AT32" s="5">
        <v>0</v>
      </c>
      <c r="AU32" s="5">
        <v>0</v>
      </c>
      <c r="AV32" s="5"/>
      <c r="AW32" s="5"/>
      <c r="AX32" s="6">
        <v>4.2300000000000004</v>
      </c>
      <c r="AY32" s="6">
        <v>4</v>
      </c>
      <c r="AZ32" s="6">
        <v>4</v>
      </c>
      <c r="BA32" s="6">
        <v>6265787.9479166698</v>
      </c>
      <c r="BB32" s="6">
        <v>5</v>
      </c>
      <c r="BC32" s="6"/>
      <c r="BD32" s="6" t="s">
        <v>1539</v>
      </c>
      <c r="BE32" s="7">
        <f t="shared" si="2"/>
        <v>6.6437119130566797</v>
      </c>
      <c r="BF32" s="26"/>
      <c r="BG32" s="13">
        <f t="shared" si="3"/>
        <v>4.9411589087845229</v>
      </c>
      <c r="BH32" s="7">
        <f t="shared" si="4"/>
        <v>1.5360529002402097</v>
      </c>
      <c r="BI32" s="7">
        <f t="shared" si="5"/>
        <v>6.6437119130566797</v>
      </c>
      <c r="BJ32" s="7">
        <f t="shared" si="6"/>
        <v>6.6437119130566797</v>
      </c>
      <c r="BK32" s="10">
        <f t="shared" si="7"/>
        <v>61</v>
      </c>
      <c r="BL32" s="11">
        <f t="shared" si="8"/>
        <v>3</v>
      </c>
    </row>
    <row r="33" spans="1:64" s="12" customFormat="1" x14ac:dyDescent="0.35">
      <c r="A33" s="4" t="s">
        <v>1543</v>
      </c>
      <c r="B33" s="4" t="s">
        <v>1544</v>
      </c>
      <c r="C33" s="4" t="s">
        <v>1545</v>
      </c>
      <c r="D33">
        <v>8.31</v>
      </c>
      <c r="E33">
        <v>2391</v>
      </c>
      <c r="F33">
        <v>247.9</v>
      </c>
      <c r="G33" t="s">
        <v>27</v>
      </c>
      <c r="H33">
        <v>18</v>
      </c>
      <c r="I33">
        <v>18</v>
      </c>
      <c r="K33" s="5">
        <v>7.95</v>
      </c>
      <c r="L33" s="5">
        <v>7</v>
      </c>
      <c r="M33" s="5">
        <v>7</v>
      </c>
      <c r="N33" s="5">
        <v>47410374.911458299</v>
      </c>
      <c r="O33" s="5">
        <v>12</v>
      </c>
      <c r="P33" s="5"/>
      <c r="Q33" s="5" t="s">
        <v>1546</v>
      </c>
      <c r="R33" s="6">
        <v>14.97</v>
      </c>
      <c r="S33" s="6">
        <v>15</v>
      </c>
      <c r="T33" s="6">
        <v>15</v>
      </c>
      <c r="U33" s="6">
        <v>93621950.776041701</v>
      </c>
      <c r="V33" s="6">
        <v>26</v>
      </c>
      <c r="W33" s="6"/>
      <c r="X33" s="6" t="s">
        <v>1547</v>
      </c>
      <c r="Y33" s="7">
        <f t="shared" si="0"/>
        <v>1.1154772174199359</v>
      </c>
      <c r="Z33" s="26"/>
      <c r="AA33" s="5">
        <v>0.5</v>
      </c>
      <c r="AB33" s="5">
        <v>1</v>
      </c>
      <c r="AC33" s="5">
        <v>1</v>
      </c>
      <c r="AD33" s="5">
        <v>36190879.5</v>
      </c>
      <c r="AE33" s="5">
        <v>1</v>
      </c>
      <c r="AF33" s="5"/>
      <c r="AG33" s="5" t="s">
        <v>1548</v>
      </c>
      <c r="AH33" s="6">
        <v>2.09</v>
      </c>
      <c r="AI33" s="6">
        <v>1</v>
      </c>
      <c r="AJ33" s="6">
        <v>1</v>
      </c>
      <c r="AK33" s="6">
        <v>0</v>
      </c>
      <c r="AL33" s="6">
        <v>2</v>
      </c>
      <c r="AM33" s="6"/>
      <c r="AN33" s="8" t="s">
        <v>1549</v>
      </c>
      <c r="AO33" s="7">
        <f t="shared" si="1"/>
        <v>1</v>
      </c>
      <c r="AP33" s="26"/>
      <c r="AQ33" s="5">
        <v>2.72</v>
      </c>
      <c r="AR33" s="5">
        <v>4</v>
      </c>
      <c r="AS33" s="5">
        <v>4</v>
      </c>
      <c r="AT33" s="5">
        <v>3738045.1927083302</v>
      </c>
      <c r="AU33" s="5">
        <v>5</v>
      </c>
      <c r="AV33" s="5"/>
      <c r="AW33" s="5" t="s">
        <v>1550</v>
      </c>
      <c r="AX33" s="6">
        <v>9.49</v>
      </c>
      <c r="AY33" s="6">
        <v>9</v>
      </c>
      <c r="AZ33" s="6">
        <v>9</v>
      </c>
      <c r="BA33" s="6">
        <v>18963124.645833299</v>
      </c>
      <c r="BB33" s="6">
        <v>13</v>
      </c>
      <c r="BC33" s="6"/>
      <c r="BD33" s="6" t="s">
        <v>1551</v>
      </c>
      <c r="BE33" s="7">
        <f t="shared" si="2"/>
        <v>1.3785116232537298</v>
      </c>
      <c r="BF33" s="26"/>
      <c r="BG33" s="13">
        <f t="shared" si="3"/>
        <v>1.164662946891222</v>
      </c>
      <c r="BH33" s="7">
        <f t="shared" si="4"/>
        <v>1.1154772174199359</v>
      </c>
      <c r="BI33" s="7">
        <f t="shared" si="5"/>
        <v>1</v>
      </c>
      <c r="BJ33" s="7">
        <f t="shared" si="6"/>
        <v>1.3785116232537298</v>
      </c>
      <c r="BK33" s="10">
        <f t="shared" si="7"/>
        <v>59</v>
      </c>
      <c r="BL33" s="11">
        <f t="shared" si="8"/>
        <v>3</v>
      </c>
    </row>
    <row r="34" spans="1:64" s="12" customFormat="1" x14ac:dyDescent="0.35">
      <c r="A34" s="4" t="s">
        <v>1552</v>
      </c>
      <c r="B34" s="4" t="s">
        <v>1553</v>
      </c>
      <c r="C34" s="4" t="s">
        <v>1554</v>
      </c>
      <c r="D34">
        <v>5.39</v>
      </c>
      <c r="E34">
        <v>953</v>
      </c>
      <c r="F34">
        <v>105.8</v>
      </c>
      <c r="G34" t="s">
        <v>1555</v>
      </c>
      <c r="H34">
        <v>24</v>
      </c>
      <c r="I34">
        <v>24</v>
      </c>
      <c r="K34" s="5">
        <v>10.6</v>
      </c>
      <c r="L34" s="5">
        <v>9</v>
      </c>
      <c r="M34" s="5">
        <v>9</v>
      </c>
      <c r="N34" s="5">
        <v>23369254.09375</v>
      </c>
      <c r="O34" s="5">
        <v>9</v>
      </c>
      <c r="P34" s="5"/>
      <c r="Q34" s="5" t="s">
        <v>1556</v>
      </c>
      <c r="R34" s="6">
        <v>23.4</v>
      </c>
      <c r="S34" s="6">
        <v>16</v>
      </c>
      <c r="T34" s="6">
        <v>16</v>
      </c>
      <c r="U34" s="6">
        <v>66200552.291666701</v>
      </c>
      <c r="V34" s="6">
        <v>20</v>
      </c>
      <c r="W34" s="6"/>
      <c r="X34" s="6" t="s">
        <v>1557</v>
      </c>
      <c r="Y34" s="7">
        <f t="shared" si="0"/>
        <v>1.15200309344505</v>
      </c>
      <c r="Z34" s="26"/>
      <c r="AA34" s="5">
        <v>0</v>
      </c>
      <c r="AB34" s="5">
        <v>0</v>
      </c>
      <c r="AC34" s="5">
        <v>0</v>
      </c>
      <c r="AD34" s="5">
        <v>0</v>
      </c>
      <c r="AE34" s="5">
        <v>0</v>
      </c>
      <c r="AF34" s="5"/>
      <c r="AG34" s="5"/>
      <c r="AH34" s="6">
        <v>27.28</v>
      </c>
      <c r="AI34" s="6">
        <v>19</v>
      </c>
      <c r="AJ34" s="6">
        <v>19</v>
      </c>
      <c r="AK34" s="6">
        <v>91922273.354166701</v>
      </c>
      <c r="AL34" s="6">
        <v>24</v>
      </c>
      <c r="AM34" s="6" t="s">
        <v>28</v>
      </c>
      <c r="AN34" s="8" t="s">
        <v>1558</v>
      </c>
      <c r="AO34" s="7">
        <f t="shared" si="1"/>
        <v>6.6437119130566797</v>
      </c>
      <c r="AP34" s="26"/>
      <c r="AQ34" s="5">
        <v>0</v>
      </c>
      <c r="AR34" s="5">
        <v>0</v>
      </c>
      <c r="AS34" s="5">
        <v>0</v>
      </c>
      <c r="AT34" s="5">
        <v>0</v>
      </c>
      <c r="AU34" s="5">
        <v>0</v>
      </c>
      <c r="AV34" s="5"/>
      <c r="AW34" s="5"/>
      <c r="AX34" s="6">
        <v>4.3</v>
      </c>
      <c r="AY34" s="6">
        <v>4</v>
      </c>
      <c r="AZ34" s="6">
        <v>4</v>
      </c>
      <c r="BA34" s="6">
        <v>5832184.4166666698</v>
      </c>
      <c r="BB34" s="6">
        <v>4</v>
      </c>
      <c r="BC34" s="6"/>
      <c r="BD34" s="6" t="s">
        <v>1559</v>
      </c>
      <c r="BE34" s="7">
        <f t="shared" si="2"/>
        <v>6.6437119130566797</v>
      </c>
      <c r="BF34" s="26"/>
      <c r="BG34" s="13">
        <f t="shared" si="3"/>
        <v>4.8131423065194703</v>
      </c>
      <c r="BH34" s="7">
        <f t="shared" si="4"/>
        <v>1.15200309344505</v>
      </c>
      <c r="BI34" s="7">
        <f t="shared" si="5"/>
        <v>6.6437119130566797</v>
      </c>
      <c r="BJ34" s="7">
        <f t="shared" si="6"/>
        <v>6.6437119130566797</v>
      </c>
      <c r="BK34" s="10">
        <f t="shared" si="7"/>
        <v>57</v>
      </c>
      <c r="BL34" s="11">
        <f t="shared" si="8"/>
        <v>3</v>
      </c>
    </row>
    <row r="35" spans="1:64" s="12" customFormat="1" x14ac:dyDescent="0.35">
      <c r="A35" s="4" t="s">
        <v>1560</v>
      </c>
      <c r="B35" s="4" t="s">
        <v>1561</v>
      </c>
      <c r="C35" s="4" t="s">
        <v>1562</v>
      </c>
      <c r="D35">
        <v>6.42</v>
      </c>
      <c r="E35">
        <v>456</v>
      </c>
      <c r="F35">
        <v>50.2</v>
      </c>
      <c r="G35" t="s">
        <v>27</v>
      </c>
      <c r="H35">
        <v>16</v>
      </c>
      <c r="I35">
        <v>16</v>
      </c>
      <c r="K35" s="5">
        <v>22.37</v>
      </c>
      <c r="L35" s="5">
        <v>8</v>
      </c>
      <c r="M35" s="5">
        <v>8</v>
      </c>
      <c r="N35" s="5">
        <v>52419609.166666701</v>
      </c>
      <c r="O35" s="5">
        <v>10</v>
      </c>
      <c r="P35" s="5"/>
      <c r="Q35" s="5" t="s">
        <v>1563</v>
      </c>
      <c r="R35" s="6">
        <v>36.4</v>
      </c>
      <c r="S35" s="6">
        <v>13</v>
      </c>
      <c r="T35" s="6">
        <v>13</v>
      </c>
      <c r="U35" s="6">
        <v>184589528.82031301</v>
      </c>
      <c r="V35" s="6">
        <v>20</v>
      </c>
      <c r="W35" s="6"/>
      <c r="X35" s="6" t="s">
        <v>1564</v>
      </c>
      <c r="Y35" s="7">
        <f t="shared" si="0"/>
        <v>1</v>
      </c>
      <c r="Z35" s="26"/>
      <c r="AA35" s="5">
        <v>0</v>
      </c>
      <c r="AB35" s="5">
        <v>0</v>
      </c>
      <c r="AC35" s="5">
        <v>0</v>
      </c>
      <c r="AD35" s="5">
        <v>0</v>
      </c>
      <c r="AE35" s="5">
        <v>0</v>
      </c>
      <c r="AF35" s="5"/>
      <c r="AG35" s="5"/>
      <c r="AH35" s="6">
        <v>37.28</v>
      </c>
      <c r="AI35" s="6">
        <v>14</v>
      </c>
      <c r="AJ35" s="6">
        <v>14</v>
      </c>
      <c r="AK35" s="6">
        <v>105644354.916667</v>
      </c>
      <c r="AL35" s="6">
        <v>17</v>
      </c>
      <c r="AM35" s="6"/>
      <c r="AN35" s="8" t="s">
        <v>1565</v>
      </c>
      <c r="AO35" s="7">
        <f t="shared" si="1"/>
        <v>6.6437119130566797</v>
      </c>
      <c r="AP35" s="26"/>
      <c r="AQ35" s="5">
        <v>0</v>
      </c>
      <c r="AR35" s="5">
        <v>0</v>
      </c>
      <c r="AS35" s="5">
        <v>0</v>
      </c>
      <c r="AT35" s="5">
        <v>0</v>
      </c>
      <c r="AU35" s="5">
        <v>0</v>
      </c>
      <c r="AV35" s="5"/>
      <c r="AW35" s="5"/>
      <c r="AX35" s="6">
        <v>12.5</v>
      </c>
      <c r="AY35" s="6">
        <v>5</v>
      </c>
      <c r="AZ35" s="6">
        <v>5</v>
      </c>
      <c r="BA35" s="6">
        <v>16441003.977864601</v>
      </c>
      <c r="BB35" s="6">
        <v>9</v>
      </c>
      <c r="BC35" s="6"/>
      <c r="BD35" s="6" t="s">
        <v>1566</v>
      </c>
      <c r="BE35" s="7">
        <f t="shared" si="2"/>
        <v>6.6437119130566797</v>
      </c>
      <c r="BF35" s="26"/>
      <c r="BG35" s="13">
        <f t="shared" si="3"/>
        <v>4.7624746087044532</v>
      </c>
      <c r="BH35" s="7">
        <f t="shared" si="4"/>
        <v>1</v>
      </c>
      <c r="BI35" s="7">
        <f t="shared" si="5"/>
        <v>6.6437119130566797</v>
      </c>
      <c r="BJ35" s="7">
        <f t="shared" si="6"/>
        <v>6.6437119130566797</v>
      </c>
      <c r="BK35" s="10">
        <f t="shared" si="7"/>
        <v>56</v>
      </c>
      <c r="BL35" s="11">
        <f t="shared" si="8"/>
        <v>3</v>
      </c>
    </row>
    <row r="36" spans="1:64" s="12" customFormat="1" x14ac:dyDescent="0.35">
      <c r="A36" s="4" t="s">
        <v>1567</v>
      </c>
      <c r="B36" s="4" t="s">
        <v>1568</v>
      </c>
      <c r="C36" s="4" t="s">
        <v>1569</v>
      </c>
      <c r="D36">
        <v>6.61</v>
      </c>
      <c r="E36">
        <v>1129</v>
      </c>
      <c r="F36">
        <v>124.3</v>
      </c>
      <c r="G36" t="s">
        <v>1570</v>
      </c>
      <c r="H36">
        <v>23</v>
      </c>
      <c r="I36">
        <v>23</v>
      </c>
      <c r="K36" s="5">
        <v>6.82</v>
      </c>
      <c r="L36" s="5">
        <v>7</v>
      </c>
      <c r="M36" s="5">
        <v>7</v>
      </c>
      <c r="N36" s="5">
        <v>12448337.546875</v>
      </c>
      <c r="O36" s="5">
        <v>7</v>
      </c>
      <c r="P36" s="5"/>
      <c r="Q36" s="5" t="s">
        <v>1571</v>
      </c>
      <c r="R36" s="6">
        <v>18.78</v>
      </c>
      <c r="S36" s="6">
        <v>14</v>
      </c>
      <c r="T36" s="6">
        <v>14</v>
      </c>
      <c r="U36" s="6">
        <v>59030753.895833299</v>
      </c>
      <c r="V36" s="6">
        <v>22</v>
      </c>
      <c r="W36" s="6"/>
      <c r="X36" s="6" t="s">
        <v>1572</v>
      </c>
      <c r="Y36" s="7">
        <f t="shared" si="0"/>
        <v>1.6520766965796934</v>
      </c>
      <c r="Z36" s="26"/>
      <c r="AA36" s="5">
        <v>2.39</v>
      </c>
      <c r="AB36" s="5">
        <v>2</v>
      </c>
      <c r="AC36" s="5">
        <v>2</v>
      </c>
      <c r="AD36" s="5">
        <v>26127889.3125</v>
      </c>
      <c r="AE36" s="5">
        <v>2</v>
      </c>
      <c r="AF36" s="5"/>
      <c r="AG36" s="5" t="s">
        <v>1573</v>
      </c>
      <c r="AH36" s="6">
        <v>16.649999999999999</v>
      </c>
      <c r="AI36" s="6">
        <v>13</v>
      </c>
      <c r="AJ36" s="6">
        <v>13</v>
      </c>
      <c r="AK36" s="6">
        <v>48535972.729166701</v>
      </c>
      <c r="AL36" s="6">
        <v>19</v>
      </c>
      <c r="AM36" s="6"/>
      <c r="AN36" s="8" t="s">
        <v>1574</v>
      </c>
      <c r="AO36" s="7">
        <f t="shared" si="1"/>
        <v>3.2479275134435857</v>
      </c>
      <c r="AP36" s="26"/>
      <c r="AQ36" s="5">
        <v>2.04</v>
      </c>
      <c r="AR36" s="5">
        <v>2</v>
      </c>
      <c r="AS36" s="5">
        <v>2</v>
      </c>
      <c r="AT36" s="5">
        <v>2796718.828125</v>
      </c>
      <c r="AU36" s="5">
        <v>2</v>
      </c>
      <c r="AV36" s="5"/>
      <c r="AW36" s="5" t="s">
        <v>1575</v>
      </c>
      <c r="AX36" s="6">
        <v>3.81</v>
      </c>
      <c r="AY36" s="6">
        <v>4</v>
      </c>
      <c r="AZ36" s="6">
        <v>4</v>
      </c>
      <c r="BA36" s="6">
        <v>6040092.59375</v>
      </c>
      <c r="BB36" s="6">
        <v>4</v>
      </c>
      <c r="BC36" s="6"/>
      <c r="BD36" s="6" t="s">
        <v>1576</v>
      </c>
      <c r="BE36" s="7">
        <f t="shared" si="2"/>
        <v>1</v>
      </c>
      <c r="BF36" s="26"/>
      <c r="BG36" s="13">
        <f t="shared" si="3"/>
        <v>1.9666680700077597</v>
      </c>
      <c r="BH36" s="7">
        <f t="shared" si="4"/>
        <v>1.6520766965796934</v>
      </c>
      <c r="BI36" s="7">
        <f t="shared" si="5"/>
        <v>3.2479275134435857</v>
      </c>
      <c r="BJ36" s="7">
        <f t="shared" si="6"/>
        <v>1</v>
      </c>
      <c r="BK36" s="10">
        <f t="shared" si="7"/>
        <v>56</v>
      </c>
      <c r="BL36" s="11">
        <f t="shared" si="8"/>
        <v>3</v>
      </c>
    </row>
    <row r="37" spans="1:64" s="12" customFormat="1" x14ac:dyDescent="0.35">
      <c r="A37" s="4" t="s">
        <v>1577</v>
      </c>
      <c r="B37" s="4" t="s">
        <v>1578</v>
      </c>
      <c r="C37" s="4" t="s">
        <v>1579</v>
      </c>
      <c r="D37">
        <v>7.03</v>
      </c>
      <c r="E37">
        <v>739</v>
      </c>
      <c r="F37">
        <v>83.1</v>
      </c>
      <c r="G37" t="s">
        <v>1580</v>
      </c>
      <c r="H37">
        <v>23</v>
      </c>
      <c r="I37">
        <v>23</v>
      </c>
      <c r="K37" s="5">
        <v>8.39</v>
      </c>
      <c r="L37" s="5">
        <v>6</v>
      </c>
      <c r="M37" s="5">
        <v>6</v>
      </c>
      <c r="N37" s="5">
        <v>33289822.510416701</v>
      </c>
      <c r="O37" s="5">
        <v>8</v>
      </c>
      <c r="P37" s="5"/>
      <c r="Q37" s="5" t="s">
        <v>1581</v>
      </c>
      <c r="R37" s="6">
        <v>29.23</v>
      </c>
      <c r="S37" s="6">
        <v>20</v>
      </c>
      <c r="T37" s="6">
        <v>20</v>
      </c>
      <c r="U37" s="6">
        <v>233696362.83333299</v>
      </c>
      <c r="V37" s="6">
        <v>35</v>
      </c>
      <c r="W37" s="6"/>
      <c r="X37" s="6" t="s">
        <v>1582</v>
      </c>
      <c r="Y37" s="7">
        <f t="shared" si="0"/>
        <v>2.1292830169449664</v>
      </c>
      <c r="Z37" s="26"/>
      <c r="AA37" s="5">
        <v>0</v>
      </c>
      <c r="AB37" s="5">
        <v>0</v>
      </c>
      <c r="AC37" s="5">
        <v>0</v>
      </c>
      <c r="AD37" s="5">
        <v>0</v>
      </c>
      <c r="AE37" s="5">
        <v>0</v>
      </c>
      <c r="AF37" s="5"/>
      <c r="AG37" s="5"/>
      <c r="AH37" s="6">
        <v>5.28</v>
      </c>
      <c r="AI37" s="6">
        <v>4</v>
      </c>
      <c r="AJ37" s="6">
        <v>4</v>
      </c>
      <c r="AK37" s="6">
        <v>33745457.127604201</v>
      </c>
      <c r="AL37" s="6">
        <v>6</v>
      </c>
      <c r="AM37" s="6"/>
      <c r="AN37" s="8" t="s">
        <v>1583</v>
      </c>
      <c r="AO37" s="7">
        <f t="shared" si="1"/>
        <v>6.6437119130566797</v>
      </c>
      <c r="AP37" s="26"/>
      <c r="AQ37" s="5">
        <v>0</v>
      </c>
      <c r="AR37" s="5">
        <v>0</v>
      </c>
      <c r="AS37" s="5">
        <v>0</v>
      </c>
      <c r="AT37" s="5">
        <v>0</v>
      </c>
      <c r="AU37" s="5">
        <v>0</v>
      </c>
      <c r="AV37" s="5"/>
      <c r="AW37" s="5"/>
      <c r="AX37" s="6">
        <v>7.04</v>
      </c>
      <c r="AY37" s="6">
        <v>5</v>
      </c>
      <c r="AZ37" s="6">
        <v>5</v>
      </c>
      <c r="BA37" s="6">
        <v>13179851.6067708</v>
      </c>
      <c r="BB37" s="6">
        <v>6</v>
      </c>
      <c r="BC37" s="6"/>
      <c r="BD37" s="6" t="s">
        <v>1584</v>
      </c>
      <c r="BE37" s="7">
        <f t="shared" si="2"/>
        <v>6.6437119130566797</v>
      </c>
      <c r="BF37" s="26"/>
      <c r="BG37" s="13">
        <f t="shared" si="3"/>
        <v>5.1389022810194414</v>
      </c>
      <c r="BH37" s="7">
        <f t="shared" si="4"/>
        <v>2.1292830169449664</v>
      </c>
      <c r="BI37" s="7">
        <f t="shared" si="5"/>
        <v>6.6437119130566797</v>
      </c>
      <c r="BJ37" s="7">
        <f t="shared" si="6"/>
        <v>6.6437119130566797</v>
      </c>
      <c r="BK37" s="10">
        <f t="shared" si="7"/>
        <v>55</v>
      </c>
      <c r="BL37" s="11">
        <f t="shared" si="8"/>
        <v>3</v>
      </c>
    </row>
    <row r="38" spans="1:64" s="12" customFormat="1" x14ac:dyDescent="0.35">
      <c r="A38" s="4" t="s">
        <v>1585</v>
      </c>
      <c r="B38" s="4" t="s">
        <v>1553</v>
      </c>
      <c r="C38" s="4" t="s">
        <v>1586</v>
      </c>
      <c r="D38">
        <v>5.41</v>
      </c>
      <c r="E38">
        <v>953</v>
      </c>
      <c r="F38">
        <v>105.8</v>
      </c>
      <c r="G38" t="s">
        <v>27</v>
      </c>
      <c r="H38">
        <v>23</v>
      </c>
      <c r="I38">
        <v>23</v>
      </c>
      <c r="K38" s="5">
        <v>10.6</v>
      </c>
      <c r="L38" s="5">
        <v>9</v>
      </c>
      <c r="M38" s="5">
        <v>9</v>
      </c>
      <c r="N38" s="5">
        <v>23369254.09375</v>
      </c>
      <c r="O38" s="5">
        <v>9</v>
      </c>
      <c r="P38" s="5"/>
      <c r="Q38" s="5" t="s">
        <v>1556</v>
      </c>
      <c r="R38" s="6">
        <v>21.3</v>
      </c>
      <c r="S38" s="6">
        <v>15</v>
      </c>
      <c r="T38" s="6">
        <v>15</v>
      </c>
      <c r="U38" s="6">
        <v>66200552.291666701</v>
      </c>
      <c r="V38" s="6">
        <v>19</v>
      </c>
      <c r="W38" s="6"/>
      <c r="X38" s="6" t="s">
        <v>1587</v>
      </c>
      <c r="Y38" s="7">
        <f t="shared" si="0"/>
        <v>1.0780025120012733</v>
      </c>
      <c r="Z38" s="26"/>
      <c r="AA38" s="5">
        <v>0</v>
      </c>
      <c r="AB38" s="5">
        <v>0</v>
      </c>
      <c r="AC38" s="5">
        <v>0</v>
      </c>
      <c r="AD38" s="5">
        <v>0</v>
      </c>
      <c r="AE38" s="5">
        <v>0</v>
      </c>
      <c r="AF38" s="5"/>
      <c r="AG38" s="5"/>
      <c r="AH38" s="6">
        <v>25.18</v>
      </c>
      <c r="AI38" s="6">
        <v>18</v>
      </c>
      <c r="AJ38" s="6">
        <v>18</v>
      </c>
      <c r="AK38" s="6">
        <v>91922273.354166701</v>
      </c>
      <c r="AL38" s="6">
        <v>22</v>
      </c>
      <c r="AM38" s="6"/>
      <c r="AN38" s="8" t="s">
        <v>1588</v>
      </c>
      <c r="AO38" s="7">
        <f t="shared" si="1"/>
        <v>6.6437119130566797</v>
      </c>
      <c r="AP38" s="26"/>
      <c r="AQ38" s="5">
        <v>0</v>
      </c>
      <c r="AR38" s="5">
        <v>0</v>
      </c>
      <c r="AS38" s="5">
        <v>0</v>
      </c>
      <c r="AT38" s="5">
        <v>0</v>
      </c>
      <c r="AU38" s="5">
        <v>0</v>
      </c>
      <c r="AV38" s="5"/>
      <c r="AW38" s="5"/>
      <c r="AX38" s="6">
        <v>4.3</v>
      </c>
      <c r="AY38" s="6">
        <v>4</v>
      </c>
      <c r="AZ38" s="6">
        <v>4</v>
      </c>
      <c r="BA38" s="6">
        <v>5832184.4166666698</v>
      </c>
      <c r="BB38" s="6">
        <v>4</v>
      </c>
      <c r="BC38" s="6"/>
      <c r="BD38" s="6" t="s">
        <v>1559</v>
      </c>
      <c r="BE38" s="7">
        <f t="shared" si="2"/>
        <v>6.6437119130566797</v>
      </c>
      <c r="BF38" s="26"/>
      <c r="BG38" s="13">
        <f t="shared" si="3"/>
        <v>4.7884754460382108</v>
      </c>
      <c r="BH38" s="7">
        <f t="shared" si="4"/>
        <v>1.0780025120012733</v>
      </c>
      <c r="BI38" s="7">
        <f t="shared" si="5"/>
        <v>6.6437119130566797</v>
      </c>
      <c r="BJ38" s="7">
        <f t="shared" si="6"/>
        <v>6.6437119130566797</v>
      </c>
      <c r="BK38" s="10">
        <f t="shared" si="7"/>
        <v>54</v>
      </c>
      <c r="BL38" s="11">
        <f t="shared" si="8"/>
        <v>3</v>
      </c>
    </row>
    <row r="39" spans="1:64" s="12" customFormat="1" x14ac:dyDescent="0.35">
      <c r="A39" s="4" t="s">
        <v>1589</v>
      </c>
      <c r="B39" s="4" t="s">
        <v>1590</v>
      </c>
      <c r="C39" s="4" t="s">
        <v>1591</v>
      </c>
      <c r="D39">
        <v>9.42</v>
      </c>
      <c r="E39">
        <v>165</v>
      </c>
      <c r="F39">
        <v>17.8</v>
      </c>
      <c r="G39" t="s">
        <v>1592</v>
      </c>
      <c r="H39">
        <v>8</v>
      </c>
      <c r="I39">
        <v>8</v>
      </c>
      <c r="K39" s="5">
        <v>38.79</v>
      </c>
      <c r="L39" s="5">
        <v>5</v>
      </c>
      <c r="M39" s="5">
        <v>5</v>
      </c>
      <c r="N39" s="5">
        <v>284598280.5</v>
      </c>
      <c r="O39" s="5">
        <v>10</v>
      </c>
      <c r="P39" s="5"/>
      <c r="Q39" s="5" t="s">
        <v>1593</v>
      </c>
      <c r="R39" s="6">
        <v>59.39</v>
      </c>
      <c r="S39" s="6">
        <v>7</v>
      </c>
      <c r="T39" s="6">
        <v>7</v>
      </c>
      <c r="U39" s="6">
        <v>733070246</v>
      </c>
      <c r="V39" s="6">
        <v>20</v>
      </c>
      <c r="W39" s="6"/>
      <c r="X39" s="6" t="s">
        <v>1594</v>
      </c>
      <c r="Y39" s="7">
        <f t="shared" si="0"/>
        <v>1</v>
      </c>
      <c r="Z39" s="26"/>
      <c r="AA39" s="5">
        <v>0</v>
      </c>
      <c r="AB39" s="5">
        <v>0</v>
      </c>
      <c r="AC39" s="5">
        <v>0</v>
      </c>
      <c r="AD39" s="5">
        <v>0</v>
      </c>
      <c r="AE39" s="5">
        <v>0</v>
      </c>
      <c r="AF39" s="5"/>
      <c r="AG39" s="5"/>
      <c r="AH39" s="6">
        <v>59.39</v>
      </c>
      <c r="AI39" s="6">
        <v>8</v>
      </c>
      <c r="AJ39" s="6">
        <v>8</v>
      </c>
      <c r="AK39" s="6">
        <v>346929608.26041698</v>
      </c>
      <c r="AL39" s="6">
        <v>13</v>
      </c>
      <c r="AM39" s="6"/>
      <c r="AN39" s="8" t="s">
        <v>1595</v>
      </c>
      <c r="AO39" s="7">
        <f t="shared" si="1"/>
        <v>6.6437119130566797</v>
      </c>
      <c r="AP39" s="26"/>
      <c r="AQ39" s="5">
        <v>0</v>
      </c>
      <c r="AR39" s="5">
        <v>0</v>
      </c>
      <c r="AS39" s="5">
        <v>0</v>
      </c>
      <c r="AT39" s="5">
        <v>0</v>
      </c>
      <c r="AU39" s="5">
        <v>0</v>
      </c>
      <c r="AV39" s="5"/>
      <c r="AW39" s="5"/>
      <c r="AX39" s="6">
        <v>35.76</v>
      </c>
      <c r="AY39" s="6">
        <v>4</v>
      </c>
      <c r="AZ39" s="6">
        <v>4</v>
      </c>
      <c r="BA39" s="6">
        <v>60935693.791666701</v>
      </c>
      <c r="BB39" s="6">
        <v>10</v>
      </c>
      <c r="BC39" s="6"/>
      <c r="BD39" s="6" t="s">
        <v>1596</v>
      </c>
      <c r="BE39" s="7">
        <f t="shared" si="2"/>
        <v>6.6437119130566797</v>
      </c>
      <c r="BF39" s="26"/>
      <c r="BG39" s="13">
        <f t="shared" si="3"/>
        <v>4.7624746087044532</v>
      </c>
      <c r="BH39" s="7">
        <f t="shared" si="4"/>
        <v>1</v>
      </c>
      <c r="BI39" s="7">
        <f t="shared" si="5"/>
        <v>6.6437119130566797</v>
      </c>
      <c r="BJ39" s="7">
        <f t="shared" si="6"/>
        <v>6.6437119130566797</v>
      </c>
      <c r="BK39" s="10">
        <f t="shared" si="7"/>
        <v>53</v>
      </c>
      <c r="BL39" s="11">
        <f t="shared" si="8"/>
        <v>3</v>
      </c>
    </row>
    <row r="40" spans="1:64" s="12" customFormat="1" x14ac:dyDescent="0.35">
      <c r="A40" s="4" t="s">
        <v>44</v>
      </c>
      <c r="B40" s="4" t="s">
        <v>45</v>
      </c>
      <c r="C40" s="4" t="s">
        <v>46</v>
      </c>
      <c r="D40">
        <v>7.77</v>
      </c>
      <c r="E40">
        <v>2039</v>
      </c>
      <c r="F40">
        <v>226.1</v>
      </c>
      <c r="G40" t="s">
        <v>47</v>
      </c>
      <c r="H40">
        <v>28</v>
      </c>
      <c r="I40">
        <v>28</v>
      </c>
      <c r="K40" s="5">
        <v>2.31</v>
      </c>
      <c r="L40" s="5">
        <v>4</v>
      </c>
      <c r="M40" s="5">
        <v>4</v>
      </c>
      <c r="N40" s="5">
        <v>7151373.265625</v>
      </c>
      <c r="O40" s="5">
        <v>4</v>
      </c>
      <c r="P40" s="5"/>
      <c r="Q40" s="5" t="s">
        <v>48</v>
      </c>
      <c r="R40" s="6">
        <v>11.18</v>
      </c>
      <c r="S40" s="6">
        <v>18</v>
      </c>
      <c r="T40" s="6">
        <v>18</v>
      </c>
      <c r="U40" s="6">
        <v>37117727.708333299</v>
      </c>
      <c r="V40" s="6">
        <v>22</v>
      </c>
      <c r="W40" s="6"/>
      <c r="X40" s="6" t="s">
        <v>1597</v>
      </c>
      <c r="Y40" s="7">
        <f t="shared" si="0"/>
        <v>2.4594316186372973</v>
      </c>
      <c r="Z40" s="26"/>
      <c r="AA40" s="5">
        <v>0.59</v>
      </c>
      <c r="AB40" s="5">
        <v>1</v>
      </c>
      <c r="AC40" s="5">
        <v>1</v>
      </c>
      <c r="AD40" s="5">
        <v>11061762.3125</v>
      </c>
      <c r="AE40" s="5">
        <v>1</v>
      </c>
      <c r="AF40" s="5"/>
      <c r="AG40" s="5" t="s">
        <v>49</v>
      </c>
      <c r="AH40" s="6">
        <v>8.7799999999999994</v>
      </c>
      <c r="AI40" s="6">
        <v>15</v>
      </c>
      <c r="AJ40" s="6">
        <v>15</v>
      </c>
      <c r="AK40" s="6">
        <v>43858230.177083299</v>
      </c>
      <c r="AL40" s="6">
        <v>15</v>
      </c>
      <c r="AM40" s="6"/>
      <c r="AN40" s="8" t="s">
        <v>1598</v>
      </c>
      <c r="AO40" s="7">
        <f t="shared" si="1"/>
        <v>3.9068905956085187</v>
      </c>
      <c r="AP40" s="26"/>
      <c r="AQ40" s="5">
        <v>0</v>
      </c>
      <c r="AR40" s="5">
        <v>0</v>
      </c>
      <c r="AS40" s="5">
        <v>0</v>
      </c>
      <c r="AT40" s="5">
        <v>0</v>
      </c>
      <c r="AU40" s="5">
        <v>0</v>
      </c>
      <c r="AV40" s="5"/>
      <c r="AW40" s="5"/>
      <c r="AX40" s="6">
        <v>2.8</v>
      </c>
      <c r="AY40" s="6">
        <v>5</v>
      </c>
      <c r="AZ40" s="6">
        <v>5</v>
      </c>
      <c r="BA40" s="6">
        <v>9691731.1497395802</v>
      </c>
      <c r="BB40" s="6">
        <v>9</v>
      </c>
      <c r="BC40" s="6"/>
      <c r="BD40" s="6" t="s">
        <v>1599</v>
      </c>
      <c r="BE40" s="7">
        <f t="shared" si="2"/>
        <v>6.6437119130566797</v>
      </c>
      <c r="BF40" s="26"/>
      <c r="BG40" s="13">
        <f t="shared" si="3"/>
        <v>4.3366780424341655</v>
      </c>
      <c r="BH40" s="7">
        <f t="shared" si="4"/>
        <v>2.4594316186372973</v>
      </c>
      <c r="BI40" s="7">
        <f t="shared" si="5"/>
        <v>3.9068905956085187</v>
      </c>
      <c r="BJ40" s="7">
        <f t="shared" si="6"/>
        <v>6.6437119130566797</v>
      </c>
      <c r="BK40" s="10">
        <f t="shared" si="7"/>
        <v>51</v>
      </c>
      <c r="BL40" s="11">
        <f t="shared" si="8"/>
        <v>3</v>
      </c>
    </row>
    <row r="41" spans="1:64" s="12" customFormat="1" x14ac:dyDescent="0.35">
      <c r="A41" s="4" t="s">
        <v>1600</v>
      </c>
      <c r="B41" s="4" t="s">
        <v>1601</v>
      </c>
      <c r="C41" s="4" t="s">
        <v>1602</v>
      </c>
      <c r="D41">
        <v>5.33</v>
      </c>
      <c r="E41">
        <v>637</v>
      </c>
      <c r="F41">
        <v>68.7</v>
      </c>
      <c r="G41" t="s">
        <v>27</v>
      </c>
      <c r="H41">
        <v>24</v>
      </c>
      <c r="I41">
        <v>24</v>
      </c>
      <c r="K41" s="5">
        <v>12.72</v>
      </c>
      <c r="L41" s="5">
        <v>7</v>
      </c>
      <c r="M41" s="5">
        <v>7</v>
      </c>
      <c r="N41" s="5">
        <v>28370897.4453125</v>
      </c>
      <c r="O41" s="5">
        <v>8</v>
      </c>
      <c r="P41" s="5"/>
      <c r="Q41" s="5" t="s">
        <v>1603</v>
      </c>
      <c r="R41" s="6">
        <v>27.47</v>
      </c>
      <c r="S41" s="6">
        <v>16</v>
      </c>
      <c r="T41" s="6">
        <v>16</v>
      </c>
      <c r="U41" s="6">
        <v>218887836.73958299</v>
      </c>
      <c r="V41" s="6">
        <v>20</v>
      </c>
      <c r="W41" s="6"/>
      <c r="X41" s="6" t="s">
        <v>1604</v>
      </c>
      <c r="Y41" s="7">
        <f t="shared" si="0"/>
        <v>1.3219280948873624</v>
      </c>
      <c r="Z41" s="26"/>
      <c r="AA41" s="5">
        <v>0</v>
      </c>
      <c r="AB41" s="5">
        <v>0</v>
      </c>
      <c r="AC41" s="5">
        <v>0</v>
      </c>
      <c r="AD41" s="5">
        <v>0</v>
      </c>
      <c r="AE41" s="5">
        <v>0</v>
      </c>
      <c r="AF41" s="5"/>
      <c r="AG41" s="5"/>
      <c r="AH41" s="6">
        <v>28.1</v>
      </c>
      <c r="AI41" s="6">
        <v>13</v>
      </c>
      <c r="AJ41" s="6">
        <v>13</v>
      </c>
      <c r="AK41" s="6">
        <v>57730913.583333299</v>
      </c>
      <c r="AL41" s="6">
        <v>19</v>
      </c>
      <c r="AM41" s="6"/>
      <c r="AN41" s="8" t="s">
        <v>1605</v>
      </c>
      <c r="AO41" s="7">
        <f t="shared" si="1"/>
        <v>6.6437119130566797</v>
      </c>
      <c r="AP41" s="26"/>
      <c r="AQ41" s="5">
        <v>0</v>
      </c>
      <c r="AR41" s="5">
        <v>0</v>
      </c>
      <c r="AS41" s="5">
        <v>0</v>
      </c>
      <c r="AT41" s="5">
        <v>0</v>
      </c>
      <c r="AU41" s="5">
        <v>0</v>
      </c>
      <c r="AV41" s="5"/>
      <c r="AW41" s="5"/>
      <c r="AX41" s="6">
        <v>5.0199999999999996</v>
      </c>
      <c r="AY41" s="6">
        <v>3</v>
      </c>
      <c r="AZ41" s="6">
        <v>3</v>
      </c>
      <c r="BA41" s="6">
        <v>4179896.9947916698</v>
      </c>
      <c r="BB41" s="6">
        <v>4</v>
      </c>
      <c r="BC41" s="6"/>
      <c r="BD41" s="6" t="s">
        <v>1606</v>
      </c>
      <c r="BE41" s="7">
        <f t="shared" si="2"/>
        <v>6.6437119130566797</v>
      </c>
      <c r="BF41" s="26"/>
      <c r="BG41" s="13">
        <f t="shared" si="3"/>
        <v>4.869783973666908</v>
      </c>
      <c r="BH41" s="7">
        <f t="shared" si="4"/>
        <v>1.3219280948873624</v>
      </c>
      <c r="BI41" s="7">
        <f t="shared" si="5"/>
        <v>6.6437119130566797</v>
      </c>
      <c r="BJ41" s="7">
        <f t="shared" si="6"/>
        <v>6.6437119130566797</v>
      </c>
      <c r="BK41" s="10">
        <f t="shared" si="7"/>
        <v>51</v>
      </c>
      <c r="BL41" s="11">
        <f t="shared" si="8"/>
        <v>3</v>
      </c>
    </row>
    <row r="42" spans="1:64" s="12" customFormat="1" x14ac:dyDescent="0.35">
      <c r="A42" s="4" t="s">
        <v>1607</v>
      </c>
      <c r="B42" s="4" t="s">
        <v>1608</v>
      </c>
      <c r="C42" s="4" t="s">
        <v>1609</v>
      </c>
      <c r="D42">
        <v>7.81</v>
      </c>
      <c r="E42">
        <v>355</v>
      </c>
      <c r="F42">
        <v>38.4</v>
      </c>
      <c r="G42" t="s">
        <v>1610</v>
      </c>
      <c r="H42">
        <v>15</v>
      </c>
      <c r="I42">
        <v>5</v>
      </c>
      <c r="K42" s="5">
        <v>16.62</v>
      </c>
      <c r="L42" s="5">
        <v>7</v>
      </c>
      <c r="M42" s="5">
        <v>3</v>
      </c>
      <c r="N42" s="5">
        <v>5690462.921875</v>
      </c>
      <c r="O42" s="5">
        <v>8</v>
      </c>
      <c r="P42" s="5"/>
      <c r="Q42" s="5" t="s">
        <v>1611</v>
      </c>
      <c r="R42" s="6">
        <v>31.27</v>
      </c>
      <c r="S42" s="6">
        <v>11</v>
      </c>
      <c r="T42" s="6">
        <v>3</v>
      </c>
      <c r="U42" s="6">
        <v>26817934.114583299</v>
      </c>
      <c r="V42" s="6">
        <v>18</v>
      </c>
      <c r="W42" s="6"/>
      <c r="X42" s="6" t="s">
        <v>1612</v>
      </c>
      <c r="Y42" s="7">
        <f t="shared" si="0"/>
        <v>1.1699250014423124</v>
      </c>
      <c r="Z42" s="26"/>
      <c r="AA42" s="5">
        <v>5.07</v>
      </c>
      <c r="AB42" s="5">
        <v>2</v>
      </c>
      <c r="AC42" s="5">
        <v>2</v>
      </c>
      <c r="AD42" s="5">
        <v>24690553.765625</v>
      </c>
      <c r="AE42" s="5">
        <v>2</v>
      </c>
      <c r="AF42" s="5"/>
      <c r="AG42" s="5" t="s">
        <v>1613</v>
      </c>
      <c r="AH42" s="6">
        <v>28.17</v>
      </c>
      <c r="AI42" s="6">
        <v>10</v>
      </c>
      <c r="AJ42" s="6">
        <v>8</v>
      </c>
      <c r="AK42" s="6">
        <v>220293248.29166701</v>
      </c>
      <c r="AL42" s="6">
        <v>17</v>
      </c>
      <c r="AM42" s="6"/>
      <c r="AN42" s="8" t="s">
        <v>1614</v>
      </c>
      <c r="AO42" s="7">
        <f t="shared" si="1"/>
        <v>3.0874628412503395</v>
      </c>
      <c r="AP42" s="26"/>
      <c r="AQ42" s="5">
        <v>3.94</v>
      </c>
      <c r="AR42" s="5">
        <v>1</v>
      </c>
      <c r="AS42" s="5">
        <v>1</v>
      </c>
      <c r="AT42" s="5">
        <v>3532711.265625</v>
      </c>
      <c r="AU42" s="5">
        <v>1</v>
      </c>
      <c r="AV42" s="5"/>
      <c r="AW42" s="5" t="s">
        <v>1615</v>
      </c>
      <c r="AX42" s="6">
        <v>10.42</v>
      </c>
      <c r="AY42" s="6">
        <v>3</v>
      </c>
      <c r="AZ42" s="6">
        <v>2</v>
      </c>
      <c r="BA42" s="6">
        <v>35956385.09375</v>
      </c>
      <c r="BB42" s="6">
        <v>5</v>
      </c>
      <c r="BC42" s="6"/>
      <c r="BD42" s="6" t="s">
        <v>1616</v>
      </c>
      <c r="BE42" s="7">
        <f t="shared" si="2"/>
        <v>2.3219280948873622</v>
      </c>
      <c r="BF42" s="26"/>
      <c r="BG42" s="13">
        <f t="shared" si="3"/>
        <v>2.1931053125266717</v>
      </c>
      <c r="BH42" s="7">
        <f t="shared" si="4"/>
        <v>1.1699250014423124</v>
      </c>
      <c r="BI42" s="7">
        <f t="shared" si="5"/>
        <v>3.0874628412503395</v>
      </c>
      <c r="BJ42" s="7">
        <f t="shared" si="6"/>
        <v>2.3219280948873622</v>
      </c>
      <c r="BK42" s="10">
        <f t="shared" si="7"/>
        <v>51</v>
      </c>
      <c r="BL42" s="11">
        <f t="shared" si="8"/>
        <v>3</v>
      </c>
    </row>
    <row r="43" spans="1:64" s="12" customFormat="1" x14ac:dyDescent="0.35">
      <c r="A43" s="4" t="s">
        <v>1617</v>
      </c>
      <c r="B43" s="4" t="s">
        <v>1618</v>
      </c>
      <c r="C43" s="4" t="s">
        <v>1619</v>
      </c>
      <c r="D43">
        <v>5.43</v>
      </c>
      <c r="E43">
        <v>459</v>
      </c>
      <c r="F43">
        <v>51.8</v>
      </c>
      <c r="G43" t="s">
        <v>1620</v>
      </c>
      <c r="H43">
        <v>20</v>
      </c>
      <c r="I43">
        <v>20</v>
      </c>
      <c r="K43" s="5">
        <v>11.98</v>
      </c>
      <c r="L43" s="5">
        <v>5</v>
      </c>
      <c r="M43" s="5">
        <v>5</v>
      </c>
      <c r="N43" s="5">
        <v>38127137.213541701</v>
      </c>
      <c r="O43" s="5">
        <v>6</v>
      </c>
      <c r="P43" s="5"/>
      <c r="Q43" s="5" t="s">
        <v>1621</v>
      </c>
      <c r="R43" s="6">
        <v>42.48</v>
      </c>
      <c r="S43" s="6">
        <v>15</v>
      </c>
      <c r="T43" s="6">
        <v>15</v>
      </c>
      <c r="U43" s="6">
        <v>103770224.947917</v>
      </c>
      <c r="V43" s="6">
        <v>18</v>
      </c>
      <c r="W43" s="6"/>
      <c r="X43" s="6" t="s">
        <v>1622</v>
      </c>
      <c r="Y43" s="7">
        <f t="shared" si="0"/>
        <v>1.5849625007211563</v>
      </c>
      <c r="Z43" s="26"/>
      <c r="AA43" s="5">
        <v>0</v>
      </c>
      <c r="AB43" s="5">
        <v>0</v>
      </c>
      <c r="AC43" s="5">
        <v>0</v>
      </c>
      <c r="AD43" s="5">
        <v>0</v>
      </c>
      <c r="AE43" s="5">
        <v>0</v>
      </c>
      <c r="AF43" s="5"/>
      <c r="AG43" s="5"/>
      <c r="AH43" s="6">
        <v>21.35</v>
      </c>
      <c r="AI43" s="6">
        <v>10</v>
      </c>
      <c r="AJ43" s="6">
        <v>10</v>
      </c>
      <c r="AK43" s="6">
        <v>48467671.119791701</v>
      </c>
      <c r="AL43" s="6">
        <v>13</v>
      </c>
      <c r="AM43" s="6"/>
      <c r="AN43" s="8" t="s">
        <v>1623</v>
      </c>
      <c r="AO43" s="7">
        <f t="shared" si="1"/>
        <v>6.6437119130566797</v>
      </c>
      <c r="AP43" s="26"/>
      <c r="AQ43" s="5">
        <v>0</v>
      </c>
      <c r="AR43" s="5">
        <v>0</v>
      </c>
      <c r="AS43" s="5">
        <v>0</v>
      </c>
      <c r="AT43" s="5">
        <v>0</v>
      </c>
      <c r="AU43" s="5">
        <v>0</v>
      </c>
      <c r="AV43" s="5"/>
      <c r="AW43" s="5"/>
      <c r="AX43" s="6">
        <v>17.649999999999999</v>
      </c>
      <c r="AY43" s="6">
        <v>6</v>
      </c>
      <c r="AZ43" s="6">
        <v>6</v>
      </c>
      <c r="BA43" s="6">
        <v>12002375.1276042</v>
      </c>
      <c r="BB43" s="6">
        <v>13</v>
      </c>
      <c r="BC43" s="6"/>
      <c r="BD43" s="6" t="s">
        <v>1624</v>
      </c>
      <c r="BE43" s="7">
        <f t="shared" si="2"/>
        <v>6.6437119130566797</v>
      </c>
      <c r="BF43" s="26"/>
      <c r="BG43" s="13">
        <f t="shared" si="3"/>
        <v>4.9574621089448385</v>
      </c>
      <c r="BH43" s="7">
        <f t="shared" si="4"/>
        <v>1.5849625007211563</v>
      </c>
      <c r="BI43" s="7">
        <f t="shared" si="5"/>
        <v>6.6437119130566797</v>
      </c>
      <c r="BJ43" s="7">
        <f t="shared" si="6"/>
        <v>6.6437119130566797</v>
      </c>
      <c r="BK43" s="10">
        <f t="shared" si="7"/>
        <v>50</v>
      </c>
      <c r="BL43" s="11">
        <f t="shared" si="8"/>
        <v>3</v>
      </c>
    </row>
    <row r="44" spans="1:64" s="12" customFormat="1" x14ac:dyDescent="0.35">
      <c r="A44" s="4" t="s">
        <v>1625</v>
      </c>
      <c r="B44" s="4" t="s">
        <v>1626</v>
      </c>
      <c r="C44" s="4" t="s">
        <v>1627</v>
      </c>
      <c r="D44">
        <v>8.2100000000000009</v>
      </c>
      <c r="E44">
        <v>596</v>
      </c>
      <c r="F44">
        <v>63.9</v>
      </c>
      <c r="G44" t="s">
        <v>1628</v>
      </c>
      <c r="H44">
        <v>20</v>
      </c>
      <c r="I44">
        <v>20</v>
      </c>
      <c r="K44" s="5">
        <v>14.43</v>
      </c>
      <c r="L44" s="5">
        <v>7</v>
      </c>
      <c r="M44" s="5">
        <v>7</v>
      </c>
      <c r="N44" s="5">
        <v>30898629.395833299</v>
      </c>
      <c r="O44" s="5">
        <v>9</v>
      </c>
      <c r="P44" s="5"/>
      <c r="Q44" s="5" t="s">
        <v>1629</v>
      </c>
      <c r="R44" s="6">
        <v>25.67</v>
      </c>
      <c r="S44" s="6">
        <v>14</v>
      </c>
      <c r="T44" s="6">
        <v>14</v>
      </c>
      <c r="U44" s="6">
        <v>86993453.375</v>
      </c>
      <c r="V44" s="6">
        <v>19</v>
      </c>
      <c r="W44" s="6"/>
      <c r="X44" s="6" t="s">
        <v>1630</v>
      </c>
      <c r="Y44" s="7">
        <f t="shared" si="0"/>
        <v>1.0780025120012733</v>
      </c>
      <c r="Z44" s="26"/>
      <c r="AA44" s="5">
        <v>3.52</v>
      </c>
      <c r="AB44" s="5">
        <v>2</v>
      </c>
      <c r="AC44" s="5">
        <v>2</v>
      </c>
      <c r="AD44" s="5">
        <v>50310087.25</v>
      </c>
      <c r="AE44" s="5">
        <v>2</v>
      </c>
      <c r="AF44" s="5"/>
      <c r="AG44" s="5" t="s">
        <v>1631</v>
      </c>
      <c r="AH44" s="6">
        <v>25</v>
      </c>
      <c r="AI44" s="6">
        <v>12</v>
      </c>
      <c r="AJ44" s="6">
        <v>12</v>
      </c>
      <c r="AK44" s="6">
        <v>93325706.166666701</v>
      </c>
      <c r="AL44" s="6">
        <v>14</v>
      </c>
      <c r="AM44" s="6"/>
      <c r="AN44" s="8" t="s">
        <v>1632</v>
      </c>
      <c r="AO44" s="7">
        <f t="shared" si="1"/>
        <v>2.8073549220576042</v>
      </c>
      <c r="AP44" s="26"/>
      <c r="AQ44" s="5">
        <v>1.51</v>
      </c>
      <c r="AR44" s="5">
        <v>1</v>
      </c>
      <c r="AS44" s="5">
        <v>1</v>
      </c>
      <c r="AT44" s="5">
        <v>4483205.4453125</v>
      </c>
      <c r="AU44" s="5">
        <v>1</v>
      </c>
      <c r="AV44" s="5"/>
      <c r="AW44" s="5" t="s">
        <v>1633</v>
      </c>
      <c r="AX44" s="6">
        <v>5.37</v>
      </c>
      <c r="AY44" s="6">
        <v>3</v>
      </c>
      <c r="AZ44" s="6">
        <v>3</v>
      </c>
      <c r="BA44" s="6">
        <v>11835136.34375</v>
      </c>
      <c r="BB44" s="6">
        <v>5</v>
      </c>
      <c r="BC44" s="6"/>
      <c r="BD44" s="6" t="s">
        <v>1634</v>
      </c>
      <c r="BE44" s="7">
        <f t="shared" si="2"/>
        <v>2.3219280948873622</v>
      </c>
      <c r="BF44" s="26"/>
      <c r="BG44" s="13">
        <f t="shared" si="3"/>
        <v>2.0690951763154133</v>
      </c>
      <c r="BH44" s="7">
        <f t="shared" si="4"/>
        <v>1.0780025120012733</v>
      </c>
      <c r="BI44" s="7">
        <f t="shared" si="5"/>
        <v>2.8073549220576042</v>
      </c>
      <c r="BJ44" s="7">
        <f t="shared" si="6"/>
        <v>2.3219280948873622</v>
      </c>
      <c r="BK44" s="10">
        <f t="shared" si="7"/>
        <v>50</v>
      </c>
      <c r="BL44" s="11">
        <f t="shared" si="8"/>
        <v>3</v>
      </c>
    </row>
    <row r="45" spans="1:64" s="12" customFormat="1" x14ac:dyDescent="0.35">
      <c r="A45" s="4" t="s">
        <v>1635</v>
      </c>
      <c r="B45" s="4" t="s">
        <v>1636</v>
      </c>
      <c r="C45" s="4" t="s">
        <v>1637</v>
      </c>
      <c r="D45">
        <v>6.14</v>
      </c>
      <c r="E45">
        <v>1052</v>
      </c>
      <c r="F45">
        <v>117.9</v>
      </c>
      <c r="G45" t="s">
        <v>27</v>
      </c>
      <c r="H45">
        <v>32</v>
      </c>
      <c r="I45">
        <v>32</v>
      </c>
      <c r="K45" s="5">
        <v>2.95</v>
      </c>
      <c r="L45" s="5">
        <v>3</v>
      </c>
      <c r="M45" s="5">
        <v>3</v>
      </c>
      <c r="N45" s="5">
        <v>10003520.96875</v>
      </c>
      <c r="O45" s="5">
        <v>4</v>
      </c>
      <c r="P45" s="5"/>
      <c r="Q45" s="5" t="s">
        <v>1638</v>
      </c>
      <c r="R45" s="6">
        <v>15.87</v>
      </c>
      <c r="S45" s="6">
        <v>13</v>
      </c>
      <c r="T45" s="6">
        <v>13</v>
      </c>
      <c r="U45" s="6">
        <v>43411137.083333299</v>
      </c>
      <c r="V45" s="6">
        <v>17</v>
      </c>
      <c r="W45" s="6"/>
      <c r="X45" s="6" t="s">
        <v>1639</v>
      </c>
      <c r="Y45" s="7">
        <f t="shared" si="0"/>
        <v>2.0874628412503395</v>
      </c>
      <c r="Z45" s="26"/>
      <c r="AA45" s="5">
        <v>4.09</v>
      </c>
      <c r="AB45" s="5">
        <v>4</v>
      </c>
      <c r="AC45" s="5">
        <v>4</v>
      </c>
      <c r="AD45" s="5">
        <v>31588783.244140599</v>
      </c>
      <c r="AE45" s="5">
        <v>4</v>
      </c>
      <c r="AF45" s="5"/>
      <c r="AG45" s="5" t="s">
        <v>1640</v>
      </c>
      <c r="AH45" s="6">
        <v>21.96</v>
      </c>
      <c r="AI45" s="6">
        <v>19</v>
      </c>
      <c r="AJ45" s="6">
        <v>19</v>
      </c>
      <c r="AK45" s="6">
        <v>31499952.770833299</v>
      </c>
      <c r="AL45" s="6">
        <v>20</v>
      </c>
      <c r="AM45" s="6"/>
      <c r="AN45" s="8" t="s">
        <v>1641</v>
      </c>
      <c r="AO45" s="7">
        <f t="shared" si="1"/>
        <v>2.3219280948873622</v>
      </c>
      <c r="AP45" s="26"/>
      <c r="AQ45" s="5">
        <v>0.76</v>
      </c>
      <c r="AR45" s="5">
        <v>1</v>
      </c>
      <c r="AS45" s="5">
        <v>1</v>
      </c>
      <c r="AT45" s="5">
        <v>2396172.90625</v>
      </c>
      <c r="AU45" s="5">
        <v>1</v>
      </c>
      <c r="AV45" s="5"/>
      <c r="AW45" s="5" t="s">
        <v>1642</v>
      </c>
      <c r="AX45" s="6">
        <v>3.04</v>
      </c>
      <c r="AY45" s="6">
        <v>3</v>
      </c>
      <c r="AZ45" s="6">
        <v>3</v>
      </c>
      <c r="BA45" s="6">
        <v>5531695.1927083302</v>
      </c>
      <c r="BB45" s="6">
        <v>3</v>
      </c>
      <c r="BC45" s="6"/>
      <c r="BD45" s="6" t="s">
        <v>1643</v>
      </c>
      <c r="BE45" s="7">
        <f t="shared" si="2"/>
        <v>1.5849625007211563</v>
      </c>
      <c r="BF45" s="26"/>
      <c r="BG45" s="13">
        <f t="shared" si="3"/>
        <v>1.9981178122862859</v>
      </c>
      <c r="BH45" s="7">
        <f t="shared" si="4"/>
        <v>2.0874628412503395</v>
      </c>
      <c r="BI45" s="7">
        <f t="shared" si="5"/>
        <v>2.3219280948873622</v>
      </c>
      <c r="BJ45" s="7">
        <f t="shared" si="6"/>
        <v>1.5849625007211563</v>
      </c>
      <c r="BK45" s="10">
        <f t="shared" si="7"/>
        <v>49</v>
      </c>
      <c r="BL45" s="11">
        <f t="shared" si="8"/>
        <v>3</v>
      </c>
    </row>
    <row r="46" spans="1:64" s="12" customFormat="1" x14ac:dyDescent="0.35">
      <c r="A46" s="4" t="s">
        <v>1644</v>
      </c>
      <c r="B46" s="4" t="s">
        <v>1645</v>
      </c>
      <c r="C46" s="4" t="s">
        <v>1646</v>
      </c>
      <c r="D46">
        <v>5.2</v>
      </c>
      <c r="E46">
        <v>908</v>
      </c>
      <c r="F46">
        <v>100.1</v>
      </c>
      <c r="G46" t="s">
        <v>1647</v>
      </c>
      <c r="H46">
        <v>19</v>
      </c>
      <c r="I46">
        <v>19</v>
      </c>
      <c r="K46" s="5">
        <v>8.0399999999999991</v>
      </c>
      <c r="L46" s="5">
        <v>6</v>
      </c>
      <c r="M46" s="5">
        <v>6</v>
      </c>
      <c r="N46" s="5">
        <v>26777296.950520799</v>
      </c>
      <c r="O46" s="5">
        <v>8</v>
      </c>
      <c r="P46" s="5"/>
      <c r="Q46" s="5" t="s">
        <v>1648</v>
      </c>
      <c r="R46" s="6">
        <v>24.67</v>
      </c>
      <c r="S46" s="6">
        <v>17</v>
      </c>
      <c r="T46" s="6">
        <v>17</v>
      </c>
      <c r="U46" s="6">
        <v>97896773.229166701</v>
      </c>
      <c r="V46" s="6">
        <v>24</v>
      </c>
      <c r="W46" s="6"/>
      <c r="X46" s="6" t="s">
        <v>1649</v>
      </c>
      <c r="Y46" s="7">
        <f t="shared" si="0"/>
        <v>1.5849625007211563</v>
      </c>
      <c r="Z46" s="26"/>
      <c r="AA46" s="5">
        <v>1.32</v>
      </c>
      <c r="AB46" s="5">
        <v>1</v>
      </c>
      <c r="AC46" s="5">
        <v>1</v>
      </c>
      <c r="AD46" s="5">
        <v>6244598.6875</v>
      </c>
      <c r="AE46" s="5">
        <v>1</v>
      </c>
      <c r="AF46" s="5"/>
      <c r="AG46" s="5" t="s">
        <v>1650</v>
      </c>
      <c r="AH46" s="6">
        <v>8.81</v>
      </c>
      <c r="AI46" s="6">
        <v>4</v>
      </c>
      <c r="AJ46" s="6">
        <v>4</v>
      </c>
      <c r="AK46" s="6">
        <v>34412425.041666701</v>
      </c>
      <c r="AL46" s="6">
        <v>5</v>
      </c>
      <c r="AM46" s="6"/>
      <c r="AN46" s="8" t="s">
        <v>1651</v>
      </c>
      <c r="AO46" s="7">
        <f t="shared" si="1"/>
        <v>2.3219280948873622</v>
      </c>
      <c r="AP46" s="26"/>
      <c r="AQ46" s="5">
        <v>0</v>
      </c>
      <c r="AR46" s="5">
        <v>0</v>
      </c>
      <c r="AS46" s="5">
        <v>0</v>
      </c>
      <c r="AT46" s="5">
        <v>0</v>
      </c>
      <c r="AU46" s="5">
        <v>0</v>
      </c>
      <c r="AV46" s="5"/>
      <c r="AW46" s="5"/>
      <c r="AX46" s="6">
        <v>9.69</v>
      </c>
      <c r="AY46" s="6">
        <v>6</v>
      </c>
      <c r="AZ46" s="6">
        <v>6</v>
      </c>
      <c r="BA46" s="6">
        <v>12720513</v>
      </c>
      <c r="BB46" s="6">
        <v>10</v>
      </c>
      <c r="BC46" s="6"/>
      <c r="BD46" s="6" t="s">
        <v>1652</v>
      </c>
      <c r="BE46" s="7">
        <f t="shared" si="2"/>
        <v>6.6437119130566797</v>
      </c>
      <c r="BF46" s="26"/>
      <c r="BG46" s="13">
        <f t="shared" si="3"/>
        <v>3.5168675028883993</v>
      </c>
      <c r="BH46" s="7">
        <f t="shared" si="4"/>
        <v>1.5849625007211563</v>
      </c>
      <c r="BI46" s="7">
        <f t="shared" si="5"/>
        <v>2.3219280948873622</v>
      </c>
      <c r="BJ46" s="7">
        <f t="shared" si="6"/>
        <v>6.6437119130566797</v>
      </c>
      <c r="BK46" s="10">
        <f t="shared" si="7"/>
        <v>48</v>
      </c>
      <c r="BL46" s="11">
        <f t="shared" si="8"/>
        <v>3</v>
      </c>
    </row>
    <row r="47" spans="1:64" s="12" customFormat="1" x14ac:dyDescent="0.35">
      <c r="A47" s="4" t="s">
        <v>1653</v>
      </c>
      <c r="B47" s="4" t="s">
        <v>1654</v>
      </c>
      <c r="C47" s="4" t="s">
        <v>1655</v>
      </c>
      <c r="D47">
        <v>4.84</v>
      </c>
      <c r="E47">
        <v>246</v>
      </c>
      <c r="F47">
        <v>28.2</v>
      </c>
      <c r="G47" t="s">
        <v>1656</v>
      </c>
      <c r="H47">
        <v>10</v>
      </c>
      <c r="I47">
        <v>5</v>
      </c>
      <c r="K47" s="5">
        <v>14.63</v>
      </c>
      <c r="L47" s="5">
        <v>4</v>
      </c>
      <c r="M47" s="5">
        <v>1</v>
      </c>
      <c r="N47" s="5">
        <v>7606690.375</v>
      </c>
      <c r="O47" s="5">
        <v>7</v>
      </c>
      <c r="P47" s="5"/>
      <c r="Q47" s="5" t="s">
        <v>1657</v>
      </c>
      <c r="R47" s="6">
        <v>36.99</v>
      </c>
      <c r="S47" s="6">
        <v>9</v>
      </c>
      <c r="T47" s="6">
        <v>5</v>
      </c>
      <c r="U47" s="6">
        <v>32764384.5</v>
      </c>
      <c r="V47" s="6">
        <v>15</v>
      </c>
      <c r="W47" s="6"/>
      <c r="X47" s="6" t="s">
        <v>1658</v>
      </c>
      <c r="Y47" s="7">
        <f t="shared" si="0"/>
        <v>1.0995356735509143</v>
      </c>
      <c r="Z47" s="26"/>
      <c r="AA47" s="5">
        <v>6.5</v>
      </c>
      <c r="AB47" s="5">
        <v>2</v>
      </c>
      <c r="AC47" s="5">
        <v>2</v>
      </c>
      <c r="AD47" s="5">
        <v>33389502.125</v>
      </c>
      <c r="AE47" s="5">
        <v>2</v>
      </c>
      <c r="AF47" s="5"/>
      <c r="AG47" s="5" t="s">
        <v>1659</v>
      </c>
      <c r="AH47" s="6">
        <v>13.41</v>
      </c>
      <c r="AI47" s="6">
        <v>4</v>
      </c>
      <c r="AJ47" s="6">
        <v>0</v>
      </c>
      <c r="AK47" s="6">
        <v>0</v>
      </c>
      <c r="AL47" s="6">
        <v>11</v>
      </c>
      <c r="AM47" s="6"/>
      <c r="AN47" s="8" t="s">
        <v>1660</v>
      </c>
      <c r="AO47" s="7">
        <f t="shared" si="1"/>
        <v>2.4594316186372973</v>
      </c>
      <c r="AP47" s="26"/>
      <c r="AQ47" s="5">
        <v>3.25</v>
      </c>
      <c r="AR47" s="5">
        <v>1</v>
      </c>
      <c r="AS47" s="5">
        <v>1</v>
      </c>
      <c r="AT47" s="5">
        <v>3564681.8125</v>
      </c>
      <c r="AU47" s="5">
        <v>1</v>
      </c>
      <c r="AV47" s="5"/>
      <c r="AW47" s="5" t="s">
        <v>1661</v>
      </c>
      <c r="AX47" s="6">
        <v>14.23</v>
      </c>
      <c r="AY47" s="6">
        <v>4</v>
      </c>
      <c r="AZ47" s="6">
        <v>1</v>
      </c>
      <c r="BA47" s="6">
        <v>6617867.25</v>
      </c>
      <c r="BB47" s="6">
        <v>12</v>
      </c>
      <c r="BC47" s="6"/>
      <c r="BD47" s="6" t="s">
        <v>1662</v>
      </c>
      <c r="BE47" s="7">
        <f t="shared" si="2"/>
        <v>3.5849625007211565</v>
      </c>
      <c r="BF47" s="26"/>
      <c r="BG47" s="13">
        <f t="shared" si="3"/>
        <v>2.3813099309697896</v>
      </c>
      <c r="BH47" s="7">
        <f t="shared" si="4"/>
        <v>1.0995356735509143</v>
      </c>
      <c r="BI47" s="7">
        <f t="shared" si="5"/>
        <v>2.4594316186372973</v>
      </c>
      <c r="BJ47" s="7">
        <f t="shared" si="6"/>
        <v>3.5849625007211565</v>
      </c>
      <c r="BK47" s="10">
        <f t="shared" si="7"/>
        <v>48</v>
      </c>
      <c r="BL47" s="11">
        <f t="shared" si="8"/>
        <v>3</v>
      </c>
    </row>
    <row r="48" spans="1:64" s="12" customFormat="1" x14ac:dyDescent="0.35">
      <c r="A48" s="4" t="s">
        <v>1663</v>
      </c>
      <c r="B48" s="4" t="s">
        <v>1664</v>
      </c>
      <c r="C48" s="4" t="s">
        <v>1665</v>
      </c>
      <c r="D48">
        <v>8.57</v>
      </c>
      <c r="E48">
        <v>193</v>
      </c>
      <c r="F48">
        <v>20.6</v>
      </c>
      <c r="G48" t="s">
        <v>1666</v>
      </c>
      <c r="H48">
        <v>14</v>
      </c>
      <c r="I48">
        <v>14</v>
      </c>
      <c r="K48" s="5">
        <v>38.86</v>
      </c>
      <c r="L48" s="5">
        <v>7</v>
      </c>
      <c r="M48" s="5">
        <v>7</v>
      </c>
      <c r="N48" s="5">
        <v>57356154.588541701</v>
      </c>
      <c r="O48" s="5">
        <v>8</v>
      </c>
      <c r="P48" s="5"/>
      <c r="Q48" s="5" t="s">
        <v>1667</v>
      </c>
      <c r="R48" s="6">
        <v>60.1</v>
      </c>
      <c r="S48" s="6">
        <v>11</v>
      </c>
      <c r="T48" s="6">
        <v>11</v>
      </c>
      <c r="U48" s="6">
        <v>191680702.828125</v>
      </c>
      <c r="V48" s="6">
        <v>22</v>
      </c>
      <c r="W48" s="6"/>
      <c r="X48" s="6" t="s">
        <v>1668</v>
      </c>
      <c r="Y48" s="7">
        <f t="shared" si="0"/>
        <v>1.4594316186372973</v>
      </c>
      <c r="Z48" s="26"/>
      <c r="AA48" s="5">
        <v>20.21</v>
      </c>
      <c r="AB48" s="5">
        <v>3</v>
      </c>
      <c r="AC48" s="5">
        <v>3</v>
      </c>
      <c r="AD48" s="5">
        <v>49270390.739583299</v>
      </c>
      <c r="AE48" s="5">
        <v>3</v>
      </c>
      <c r="AF48" s="5"/>
      <c r="AG48" s="5" t="s">
        <v>1669</v>
      </c>
      <c r="AH48" s="6">
        <v>40.409999999999997</v>
      </c>
      <c r="AI48" s="6">
        <v>5</v>
      </c>
      <c r="AJ48" s="6">
        <v>5</v>
      </c>
      <c r="AK48" s="6">
        <v>126483521.291667</v>
      </c>
      <c r="AL48" s="6">
        <v>8</v>
      </c>
      <c r="AM48" s="6"/>
      <c r="AN48" s="8" t="s">
        <v>1670</v>
      </c>
      <c r="AO48" s="7">
        <f t="shared" si="1"/>
        <v>1.4150374992788437</v>
      </c>
      <c r="AP48" s="26"/>
      <c r="AQ48" s="5">
        <v>0</v>
      </c>
      <c r="AR48" s="5">
        <v>0</v>
      </c>
      <c r="AS48" s="5">
        <v>0</v>
      </c>
      <c r="AT48" s="5">
        <v>0</v>
      </c>
      <c r="AU48" s="5">
        <v>0</v>
      </c>
      <c r="AV48" s="5"/>
      <c r="AW48" s="5"/>
      <c r="AX48" s="6">
        <v>34.72</v>
      </c>
      <c r="AY48" s="6">
        <v>5</v>
      </c>
      <c r="AZ48" s="6">
        <v>5</v>
      </c>
      <c r="BA48" s="6">
        <v>22974307.208333299</v>
      </c>
      <c r="BB48" s="6">
        <v>6</v>
      </c>
      <c r="BC48" s="6"/>
      <c r="BD48" s="6" t="s">
        <v>1671</v>
      </c>
      <c r="BE48" s="7">
        <f t="shared" si="2"/>
        <v>6.6437119130566797</v>
      </c>
      <c r="BF48" s="26"/>
      <c r="BG48" s="13">
        <f t="shared" si="3"/>
        <v>3.1727270103242735</v>
      </c>
      <c r="BH48" s="7">
        <f t="shared" si="4"/>
        <v>1.4594316186372973</v>
      </c>
      <c r="BI48" s="7">
        <f t="shared" si="5"/>
        <v>1.4150374992788437</v>
      </c>
      <c r="BJ48" s="7">
        <f t="shared" si="6"/>
        <v>6.6437119130566797</v>
      </c>
      <c r="BK48" s="10">
        <f t="shared" si="7"/>
        <v>47</v>
      </c>
      <c r="BL48" s="11">
        <f t="shared" si="8"/>
        <v>3</v>
      </c>
    </row>
    <row r="49" spans="1:64" s="12" customFormat="1" x14ac:dyDescent="0.35">
      <c r="A49" s="4" t="s">
        <v>1672</v>
      </c>
      <c r="B49" s="4" t="s">
        <v>1673</v>
      </c>
      <c r="C49" s="4" t="s">
        <v>1674</v>
      </c>
      <c r="D49">
        <v>6.38</v>
      </c>
      <c r="E49">
        <v>224</v>
      </c>
      <c r="F49">
        <v>25</v>
      </c>
      <c r="G49" t="s">
        <v>1675</v>
      </c>
      <c r="H49">
        <v>13</v>
      </c>
      <c r="I49">
        <v>13</v>
      </c>
      <c r="K49" s="5">
        <v>29.91</v>
      </c>
      <c r="L49" s="5">
        <v>6</v>
      </c>
      <c r="M49" s="5">
        <v>6</v>
      </c>
      <c r="N49" s="5">
        <v>35984007.153645799</v>
      </c>
      <c r="O49" s="5">
        <v>6</v>
      </c>
      <c r="P49" s="5"/>
      <c r="Q49" s="5" t="s">
        <v>1676</v>
      </c>
      <c r="R49" s="6">
        <v>58.48</v>
      </c>
      <c r="S49" s="6">
        <v>13</v>
      </c>
      <c r="T49" s="6">
        <v>13</v>
      </c>
      <c r="U49" s="6">
        <v>209615279.90625</v>
      </c>
      <c r="V49" s="6">
        <v>20</v>
      </c>
      <c r="W49" s="6"/>
      <c r="X49" s="6" t="s">
        <v>1677</v>
      </c>
      <c r="Y49" s="7">
        <f t="shared" si="0"/>
        <v>1.7369655941662063</v>
      </c>
      <c r="Z49" s="26"/>
      <c r="AA49" s="5">
        <v>0</v>
      </c>
      <c r="AB49" s="5">
        <v>0</v>
      </c>
      <c r="AC49" s="5">
        <v>0</v>
      </c>
      <c r="AD49" s="5">
        <v>0</v>
      </c>
      <c r="AE49" s="5">
        <v>0</v>
      </c>
      <c r="AF49" s="5"/>
      <c r="AG49" s="5"/>
      <c r="AH49" s="6">
        <v>44.64</v>
      </c>
      <c r="AI49" s="6">
        <v>9</v>
      </c>
      <c r="AJ49" s="6">
        <v>9</v>
      </c>
      <c r="AK49" s="6">
        <v>166591460.23958299</v>
      </c>
      <c r="AL49" s="6">
        <v>11</v>
      </c>
      <c r="AM49" s="6"/>
      <c r="AN49" s="8" t="s">
        <v>1678</v>
      </c>
      <c r="AO49" s="7">
        <f t="shared" si="1"/>
        <v>6.6437119130566797</v>
      </c>
      <c r="AP49" s="26"/>
      <c r="AQ49" s="5">
        <v>0</v>
      </c>
      <c r="AR49" s="5">
        <v>0</v>
      </c>
      <c r="AS49" s="5">
        <v>0</v>
      </c>
      <c r="AT49" s="5">
        <v>0</v>
      </c>
      <c r="AU49" s="5">
        <v>0</v>
      </c>
      <c r="AV49" s="5"/>
      <c r="AW49" s="5"/>
      <c r="AX49" s="6">
        <v>26.79</v>
      </c>
      <c r="AY49" s="6">
        <v>5</v>
      </c>
      <c r="AZ49" s="6">
        <v>5</v>
      </c>
      <c r="BA49" s="6">
        <v>24914122.979166701</v>
      </c>
      <c r="BB49" s="6">
        <v>9</v>
      </c>
      <c r="BC49" s="6"/>
      <c r="BD49" s="6" t="s">
        <v>1679</v>
      </c>
      <c r="BE49" s="7">
        <f t="shared" si="2"/>
        <v>6.6437119130566797</v>
      </c>
      <c r="BF49" s="26"/>
      <c r="BG49" s="13">
        <f t="shared" si="3"/>
        <v>5.0081298067598548</v>
      </c>
      <c r="BH49" s="7">
        <f t="shared" si="4"/>
        <v>1.7369655941662063</v>
      </c>
      <c r="BI49" s="7">
        <f t="shared" si="5"/>
        <v>6.6437119130566797</v>
      </c>
      <c r="BJ49" s="7">
        <f t="shared" si="6"/>
        <v>6.6437119130566797</v>
      </c>
      <c r="BK49" s="10">
        <f t="shared" si="7"/>
        <v>46</v>
      </c>
      <c r="BL49" s="11">
        <f t="shared" si="8"/>
        <v>3</v>
      </c>
    </row>
    <row r="50" spans="1:64" s="12" customFormat="1" x14ac:dyDescent="0.35">
      <c r="A50" s="4" t="s">
        <v>1680</v>
      </c>
      <c r="B50" s="4" t="s">
        <v>1681</v>
      </c>
      <c r="C50" s="4" t="s">
        <v>1682</v>
      </c>
      <c r="D50">
        <v>5.64</v>
      </c>
      <c r="E50">
        <v>463</v>
      </c>
      <c r="F50">
        <v>51.1</v>
      </c>
      <c r="G50" t="s">
        <v>1683</v>
      </c>
      <c r="H50">
        <v>18</v>
      </c>
      <c r="I50">
        <v>18</v>
      </c>
      <c r="K50" s="5">
        <v>15.98</v>
      </c>
      <c r="L50" s="5">
        <v>6</v>
      </c>
      <c r="M50" s="5">
        <v>6</v>
      </c>
      <c r="N50" s="5">
        <v>7315637.1666666698</v>
      </c>
      <c r="O50" s="5">
        <v>7</v>
      </c>
      <c r="P50" s="5"/>
      <c r="Q50" s="5" t="s">
        <v>1684</v>
      </c>
      <c r="R50" s="6">
        <v>32.18</v>
      </c>
      <c r="S50" s="6">
        <v>13</v>
      </c>
      <c r="T50" s="6">
        <v>13</v>
      </c>
      <c r="U50" s="6">
        <v>115060136.1875</v>
      </c>
      <c r="V50" s="6">
        <v>18</v>
      </c>
      <c r="W50" s="6"/>
      <c r="X50" s="6" t="s">
        <v>1685</v>
      </c>
      <c r="Y50" s="7">
        <f t="shared" si="0"/>
        <v>1.3625700793847084</v>
      </c>
      <c r="Z50" s="26"/>
      <c r="AA50" s="5">
        <v>0</v>
      </c>
      <c r="AB50" s="5">
        <v>0</v>
      </c>
      <c r="AC50" s="5">
        <v>0</v>
      </c>
      <c r="AD50" s="5">
        <v>0</v>
      </c>
      <c r="AE50" s="5">
        <v>0</v>
      </c>
      <c r="AF50" s="5"/>
      <c r="AG50" s="5"/>
      <c r="AH50" s="6">
        <v>21.6</v>
      </c>
      <c r="AI50" s="6">
        <v>9</v>
      </c>
      <c r="AJ50" s="6">
        <v>9</v>
      </c>
      <c r="AK50" s="6">
        <v>55508860.333333299</v>
      </c>
      <c r="AL50" s="6">
        <v>13</v>
      </c>
      <c r="AM50" s="6"/>
      <c r="AN50" s="8" t="s">
        <v>1686</v>
      </c>
      <c r="AO50" s="7">
        <f t="shared" si="1"/>
        <v>6.6437119130566797</v>
      </c>
      <c r="AP50" s="26"/>
      <c r="AQ50" s="5">
        <v>0</v>
      </c>
      <c r="AR50" s="5">
        <v>0</v>
      </c>
      <c r="AS50" s="5">
        <v>0</v>
      </c>
      <c r="AT50" s="5">
        <v>0</v>
      </c>
      <c r="AU50" s="5">
        <v>0</v>
      </c>
      <c r="AV50" s="5"/>
      <c r="AW50" s="5"/>
      <c r="AX50" s="6">
        <v>15.98</v>
      </c>
      <c r="AY50" s="6">
        <v>6</v>
      </c>
      <c r="AZ50" s="6">
        <v>6</v>
      </c>
      <c r="BA50" s="6">
        <v>11321445.946614601</v>
      </c>
      <c r="BB50" s="6">
        <v>8</v>
      </c>
      <c r="BC50" s="6"/>
      <c r="BD50" s="6" t="s">
        <v>1687</v>
      </c>
      <c r="BE50" s="7">
        <f t="shared" si="2"/>
        <v>6.6437119130566797</v>
      </c>
      <c r="BF50" s="26"/>
      <c r="BG50" s="13">
        <f t="shared" si="3"/>
        <v>4.8833313018326896</v>
      </c>
      <c r="BH50" s="7">
        <f t="shared" si="4"/>
        <v>1.3625700793847084</v>
      </c>
      <c r="BI50" s="7">
        <f t="shared" si="5"/>
        <v>6.6437119130566797</v>
      </c>
      <c r="BJ50" s="7">
        <f t="shared" si="6"/>
        <v>6.6437119130566797</v>
      </c>
      <c r="BK50" s="10">
        <f t="shared" si="7"/>
        <v>46</v>
      </c>
      <c r="BL50" s="11">
        <f t="shared" si="8"/>
        <v>3</v>
      </c>
    </row>
    <row r="51" spans="1:64" s="12" customFormat="1" x14ac:dyDescent="0.35">
      <c r="A51" s="4" t="s">
        <v>50</v>
      </c>
      <c r="B51" s="4" t="s">
        <v>51</v>
      </c>
      <c r="C51" s="4" t="s">
        <v>52</v>
      </c>
      <c r="D51">
        <v>6.38</v>
      </c>
      <c r="E51">
        <v>607</v>
      </c>
      <c r="F51">
        <v>68.5</v>
      </c>
      <c r="G51" t="s">
        <v>53</v>
      </c>
      <c r="H51">
        <v>18</v>
      </c>
      <c r="I51">
        <v>18</v>
      </c>
      <c r="K51" s="5">
        <v>6.92</v>
      </c>
      <c r="L51" s="5">
        <v>3</v>
      </c>
      <c r="M51" s="5">
        <v>3</v>
      </c>
      <c r="N51" s="5">
        <v>29708155.520833299</v>
      </c>
      <c r="O51" s="5">
        <v>3</v>
      </c>
      <c r="P51" s="5"/>
      <c r="Q51" s="5" t="s">
        <v>54</v>
      </c>
      <c r="R51" s="6">
        <v>23.23</v>
      </c>
      <c r="S51" s="6">
        <v>12</v>
      </c>
      <c r="T51" s="6">
        <v>12</v>
      </c>
      <c r="U51" s="6">
        <v>65471687</v>
      </c>
      <c r="V51" s="6">
        <v>13</v>
      </c>
      <c r="W51" s="6"/>
      <c r="X51" s="6" t="s">
        <v>1688</v>
      </c>
      <c r="Y51" s="7">
        <f t="shared" si="0"/>
        <v>2.1154772174199361</v>
      </c>
      <c r="Z51" s="26"/>
      <c r="AA51" s="5">
        <v>5.1100000000000003</v>
      </c>
      <c r="AB51" s="5">
        <v>3</v>
      </c>
      <c r="AC51" s="5">
        <v>3</v>
      </c>
      <c r="AD51" s="5">
        <v>18261945.78125</v>
      </c>
      <c r="AE51" s="5">
        <v>3</v>
      </c>
      <c r="AF51" s="5"/>
      <c r="AG51" s="5" t="s">
        <v>55</v>
      </c>
      <c r="AH51" s="6">
        <v>26.52</v>
      </c>
      <c r="AI51" s="6">
        <v>13</v>
      </c>
      <c r="AJ51" s="6">
        <v>13</v>
      </c>
      <c r="AK51" s="6">
        <v>91187578.75</v>
      </c>
      <c r="AL51" s="6">
        <v>16</v>
      </c>
      <c r="AM51" s="6"/>
      <c r="AN51" s="8" t="s">
        <v>1689</v>
      </c>
      <c r="AO51" s="7">
        <f t="shared" si="1"/>
        <v>2.4150374992788439</v>
      </c>
      <c r="AP51" s="26"/>
      <c r="AQ51" s="5">
        <v>0</v>
      </c>
      <c r="AR51" s="5">
        <v>0</v>
      </c>
      <c r="AS51" s="5">
        <v>0</v>
      </c>
      <c r="AT51" s="5">
        <v>0</v>
      </c>
      <c r="AU51" s="5">
        <v>0</v>
      </c>
      <c r="AV51" s="5"/>
      <c r="AW51" s="5"/>
      <c r="AX51" s="6">
        <v>9.06</v>
      </c>
      <c r="AY51" s="6">
        <v>5</v>
      </c>
      <c r="AZ51" s="6">
        <v>5</v>
      </c>
      <c r="BA51" s="6">
        <v>6806133.0494791698</v>
      </c>
      <c r="BB51" s="6">
        <v>9</v>
      </c>
      <c r="BC51" s="6"/>
      <c r="BD51" s="6" t="s">
        <v>1690</v>
      </c>
      <c r="BE51" s="7">
        <f t="shared" si="2"/>
        <v>6.6437119130566797</v>
      </c>
      <c r="BF51" s="26"/>
      <c r="BG51" s="13">
        <f t="shared" si="3"/>
        <v>3.7247422099184866</v>
      </c>
      <c r="BH51" s="7">
        <f t="shared" si="4"/>
        <v>2.1154772174199361</v>
      </c>
      <c r="BI51" s="7">
        <f t="shared" si="5"/>
        <v>2.4150374992788439</v>
      </c>
      <c r="BJ51" s="7">
        <f t="shared" si="6"/>
        <v>6.6437119130566797</v>
      </c>
      <c r="BK51" s="10">
        <f t="shared" si="7"/>
        <v>44</v>
      </c>
      <c r="BL51" s="11">
        <f t="shared" si="8"/>
        <v>3</v>
      </c>
    </row>
    <row r="52" spans="1:64" s="12" customFormat="1" x14ac:dyDescent="0.35">
      <c r="A52" s="4" t="s">
        <v>1691</v>
      </c>
      <c r="B52" s="4" t="s">
        <v>1692</v>
      </c>
      <c r="C52" s="4" t="s">
        <v>1693</v>
      </c>
      <c r="D52">
        <v>6.73</v>
      </c>
      <c r="E52">
        <v>383</v>
      </c>
      <c r="F52">
        <v>40</v>
      </c>
      <c r="G52" t="s">
        <v>27</v>
      </c>
      <c r="H52">
        <v>14</v>
      </c>
      <c r="I52">
        <v>6</v>
      </c>
      <c r="K52" s="5">
        <v>14.1</v>
      </c>
      <c r="L52" s="5">
        <v>5</v>
      </c>
      <c r="M52" s="5">
        <v>1</v>
      </c>
      <c r="N52" s="5">
        <v>2420357.4375</v>
      </c>
      <c r="O52" s="5">
        <v>5</v>
      </c>
      <c r="P52" s="5"/>
      <c r="Q52" s="5" t="s">
        <v>1694</v>
      </c>
      <c r="R52" s="6">
        <v>23.76</v>
      </c>
      <c r="S52" s="6">
        <v>8</v>
      </c>
      <c r="T52" s="6">
        <v>1</v>
      </c>
      <c r="U52" s="6">
        <v>0</v>
      </c>
      <c r="V52" s="6">
        <v>10</v>
      </c>
      <c r="W52" s="6"/>
      <c r="X52" s="6" t="s">
        <v>1695</v>
      </c>
      <c r="Y52" s="7">
        <f t="shared" si="0"/>
        <v>1</v>
      </c>
      <c r="Z52" s="26"/>
      <c r="AA52" s="5">
        <v>14.62</v>
      </c>
      <c r="AB52" s="5">
        <v>4</v>
      </c>
      <c r="AC52" s="5">
        <v>1</v>
      </c>
      <c r="AD52" s="5">
        <v>26457007.03125</v>
      </c>
      <c r="AE52" s="5">
        <v>4</v>
      </c>
      <c r="AF52" s="5"/>
      <c r="AG52" s="5" t="s">
        <v>1696</v>
      </c>
      <c r="AH52" s="6">
        <v>28.98</v>
      </c>
      <c r="AI52" s="6">
        <v>9</v>
      </c>
      <c r="AJ52" s="6">
        <v>9</v>
      </c>
      <c r="AK52" s="6">
        <v>95770729.4375</v>
      </c>
      <c r="AL52" s="6">
        <v>13</v>
      </c>
      <c r="AM52" s="6"/>
      <c r="AN52" s="8" t="s">
        <v>1697</v>
      </c>
      <c r="AO52" s="7">
        <f t="shared" si="1"/>
        <v>1.7004397181410922</v>
      </c>
      <c r="AP52" s="26"/>
      <c r="AQ52" s="5">
        <v>9.92</v>
      </c>
      <c r="AR52" s="5">
        <v>3</v>
      </c>
      <c r="AS52" s="5">
        <v>1</v>
      </c>
      <c r="AT52" s="5">
        <v>489232.65625</v>
      </c>
      <c r="AU52" s="5">
        <v>4</v>
      </c>
      <c r="AV52" s="5"/>
      <c r="AW52" s="5" t="s">
        <v>1698</v>
      </c>
      <c r="AX52" s="6">
        <v>17.489999999999998</v>
      </c>
      <c r="AY52" s="6">
        <v>5</v>
      </c>
      <c r="AZ52" s="6">
        <v>1</v>
      </c>
      <c r="BA52" s="6">
        <v>1860729.90625</v>
      </c>
      <c r="BB52" s="6">
        <v>8</v>
      </c>
      <c r="BC52" s="6"/>
      <c r="BD52" s="6" t="s">
        <v>1699</v>
      </c>
      <c r="BE52" s="7">
        <f t="shared" si="2"/>
        <v>1</v>
      </c>
      <c r="BF52" s="26"/>
      <c r="BG52" s="13">
        <f t="shared" si="3"/>
        <v>1.2334799060470307</v>
      </c>
      <c r="BH52" s="7">
        <f t="shared" si="4"/>
        <v>1</v>
      </c>
      <c r="BI52" s="7">
        <f t="shared" si="5"/>
        <v>1.7004397181410922</v>
      </c>
      <c r="BJ52" s="7">
        <f t="shared" si="6"/>
        <v>1</v>
      </c>
      <c r="BK52" s="10">
        <f t="shared" si="7"/>
        <v>44</v>
      </c>
      <c r="BL52" s="11">
        <f t="shared" si="8"/>
        <v>3</v>
      </c>
    </row>
    <row r="53" spans="1:64" s="12" customFormat="1" x14ac:dyDescent="0.35">
      <c r="A53" s="4" t="s">
        <v>1700</v>
      </c>
      <c r="B53" s="4" t="s">
        <v>1701</v>
      </c>
      <c r="C53" s="4" t="s">
        <v>1702</v>
      </c>
      <c r="D53">
        <v>5.2</v>
      </c>
      <c r="E53">
        <v>638</v>
      </c>
      <c r="F53">
        <v>71.400000000000006</v>
      </c>
      <c r="G53" t="s">
        <v>27</v>
      </c>
      <c r="H53">
        <v>15</v>
      </c>
      <c r="I53">
        <v>15</v>
      </c>
      <c r="K53" s="5">
        <v>14.26</v>
      </c>
      <c r="L53" s="5">
        <v>5</v>
      </c>
      <c r="M53" s="5">
        <v>5</v>
      </c>
      <c r="N53" s="5">
        <v>49207308.5625</v>
      </c>
      <c r="O53" s="5">
        <v>7</v>
      </c>
      <c r="P53" s="5"/>
      <c r="Q53" s="5" t="s">
        <v>1703</v>
      </c>
      <c r="R53" s="6">
        <v>24.14</v>
      </c>
      <c r="S53" s="6">
        <v>13</v>
      </c>
      <c r="T53" s="6">
        <v>13</v>
      </c>
      <c r="U53" s="6">
        <v>93326604.458333299</v>
      </c>
      <c r="V53" s="6">
        <v>20</v>
      </c>
      <c r="W53" s="6"/>
      <c r="X53" s="6" t="s">
        <v>1704</v>
      </c>
      <c r="Y53" s="7">
        <f t="shared" si="0"/>
        <v>1.5145731728297582</v>
      </c>
      <c r="Z53" s="26"/>
      <c r="AA53" s="5">
        <v>3.29</v>
      </c>
      <c r="AB53" s="5">
        <v>1</v>
      </c>
      <c r="AC53" s="5">
        <v>1</v>
      </c>
      <c r="AD53" s="5">
        <v>30815496.921875</v>
      </c>
      <c r="AE53" s="5">
        <v>1</v>
      </c>
      <c r="AF53" s="5"/>
      <c r="AG53" s="5" t="s">
        <v>1705</v>
      </c>
      <c r="AH53" s="6">
        <v>11.13</v>
      </c>
      <c r="AI53" s="6">
        <v>5</v>
      </c>
      <c r="AJ53" s="6">
        <v>5</v>
      </c>
      <c r="AK53" s="6">
        <v>26614476.666666701</v>
      </c>
      <c r="AL53" s="6">
        <v>6</v>
      </c>
      <c r="AM53" s="6"/>
      <c r="AN53" s="8" t="s">
        <v>1706</v>
      </c>
      <c r="AO53" s="7">
        <f t="shared" si="1"/>
        <v>2.5849625007211561</v>
      </c>
      <c r="AP53" s="26"/>
      <c r="AQ53" s="5">
        <v>5.49</v>
      </c>
      <c r="AR53" s="5">
        <v>2</v>
      </c>
      <c r="AS53" s="5">
        <v>2</v>
      </c>
      <c r="AT53" s="5">
        <v>6236996.5175781297</v>
      </c>
      <c r="AU53" s="5">
        <v>3</v>
      </c>
      <c r="AV53" s="5"/>
      <c r="AW53" s="5" t="s">
        <v>1707</v>
      </c>
      <c r="AX53" s="6">
        <v>10.66</v>
      </c>
      <c r="AY53" s="6">
        <v>5</v>
      </c>
      <c r="AZ53" s="6">
        <v>5</v>
      </c>
      <c r="BA53" s="6">
        <v>15029335.3489583</v>
      </c>
      <c r="BB53" s="6">
        <v>7</v>
      </c>
      <c r="BC53" s="6"/>
      <c r="BD53" s="6" t="s">
        <v>1708</v>
      </c>
      <c r="BE53" s="7">
        <f t="shared" si="2"/>
        <v>1.2223924213364481</v>
      </c>
      <c r="BF53" s="26"/>
      <c r="BG53" s="13">
        <f t="shared" si="3"/>
        <v>1.7739760316291207</v>
      </c>
      <c r="BH53" s="7">
        <f t="shared" si="4"/>
        <v>1.5145731728297582</v>
      </c>
      <c r="BI53" s="7">
        <f t="shared" si="5"/>
        <v>2.5849625007211561</v>
      </c>
      <c r="BJ53" s="7">
        <f t="shared" si="6"/>
        <v>1.2223924213364481</v>
      </c>
      <c r="BK53" s="10">
        <f t="shared" si="7"/>
        <v>44</v>
      </c>
      <c r="BL53" s="11">
        <f t="shared" si="8"/>
        <v>3</v>
      </c>
    </row>
    <row r="54" spans="1:64" s="12" customFormat="1" x14ac:dyDescent="0.35">
      <c r="A54" s="4" t="s">
        <v>1709</v>
      </c>
      <c r="B54" s="4" t="s">
        <v>1710</v>
      </c>
      <c r="C54" s="4" t="s">
        <v>1711</v>
      </c>
      <c r="D54">
        <v>5.76</v>
      </c>
      <c r="E54">
        <v>1105</v>
      </c>
      <c r="F54">
        <v>122.8</v>
      </c>
      <c r="G54" t="s">
        <v>1712</v>
      </c>
      <c r="H54">
        <v>22</v>
      </c>
      <c r="I54">
        <v>14</v>
      </c>
      <c r="K54" s="5">
        <v>4.8</v>
      </c>
      <c r="L54" s="5">
        <v>6</v>
      </c>
      <c r="M54" s="5">
        <v>3</v>
      </c>
      <c r="N54" s="5">
        <v>5784626.2916666698</v>
      </c>
      <c r="O54" s="5">
        <v>6</v>
      </c>
      <c r="P54" s="5"/>
      <c r="Q54" s="5" t="s">
        <v>1713</v>
      </c>
      <c r="R54" s="6">
        <v>14.21</v>
      </c>
      <c r="S54" s="6">
        <v>13</v>
      </c>
      <c r="T54" s="6">
        <v>10</v>
      </c>
      <c r="U54" s="6">
        <v>23229344.541666701</v>
      </c>
      <c r="V54" s="6">
        <v>17</v>
      </c>
      <c r="W54" s="6"/>
      <c r="X54" s="6" t="s">
        <v>1714</v>
      </c>
      <c r="Y54" s="7">
        <f t="shared" si="0"/>
        <v>1.5025003405291835</v>
      </c>
      <c r="Z54" s="26"/>
      <c r="AA54" s="5">
        <v>1</v>
      </c>
      <c r="AB54" s="5">
        <v>1</v>
      </c>
      <c r="AC54" s="5">
        <v>1</v>
      </c>
      <c r="AD54" s="5">
        <v>5296217.4375</v>
      </c>
      <c r="AE54" s="5">
        <v>1</v>
      </c>
      <c r="AF54" s="5"/>
      <c r="AG54" s="5" t="s">
        <v>1715</v>
      </c>
      <c r="AH54" s="6">
        <v>12.85</v>
      </c>
      <c r="AI54" s="6">
        <v>13</v>
      </c>
      <c r="AJ54" s="6">
        <v>8</v>
      </c>
      <c r="AK54" s="6">
        <v>27856235.098958299</v>
      </c>
      <c r="AL54" s="6">
        <v>15</v>
      </c>
      <c r="AM54" s="6"/>
      <c r="AN54" s="8" t="s">
        <v>1716</v>
      </c>
      <c r="AO54" s="7">
        <f t="shared" si="1"/>
        <v>3.9068905956085187</v>
      </c>
      <c r="AP54" s="26"/>
      <c r="AQ54" s="5">
        <v>0</v>
      </c>
      <c r="AR54" s="5">
        <v>0</v>
      </c>
      <c r="AS54" s="5">
        <v>0</v>
      </c>
      <c r="AT54" s="5">
        <v>0</v>
      </c>
      <c r="AU54" s="5">
        <v>0</v>
      </c>
      <c r="AV54" s="5"/>
      <c r="AW54" s="5"/>
      <c r="AX54" s="6">
        <v>2.9</v>
      </c>
      <c r="AY54" s="6">
        <v>3</v>
      </c>
      <c r="AZ54" s="6">
        <v>2</v>
      </c>
      <c r="BA54" s="6">
        <v>5394470.421875</v>
      </c>
      <c r="BB54" s="6">
        <v>3</v>
      </c>
      <c r="BC54" s="6"/>
      <c r="BD54" s="6" t="s">
        <v>1717</v>
      </c>
      <c r="BE54" s="7">
        <f t="shared" si="2"/>
        <v>6.6437119130566797</v>
      </c>
      <c r="BF54" s="26"/>
      <c r="BG54" s="13">
        <f t="shared" si="3"/>
        <v>4.0177009497314602</v>
      </c>
      <c r="BH54" s="7">
        <f t="shared" si="4"/>
        <v>1.5025003405291835</v>
      </c>
      <c r="BI54" s="7">
        <f t="shared" si="5"/>
        <v>3.9068905956085187</v>
      </c>
      <c r="BJ54" s="7">
        <f t="shared" si="6"/>
        <v>6.6437119130566797</v>
      </c>
      <c r="BK54" s="10">
        <f t="shared" si="7"/>
        <v>42</v>
      </c>
      <c r="BL54" s="11">
        <f t="shared" si="8"/>
        <v>3</v>
      </c>
    </row>
    <row r="55" spans="1:64" s="12" customFormat="1" x14ac:dyDescent="0.35">
      <c r="A55" s="4" t="s">
        <v>1718</v>
      </c>
      <c r="B55" s="4" t="s">
        <v>1719</v>
      </c>
      <c r="C55" s="4" t="s">
        <v>1720</v>
      </c>
      <c r="D55">
        <v>5.29</v>
      </c>
      <c r="E55">
        <v>201</v>
      </c>
      <c r="F55">
        <v>23.3</v>
      </c>
      <c r="G55" t="s">
        <v>1721</v>
      </c>
      <c r="H55">
        <v>13</v>
      </c>
      <c r="I55">
        <v>12</v>
      </c>
      <c r="K55" s="5">
        <v>26.37</v>
      </c>
      <c r="L55" s="5">
        <v>7</v>
      </c>
      <c r="M55" s="5">
        <v>7</v>
      </c>
      <c r="N55" s="5">
        <v>211256029.05989599</v>
      </c>
      <c r="O55" s="5">
        <v>9</v>
      </c>
      <c r="P55" s="5"/>
      <c r="Q55" s="5" t="s">
        <v>1722</v>
      </c>
      <c r="R55" s="6">
        <v>62.69</v>
      </c>
      <c r="S55" s="6">
        <v>8</v>
      </c>
      <c r="T55" s="6">
        <v>8</v>
      </c>
      <c r="U55" s="6">
        <v>584566012.53125</v>
      </c>
      <c r="V55" s="6">
        <v>18</v>
      </c>
      <c r="W55" s="6"/>
      <c r="X55" s="6" t="s">
        <v>1723</v>
      </c>
      <c r="Y55" s="7">
        <f t="shared" si="0"/>
        <v>1</v>
      </c>
      <c r="Z55" s="26"/>
      <c r="AA55" s="5">
        <v>0</v>
      </c>
      <c r="AB55" s="5">
        <v>0</v>
      </c>
      <c r="AC55" s="5">
        <v>0</v>
      </c>
      <c r="AD55" s="5">
        <v>0</v>
      </c>
      <c r="AE55" s="5">
        <v>0</v>
      </c>
      <c r="AF55" s="5"/>
      <c r="AG55" s="5"/>
      <c r="AH55" s="6">
        <v>58.21</v>
      </c>
      <c r="AI55" s="6">
        <v>8</v>
      </c>
      <c r="AJ55" s="6">
        <v>1</v>
      </c>
      <c r="AK55" s="6">
        <v>4245999.3730468797</v>
      </c>
      <c r="AL55" s="6">
        <v>9</v>
      </c>
      <c r="AM55" s="6"/>
      <c r="AN55" s="8" t="s">
        <v>1724</v>
      </c>
      <c r="AO55" s="7">
        <f t="shared" si="1"/>
        <v>6.6437119130566797</v>
      </c>
      <c r="AP55" s="26"/>
      <c r="AQ55" s="5">
        <v>0</v>
      </c>
      <c r="AR55" s="5">
        <v>0</v>
      </c>
      <c r="AS55" s="5">
        <v>0</v>
      </c>
      <c r="AT55" s="5">
        <v>0</v>
      </c>
      <c r="AU55" s="5">
        <v>0</v>
      </c>
      <c r="AV55" s="5"/>
      <c r="AW55" s="5"/>
      <c r="AX55" s="6">
        <v>15.42</v>
      </c>
      <c r="AY55" s="6">
        <v>3</v>
      </c>
      <c r="AZ55" s="6">
        <v>3</v>
      </c>
      <c r="BA55" s="6">
        <v>40701561.6484375</v>
      </c>
      <c r="BB55" s="6">
        <v>5</v>
      </c>
      <c r="BC55" s="6"/>
      <c r="BD55" s="6" t="s">
        <v>1725</v>
      </c>
      <c r="BE55" s="7">
        <f t="shared" si="2"/>
        <v>6.6437119130566797</v>
      </c>
      <c r="BF55" s="26"/>
      <c r="BG55" s="13">
        <f t="shared" si="3"/>
        <v>4.7624746087044532</v>
      </c>
      <c r="BH55" s="7">
        <f t="shared" si="4"/>
        <v>1</v>
      </c>
      <c r="BI55" s="7">
        <f t="shared" si="5"/>
        <v>6.6437119130566797</v>
      </c>
      <c r="BJ55" s="7">
        <f t="shared" si="6"/>
        <v>6.6437119130566797</v>
      </c>
      <c r="BK55" s="10">
        <f t="shared" si="7"/>
        <v>41</v>
      </c>
      <c r="BL55" s="11">
        <f t="shared" si="8"/>
        <v>3</v>
      </c>
    </row>
    <row r="56" spans="1:64" s="12" customFormat="1" x14ac:dyDescent="0.35">
      <c r="A56" s="4" t="s">
        <v>1726</v>
      </c>
      <c r="B56" s="4" t="s">
        <v>1727</v>
      </c>
      <c r="C56" s="4" t="s">
        <v>1728</v>
      </c>
      <c r="D56">
        <v>5.48</v>
      </c>
      <c r="E56">
        <v>223</v>
      </c>
      <c r="F56">
        <v>24.8</v>
      </c>
      <c r="G56" t="s">
        <v>1729</v>
      </c>
      <c r="H56">
        <v>8</v>
      </c>
      <c r="I56">
        <v>8</v>
      </c>
      <c r="K56" s="5">
        <v>37.22</v>
      </c>
      <c r="L56" s="5">
        <v>6</v>
      </c>
      <c r="M56" s="5">
        <v>6</v>
      </c>
      <c r="N56" s="5">
        <v>87593873.770833299</v>
      </c>
      <c r="O56" s="5">
        <v>7</v>
      </c>
      <c r="P56" s="5"/>
      <c r="Q56" s="5" t="s">
        <v>1730</v>
      </c>
      <c r="R56" s="6">
        <v>43.95</v>
      </c>
      <c r="S56" s="6">
        <v>8</v>
      </c>
      <c r="T56" s="6">
        <v>8</v>
      </c>
      <c r="U56" s="6">
        <v>409227878.22916698</v>
      </c>
      <c r="V56" s="6">
        <v>19</v>
      </c>
      <c r="W56" s="6"/>
      <c r="X56" s="6" t="s">
        <v>1731</v>
      </c>
      <c r="Y56" s="7">
        <f t="shared" si="0"/>
        <v>1.4405725913859815</v>
      </c>
      <c r="Z56" s="26"/>
      <c r="AA56" s="5">
        <v>0</v>
      </c>
      <c r="AB56" s="5">
        <v>0</v>
      </c>
      <c r="AC56" s="5">
        <v>0</v>
      </c>
      <c r="AD56" s="5">
        <v>0</v>
      </c>
      <c r="AE56" s="5">
        <v>0</v>
      </c>
      <c r="AF56" s="5"/>
      <c r="AG56" s="5"/>
      <c r="AH56" s="6">
        <v>35.43</v>
      </c>
      <c r="AI56" s="6">
        <v>5</v>
      </c>
      <c r="AJ56" s="6">
        <v>5</v>
      </c>
      <c r="AK56" s="6">
        <v>96586305.583333299</v>
      </c>
      <c r="AL56" s="6">
        <v>11</v>
      </c>
      <c r="AM56" s="6"/>
      <c r="AN56" s="8" t="s">
        <v>1732</v>
      </c>
      <c r="AO56" s="7">
        <f t="shared" si="1"/>
        <v>6.6437119130566797</v>
      </c>
      <c r="AP56" s="26"/>
      <c r="AQ56" s="5">
        <v>0</v>
      </c>
      <c r="AR56" s="5">
        <v>0</v>
      </c>
      <c r="AS56" s="5">
        <v>0</v>
      </c>
      <c r="AT56" s="5">
        <v>0</v>
      </c>
      <c r="AU56" s="5">
        <v>0</v>
      </c>
      <c r="AV56" s="5"/>
      <c r="AW56" s="5"/>
      <c r="AX56" s="6">
        <v>15.7</v>
      </c>
      <c r="AY56" s="6">
        <v>3</v>
      </c>
      <c r="AZ56" s="6">
        <v>3</v>
      </c>
      <c r="BA56" s="6">
        <v>22690691.390625</v>
      </c>
      <c r="BB56" s="6">
        <v>4</v>
      </c>
      <c r="BC56" s="6"/>
      <c r="BD56" s="6" t="s">
        <v>1733</v>
      </c>
      <c r="BE56" s="7">
        <f t="shared" si="2"/>
        <v>6.6437119130566797</v>
      </c>
      <c r="BF56" s="26"/>
      <c r="BG56" s="13">
        <f t="shared" si="3"/>
        <v>4.9093321391664473</v>
      </c>
      <c r="BH56" s="7">
        <f t="shared" si="4"/>
        <v>1.4405725913859815</v>
      </c>
      <c r="BI56" s="7">
        <f t="shared" si="5"/>
        <v>6.6437119130566797</v>
      </c>
      <c r="BJ56" s="7">
        <f t="shared" si="6"/>
        <v>6.6437119130566797</v>
      </c>
      <c r="BK56" s="10">
        <f t="shared" si="7"/>
        <v>41</v>
      </c>
      <c r="BL56" s="11">
        <f t="shared" si="8"/>
        <v>3</v>
      </c>
    </row>
    <row r="57" spans="1:64" s="12" customFormat="1" x14ac:dyDescent="0.35">
      <c r="A57" s="4" t="s">
        <v>56</v>
      </c>
      <c r="B57" s="4" t="s">
        <v>57</v>
      </c>
      <c r="C57" s="4" t="s">
        <v>58</v>
      </c>
      <c r="D57">
        <v>6.65</v>
      </c>
      <c r="E57">
        <v>606</v>
      </c>
      <c r="F57">
        <v>66.2</v>
      </c>
      <c r="G57" t="s">
        <v>27</v>
      </c>
      <c r="H57">
        <v>18</v>
      </c>
      <c r="I57">
        <v>18</v>
      </c>
      <c r="K57" s="5">
        <v>8.58</v>
      </c>
      <c r="L57" s="5">
        <v>4</v>
      </c>
      <c r="M57" s="5">
        <v>4</v>
      </c>
      <c r="N57" s="5">
        <v>17607965.385416701</v>
      </c>
      <c r="O57" s="5">
        <v>5</v>
      </c>
      <c r="P57" s="5"/>
      <c r="Q57" s="5" t="s">
        <v>59</v>
      </c>
      <c r="R57" s="6">
        <v>38.119999999999997</v>
      </c>
      <c r="S57" s="6">
        <v>15</v>
      </c>
      <c r="T57" s="6">
        <v>15</v>
      </c>
      <c r="U57" s="6">
        <v>85620422.5</v>
      </c>
      <c r="V57" s="6">
        <v>21</v>
      </c>
      <c r="W57" s="6"/>
      <c r="X57" s="6" t="s">
        <v>1734</v>
      </c>
      <c r="Y57" s="7">
        <f t="shared" si="0"/>
        <v>2.0703893278913981</v>
      </c>
      <c r="Z57" s="26"/>
      <c r="AA57" s="5">
        <v>3.47</v>
      </c>
      <c r="AB57" s="5">
        <v>1</v>
      </c>
      <c r="AC57" s="5">
        <v>1</v>
      </c>
      <c r="AD57" s="5">
        <v>3574796.625</v>
      </c>
      <c r="AE57" s="5">
        <v>1</v>
      </c>
      <c r="AF57" s="5"/>
      <c r="AG57" s="5" t="s">
        <v>60</v>
      </c>
      <c r="AH57" s="6">
        <v>18.809999999999999</v>
      </c>
      <c r="AI57" s="6">
        <v>9</v>
      </c>
      <c r="AJ57" s="6">
        <v>9</v>
      </c>
      <c r="AK57" s="6">
        <v>77755983.541666701</v>
      </c>
      <c r="AL57" s="6">
        <v>11</v>
      </c>
      <c r="AM57" s="6"/>
      <c r="AN57" s="8" t="s">
        <v>1735</v>
      </c>
      <c r="AO57" s="7">
        <f t="shared" si="1"/>
        <v>3.4594316186372978</v>
      </c>
      <c r="AP57" s="26"/>
      <c r="AQ57" s="5">
        <v>0</v>
      </c>
      <c r="AR57" s="5">
        <v>0</v>
      </c>
      <c r="AS57" s="5">
        <v>0</v>
      </c>
      <c r="AT57" s="5">
        <v>0</v>
      </c>
      <c r="AU57" s="5">
        <v>0</v>
      </c>
      <c r="AV57" s="5"/>
      <c r="AW57" s="5"/>
      <c r="AX57" s="6">
        <v>3.14</v>
      </c>
      <c r="AY57" s="6">
        <v>2</v>
      </c>
      <c r="AZ57" s="6">
        <v>2</v>
      </c>
      <c r="BA57" s="6">
        <v>13213818.890625</v>
      </c>
      <c r="BB57" s="6">
        <v>3</v>
      </c>
      <c r="BC57" s="6"/>
      <c r="BD57" s="6" t="s">
        <v>1736</v>
      </c>
      <c r="BE57" s="7">
        <f t="shared" si="2"/>
        <v>6.6437119130566797</v>
      </c>
      <c r="BF57" s="26"/>
      <c r="BG57" s="13">
        <f t="shared" si="3"/>
        <v>4.0578442865284581</v>
      </c>
      <c r="BH57" s="7">
        <f t="shared" si="4"/>
        <v>2.0703893278913981</v>
      </c>
      <c r="BI57" s="7">
        <f t="shared" si="5"/>
        <v>3.4594316186372978</v>
      </c>
      <c r="BJ57" s="7">
        <f t="shared" si="6"/>
        <v>6.6437119130566797</v>
      </c>
      <c r="BK57" s="10">
        <f t="shared" si="7"/>
        <v>41</v>
      </c>
      <c r="BL57" s="11">
        <f t="shared" si="8"/>
        <v>3</v>
      </c>
    </row>
    <row r="58" spans="1:64" s="12" customFormat="1" x14ac:dyDescent="0.35">
      <c r="A58" s="4" t="s">
        <v>1737</v>
      </c>
      <c r="B58" s="4" t="s">
        <v>1738</v>
      </c>
      <c r="C58" s="4" t="s">
        <v>1739</v>
      </c>
      <c r="D58">
        <v>5.64</v>
      </c>
      <c r="E58">
        <v>210</v>
      </c>
      <c r="F58">
        <v>23.3</v>
      </c>
      <c r="G58" t="s">
        <v>1740</v>
      </c>
      <c r="H58">
        <v>7</v>
      </c>
      <c r="I58">
        <v>7</v>
      </c>
      <c r="K58" s="5">
        <v>21.43</v>
      </c>
      <c r="L58" s="5">
        <v>3</v>
      </c>
      <c r="M58" s="5">
        <v>3</v>
      </c>
      <c r="N58" s="5">
        <v>31710233.598958299</v>
      </c>
      <c r="O58" s="5">
        <v>6</v>
      </c>
      <c r="P58" s="5"/>
      <c r="Q58" s="5" t="s">
        <v>1741</v>
      </c>
      <c r="R58" s="6">
        <v>40</v>
      </c>
      <c r="S58" s="6">
        <v>6</v>
      </c>
      <c r="T58" s="6">
        <v>6</v>
      </c>
      <c r="U58" s="6">
        <v>291524642.97916698</v>
      </c>
      <c r="V58" s="6">
        <v>21</v>
      </c>
      <c r="W58" s="6"/>
      <c r="X58" s="6" t="s">
        <v>1742</v>
      </c>
      <c r="Y58" s="7">
        <f t="shared" si="0"/>
        <v>1.8073549220576042</v>
      </c>
      <c r="Z58" s="26"/>
      <c r="AA58" s="5">
        <v>9.0500000000000007</v>
      </c>
      <c r="AB58" s="5">
        <v>1</v>
      </c>
      <c r="AC58" s="5">
        <v>1</v>
      </c>
      <c r="AD58" s="5">
        <v>8418240.1328125</v>
      </c>
      <c r="AE58" s="5">
        <v>1</v>
      </c>
      <c r="AF58" s="5"/>
      <c r="AG58" s="5" t="s">
        <v>1743</v>
      </c>
      <c r="AH58" s="6">
        <v>43.33</v>
      </c>
      <c r="AI58" s="6">
        <v>5</v>
      </c>
      <c r="AJ58" s="6">
        <v>5</v>
      </c>
      <c r="AK58" s="6">
        <v>137286788.58333299</v>
      </c>
      <c r="AL58" s="6">
        <v>10</v>
      </c>
      <c r="AM58" s="6"/>
      <c r="AN58" s="8" t="s">
        <v>1744</v>
      </c>
      <c r="AO58" s="7">
        <f t="shared" si="1"/>
        <v>3.3219280948873626</v>
      </c>
      <c r="AP58" s="26"/>
      <c r="AQ58" s="5">
        <v>0</v>
      </c>
      <c r="AR58" s="5">
        <v>0</v>
      </c>
      <c r="AS58" s="5">
        <v>0</v>
      </c>
      <c r="AT58" s="5">
        <v>0</v>
      </c>
      <c r="AU58" s="5">
        <v>0</v>
      </c>
      <c r="AV58" s="5"/>
      <c r="AW58" s="5"/>
      <c r="AX58" s="6">
        <v>4.76</v>
      </c>
      <c r="AY58" s="6">
        <v>1</v>
      </c>
      <c r="AZ58" s="6">
        <v>1</v>
      </c>
      <c r="BA58" s="6">
        <v>19507505.375</v>
      </c>
      <c r="BB58" s="6">
        <v>2</v>
      </c>
      <c r="BC58" s="6"/>
      <c r="BD58" s="6" t="s">
        <v>1745</v>
      </c>
      <c r="BE58" s="7">
        <f t="shared" si="2"/>
        <v>6.6437119130566797</v>
      </c>
      <c r="BF58" s="26"/>
      <c r="BG58" s="13">
        <f t="shared" si="3"/>
        <v>3.9243316433338826</v>
      </c>
      <c r="BH58" s="7">
        <f t="shared" si="4"/>
        <v>1.8073549220576042</v>
      </c>
      <c r="BI58" s="7">
        <f t="shared" si="5"/>
        <v>3.3219280948873626</v>
      </c>
      <c r="BJ58" s="7">
        <f t="shared" si="6"/>
        <v>6.6437119130566797</v>
      </c>
      <c r="BK58" s="10">
        <f t="shared" si="7"/>
        <v>40</v>
      </c>
      <c r="BL58" s="11">
        <f t="shared" si="8"/>
        <v>3</v>
      </c>
    </row>
    <row r="59" spans="1:64" s="12" customFormat="1" x14ac:dyDescent="0.35">
      <c r="A59" s="4" t="s">
        <v>1746</v>
      </c>
      <c r="B59" s="4" t="s">
        <v>1747</v>
      </c>
      <c r="C59" s="4" t="s">
        <v>1748</v>
      </c>
      <c r="D59">
        <v>5.69</v>
      </c>
      <c r="E59">
        <v>1162</v>
      </c>
      <c r="F59">
        <v>122.3</v>
      </c>
      <c r="G59" t="s">
        <v>1749</v>
      </c>
      <c r="H59">
        <v>19</v>
      </c>
      <c r="I59">
        <v>19</v>
      </c>
      <c r="K59" s="5">
        <v>5.34</v>
      </c>
      <c r="L59" s="5">
        <v>5</v>
      </c>
      <c r="M59" s="5">
        <v>5</v>
      </c>
      <c r="N59" s="5">
        <v>13464556.3229167</v>
      </c>
      <c r="O59" s="5">
        <v>5</v>
      </c>
      <c r="P59" s="5"/>
      <c r="Q59" s="5" t="s">
        <v>1750</v>
      </c>
      <c r="R59" s="6">
        <v>12.13</v>
      </c>
      <c r="S59" s="6">
        <v>10</v>
      </c>
      <c r="T59" s="6">
        <v>10</v>
      </c>
      <c r="U59" s="6">
        <v>44599255.958333299</v>
      </c>
      <c r="V59" s="6">
        <v>13</v>
      </c>
      <c r="W59" s="6"/>
      <c r="X59" s="6" t="s">
        <v>1751</v>
      </c>
      <c r="Y59" s="7">
        <f t="shared" si="0"/>
        <v>1.3785116232537298</v>
      </c>
      <c r="Z59" s="26"/>
      <c r="AA59" s="5">
        <v>1.29</v>
      </c>
      <c r="AB59" s="5">
        <v>1</v>
      </c>
      <c r="AC59" s="5">
        <v>1</v>
      </c>
      <c r="AD59" s="5">
        <v>22141265.53125</v>
      </c>
      <c r="AE59" s="5">
        <v>1</v>
      </c>
      <c r="AF59" s="5"/>
      <c r="AG59" s="5" t="s">
        <v>1752</v>
      </c>
      <c r="AH59" s="6">
        <v>10.59</v>
      </c>
      <c r="AI59" s="6">
        <v>9</v>
      </c>
      <c r="AJ59" s="6">
        <v>9</v>
      </c>
      <c r="AK59" s="6">
        <v>60233132.583333299</v>
      </c>
      <c r="AL59" s="6">
        <v>14</v>
      </c>
      <c r="AM59" s="6"/>
      <c r="AN59" s="8" t="s">
        <v>1753</v>
      </c>
      <c r="AO59" s="7">
        <f t="shared" si="1"/>
        <v>3.8073549220576037</v>
      </c>
      <c r="AP59" s="26"/>
      <c r="AQ59" s="5">
        <v>0</v>
      </c>
      <c r="AR59" s="5">
        <v>0</v>
      </c>
      <c r="AS59" s="5">
        <v>0</v>
      </c>
      <c r="AT59" s="5">
        <v>0</v>
      </c>
      <c r="AU59" s="5">
        <v>0</v>
      </c>
      <c r="AV59" s="5"/>
      <c r="AW59" s="5"/>
      <c r="AX59" s="6">
        <v>6.97</v>
      </c>
      <c r="AY59" s="6">
        <v>5</v>
      </c>
      <c r="AZ59" s="6">
        <v>5</v>
      </c>
      <c r="BA59" s="6">
        <v>10816368.328125</v>
      </c>
      <c r="BB59" s="6">
        <v>7</v>
      </c>
      <c r="BC59" s="6"/>
      <c r="BD59" s="6" t="s">
        <v>1754</v>
      </c>
      <c r="BE59" s="7">
        <f t="shared" si="2"/>
        <v>6.6437119130566797</v>
      </c>
      <c r="BF59" s="26"/>
      <c r="BG59" s="13">
        <f t="shared" si="3"/>
        <v>3.9431928194560046</v>
      </c>
      <c r="BH59" s="7">
        <f t="shared" si="4"/>
        <v>1.3785116232537298</v>
      </c>
      <c r="BI59" s="7">
        <f t="shared" si="5"/>
        <v>3.8073549220576037</v>
      </c>
      <c r="BJ59" s="7">
        <f t="shared" si="6"/>
        <v>6.6437119130566797</v>
      </c>
      <c r="BK59" s="10">
        <f t="shared" si="7"/>
        <v>40</v>
      </c>
      <c r="BL59" s="11">
        <f t="shared" si="8"/>
        <v>3</v>
      </c>
    </row>
    <row r="60" spans="1:64" s="12" customFormat="1" x14ac:dyDescent="0.35">
      <c r="A60" s="4" t="s">
        <v>1755</v>
      </c>
      <c r="B60" s="4" t="s">
        <v>1756</v>
      </c>
      <c r="C60" s="4" t="s">
        <v>1757</v>
      </c>
      <c r="D60">
        <v>4.82</v>
      </c>
      <c r="E60">
        <v>461</v>
      </c>
      <c r="F60">
        <v>49.9</v>
      </c>
      <c r="G60" t="s">
        <v>1758</v>
      </c>
      <c r="H60">
        <v>15</v>
      </c>
      <c r="I60">
        <v>15</v>
      </c>
      <c r="K60" s="5">
        <v>3.25</v>
      </c>
      <c r="L60" s="5">
        <v>1</v>
      </c>
      <c r="M60" s="5">
        <v>1</v>
      </c>
      <c r="N60" s="5">
        <v>13328379.21875</v>
      </c>
      <c r="O60" s="5">
        <v>1</v>
      </c>
      <c r="P60" s="5"/>
      <c r="Q60" s="5" t="s">
        <v>1759</v>
      </c>
      <c r="R60" s="6">
        <v>39.700000000000003</v>
      </c>
      <c r="S60" s="6">
        <v>12</v>
      </c>
      <c r="T60" s="6">
        <v>12</v>
      </c>
      <c r="U60" s="6">
        <v>113769439.848958</v>
      </c>
      <c r="V60" s="6">
        <v>15</v>
      </c>
      <c r="W60" s="6"/>
      <c r="X60" s="6" t="s">
        <v>1760</v>
      </c>
      <c r="Y60" s="7">
        <f t="shared" si="0"/>
        <v>3.9068905956085187</v>
      </c>
      <c r="Z60" s="26"/>
      <c r="AA60" s="5">
        <v>0</v>
      </c>
      <c r="AB60" s="5">
        <v>0</v>
      </c>
      <c r="AC60" s="5">
        <v>0</v>
      </c>
      <c r="AD60" s="5">
        <v>0</v>
      </c>
      <c r="AE60" s="5">
        <v>0</v>
      </c>
      <c r="AF60" s="5"/>
      <c r="AG60" s="5"/>
      <c r="AH60" s="6">
        <v>41.87</v>
      </c>
      <c r="AI60" s="6">
        <v>12</v>
      </c>
      <c r="AJ60" s="6">
        <v>12</v>
      </c>
      <c r="AK60" s="6">
        <v>76345378.541666701</v>
      </c>
      <c r="AL60" s="6">
        <v>16</v>
      </c>
      <c r="AM60" s="6"/>
      <c r="AN60" s="8" t="s">
        <v>1761</v>
      </c>
      <c r="AO60" s="7">
        <f t="shared" si="1"/>
        <v>6.6437119130566797</v>
      </c>
      <c r="AP60" s="26"/>
      <c r="AQ60" s="5">
        <v>0</v>
      </c>
      <c r="AR60" s="5">
        <v>0</v>
      </c>
      <c r="AS60" s="5">
        <v>0</v>
      </c>
      <c r="AT60" s="5">
        <v>0</v>
      </c>
      <c r="AU60" s="5">
        <v>0</v>
      </c>
      <c r="AV60" s="5"/>
      <c r="AW60" s="5"/>
      <c r="AX60" s="6">
        <v>11.06</v>
      </c>
      <c r="AY60" s="6">
        <v>4</v>
      </c>
      <c r="AZ60" s="6">
        <v>4</v>
      </c>
      <c r="BA60" s="6">
        <v>8307178.05859375</v>
      </c>
      <c r="BB60" s="6">
        <v>7</v>
      </c>
      <c r="BC60" s="6"/>
      <c r="BD60" s="6" t="s">
        <v>1762</v>
      </c>
      <c r="BE60" s="7">
        <f t="shared" si="2"/>
        <v>6.6437119130566797</v>
      </c>
      <c r="BF60" s="26"/>
      <c r="BG60" s="13">
        <f t="shared" si="3"/>
        <v>5.7314381405739594</v>
      </c>
      <c r="BH60" s="7">
        <f t="shared" si="4"/>
        <v>3.9068905956085187</v>
      </c>
      <c r="BI60" s="7">
        <f t="shared" si="5"/>
        <v>6.6437119130566797</v>
      </c>
      <c r="BJ60" s="7">
        <f t="shared" si="6"/>
        <v>6.6437119130566797</v>
      </c>
      <c r="BK60" s="10">
        <f t="shared" si="7"/>
        <v>39</v>
      </c>
      <c r="BL60" s="11">
        <f t="shared" si="8"/>
        <v>3</v>
      </c>
    </row>
    <row r="61" spans="1:64" s="12" customFormat="1" x14ac:dyDescent="0.35">
      <c r="A61" s="4" t="s">
        <v>61</v>
      </c>
      <c r="B61" s="4" t="s">
        <v>62</v>
      </c>
      <c r="C61" s="4" t="s">
        <v>63</v>
      </c>
      <c r="D61">
        <v>6.16</v>
      </c>
      <c r="E61">
        <v>586</v>
      </c>
      <c r="F61">
        <v>69.3</v>
      </c>
      <c r="G61" t="s">
        <v>64</v>
      </c>
      <c r="H61">
        <v>16</v>
      </c>
      <c r="I61">
        <v>10</v>
      </c>
      <c r="K61" s="5">
        <v>5.97</v>
      </c>
      <c r="L61" s="5">
        <v>3</v>
      </c>
      <c r="M61" s="5">
        <v>2</v>
      </c>
      <c r="N61" s="5">
        <v>16018973.734375</v>
      </c>
      <c r="O61" s="5">
        <v>5</v>
      </c>
      <c r="P61" s="5"/>
      <c r="Q61" s="5" t="s">
        <v>65</v>
      </c>
      <c r="R61" s="6">
        <v>16.04</v>
      </c>
      <c r="S61" s="6">
        <v>9</v>
      </c>
      <c r="T61" s="6">
        <v>5</v>
      </c>
      <c r="U61" s="6">
        <v>31899113.864583299</v>
      </c>
      <c r="V61" s="6">
        <v>12</v>
      </c>
      <c r="W61" s="6"/>
      <c r="X61" s="6" t="s">
        <v>1763</v>
      </c>
      <c r="Y61" s="7">
        <f t="shared" si="0"/>
        <v>1.2630344058337937</v>
      </c>
      <c r="Z61" s="26"/>
      <c r="AA61" s="5">
        <v>0</v>
      </c>
      <c r="AB61" s="5">
        <v>0</v>
      </c>
      <c r="AC61" s="5">
        <v>0</v>
      </c>
      <c r="AD61" s="5">
        <v>0</v>
      </c>
      <c r="AE61" s="5">
        <v>0</v>
      </c>
      <c r="AF61" s="5"/>
      <c r="AG61" s="5"/>
      <c r="AH61" s="6">
        <v>16.72</v>
      </c>
      <c r="AI61" s="6">
        <v>10</v>
      </c>
      <c r="AJ61" s="6">
        <v>4</v>
      </c>
      <c r="AK61" s="6">
        <v>31905365.916666701</v>
      </c>
      <c r="AL61" s="6">
        <v>12</v>
      </c>
      <c r="AM61" s="6"/>
      <c r="AN61" s="8" t="s">
        <v>1764</v>
      </c>
      <c r="AO61" s="7">
        <f t="shared" si="1"/>
        <v>6.6437119130566797</v>
      </c>
      <c r="AP61" s="26"/>
      <c r="AQ61" s="5">
        <v>0</v>
      </c>
      <c r="AR61" s="5">
        <v>0</v>
      </c>
      <c r="AS61" s="5">
        <v>0</v>
      </c>
      <c r="AT61" s="5">
        <v>0</v>
      </c>
      <c r="AU61" s="5">
        <v>0</v>
      </c>
      <c r="AV61" s="5"/>
      <c r="AW61" s="5"/>
      <c r="AX61" s="6">
        <v>9.39</v>
      </c>
      <c r="AY61" s="6">
        <v>6</v>
      </c>
      <c r="AZ61" s="6">
        <v>3</v>
      </c>
      <c r="BA61" s="6">
        <v>7419483.953125</v>
      </c>
      <c r="BB61" s="6">
        <v>9</v>
      </c>
      <c r="BC61" s="6"/>
      <c r="BD61" s="6" t="s">
        <v>1765</v>
      </c>
      <c r="BE61" s="7">
        <f t="shared" si="2"/>
        <v>6.6437119130566797</v>
      </c>
      <c r="BF61" s="26"/>
      <c r="BG61" s="13">
        <f t="shared" si="3"/>
        <v>4.8501527439823846</v>
      </c>
      <c r="BH61" s="7">
        <f t="shared" si="4"/>
        <v>1.2630344058337937</v>
      </c>
      <c r="BI61" s="7">
        <f t="shared" si="5"/>
        <v>6.6437119130566797</v>
      </c>
      <c r="BJ61" s="7">
        <f t="shared" si="6"/>
        <v>6.6437119130566797</v>
      </c>
      <c r="BK61" s="10">
        <f t="shared" si="7"/>
        <v>38</v>
      </c>
      <c r="BL61" s="11">
        <f t="shared" si="8"/>
        <v>3</v>
      </c>
    </row>
    <row r="62" spans="1:64" s="12" customFormat="1" x14ac:dyDescent="0.35">
      <c r="A62" s="4" t="s">
        <v>1766</v>
      </c>
      <c r="B62" s="4" t="s">
        <v>1767</v>
      </c>
      <c r="C62" s="4" t="s">
        <v>1768</v>
      </c>
      <c r="D62">
        <v>9.01</v>
      </c>
      <c r="E62">
        <v>378</v>
      </c>
      <c r="F62">
        <v>39.6</v>
      </c>
      <c r="G62" t="s">
        <v>27</v>
      </c>
      <c r="H62">
        <v>16</v>
      </c>
      <c r="I62">
        <v>16</v>
      </c>
      <c r="K62" s="5">
        <v>6.08</v>
      </c>
      <c r="L62" s="5">
        <v>2</v>
      </c>
      <c r="M62" s="5">
        <v>2</v>
      </c>
      <c r="N62" s="5">
        <v>12670619.6914063</v>
      </c>
      <c r="O62" s="5">
        <v>2</v>
      </c>
      <c r="P62" s="5"/>
      <c r="Q62" s="5" t="s">
        <v>1769</v>
      </c>
      <c r="R62" s="6">
        <v>24.07</v>
      </c>
      <c r="S62" s="6">
        <v>9</v>
      </c>
      <c r="T62" s="6">
        <v>9</v>
      </c>
      <c r="U62" s="6">
        <v>141694555.91666701</v>
      </c>
      <c r="V62" s="6">
        <v>13</v>
      </c>
      <c r="W62" s="6"/>
      <c r="X62" s="6" t="s">
        <v>1770</v>
      </c>
      <c r="Y62" s="7">
        <f t="shared" si="0"/>
        <v>2.7004397181410922</v>
      </c>
      <c r="Z62" s="26"/>
      <c r="AA62" s="5">
        <v>0</v>
      </c>
      <c r="AB62" s="5">
        <v>0</v>
      </c>
      <c r="AC62" s="5">
        <v>0</v>
      </c>
      <c r="AD62" s="5">
        <v>0</v>
      </c>
      <c r="AE62" s="5">
        <v>0</v>
      </c>
      <c r="AF62" s="5"/>
      <c r="AG62" s="5"/>
      <c r="AH62" s="6">
        <v>37.299999999999997</v>
      </c>
      <c r="AI62" s="6">
        <v>12</v>
      </c>
      <c r="AJ62" s="6">
        <v>12</v>
      </c>
      <c r="AK62" s="6">
        <v>129057210.166667</v>
      </c>
      <c r="AL62" s="6">
        <v>18</v>
      </c>
      <c r="AM62" s="6" t="s">
        <v>28</v>
      </c>
      <c r="AN62" s="8" t="s">
        <v>1771</v>
      </c>
      <c r="AO62" s="7">
        <f t="shared" si="1"/>
        <v>6.6437119130566797</v>
      </c>
      <c r="AP62" s="26"/>
      <c r="AQ62" s="5">
        <v>0</v>
      </c>
      <c r="AR62" s="5">
        <v>0</v>
      </c>
      <c r="AS62" s="5">
        <v>0</v>
      </c>
      <c r="AT62" s="5">
        <v>0</v>
      </c>
      <c r="AU62" s="5">
        <v>0</v>
      </c>
      <c r="AV62" s="5"/>
      <c r="AW62" s="5"/>
      <c r="AX62" s="6">
        <v>14.29</v>
      </c>
      <c r="AY62" s="6">
        <v>4</v>
      </c>
      <c r="AZ62" s="6">
        <v>4</v>
      </c>
      <c r="BA62" s="6">
        <v>17234785.067708299</v>
      </c>
      <c r="BB62" s="6">
        <v>5</v>
      </c>
      <c r="BC62" s="6"/>
      <c r="BD62" s="6" t="s">
        <v>1772</v>
      </c>
      <c r="BE62" s="7">
        <f t="shared" si="2"/>
        <v>6.6437119130566797</v>
      </c>
      <c r="BF62" s="26"/>
      <c r="BG62" s="13">
        <f t="shared" si="3"/>
        <v>5.3292878480848174</v>
      </c>
      <c r="BH62" s="7">
        <f t="shared" si="4"/>
        <v>2.7004397181410922</v>
      </c>
      <c r="BI62" s="7">
        <f t="shared" si="5"/>
        <v>6.6437119130566797</v>
      </c>
      <c r="BJ62" s="7">
        <f t="shared" si="6"/>
        <v>6.6437119130566797</v>
      </c>
      <c r="BK62" s="10">
        <f t="shared" si="7"/>
        <v>38</v>
      </c>
      <c r="BL62" s="11">
        <f t="shared" si="8"/>
        <v>3</v>
      </c>
    </row>
    <row r="63" spans="1:64" s="12" customFormat="1" x14ac:dyDescent="0.35">
      <c r="A63" s="4" t="s">
        <v>1773</v>
      </c>
      <c r="B63" s="4" t="s">
        <v>1774</v>
      </c>
      <c r="C63" s="4" t="s">
        <v>1775</v>
      </c>
      <c r="D63">
        <v>9.7899999999999991</v>
      </c>
      <c r="E63">
        <v>372</v>
      </c>
      <c r="F63">
        <v>39.6</v>
      </c>
      <c r="G63" t="s">
        <v>1776</v>
      </c>
      <c r="H63">
        <v>13</v>
      </c>
      <c r="I63">
        <v>11</v>
      </c>
      <c r="K63" s="5">
        <v>16.940000000000001</v>
      </c>
      <c r="L63" s="5">
        <v>4</v>
      </c>
      <c r="M63" s="5">
        <v>2</v>
      </c>
      <c r="N63" s="5">
        <v>35172929.8359375</v>
      </c>
      <c r="O63" s="5">
        <v>6</v>
      </c>
      <c r="P63" s="5"/>
      <c r="Q63" s="5" t="s">
        <v>1777</v>
      </c>
      <c r="R63" s="6">
        <v>45.16</v>
      </c>
      <c r="S63" s="6">
        <v>12</v>
      </c>
      <c r="T63" s="6">
        <v>10</v>
      </c>
      <c r="U63" s="6">
        <v>213692736.91666701</v>
      </c>
      <c r="V63" s="6">
        <v>22</v>
      </c>
      <c r="W63" s="6"/>
      <c r="X63" s="6" t="s">
        <v>1778</v>
      </c>
      <c r="Y63" s="7">
        <f t="shared" si="0"/>
        <v>1.8744691179161412</v>
      </c>
      <c r="Z63" s="26"/>
      <c r="AA63" s="5">
        <v>5.38</v>
      </c>
      <c r="AB63" s="5">
        <v>1</v>
      </c>
      <c r="AC63" s="5">
        <v>1</v>
      </c>
      <c r="AD63" s="5">
        <v>16441043</v>
      </c>
      <c r="AE63" s="5">
        <v>1</v>
      </c>
      <c r="AF63" s="5"/>
      <c r="AG63" s="5" t="s">
        <v>1779</v>
      </c>
      <c r="AH63" s="6">
        <v>21.51</v>
      </c>
      <c r="AI63" s="6">
        <v>4</v>
      </c>
      <c r="AJ63" s="6">
        <v>4</v>
      </c>
      <c r="AK63" s="6">
        <v>41217699.875</v>
      </c>
      <c r="AL63" s="6">
        <v>6</v>
      </c>
      <c r="AM63" s="6"/>
      <c r="AN63" s="8" t="s">
        <v>1780</v>
      </c>
      <c r="AO63" s="7">
        <f t="shared" si="1"/>
        <v>2.5849625007211561</v>
      </c>
      <c r="AP63" s="26"/>
      <c r="AQ63" s="5">
        <v>0</v>
      </c>
      <c r="AR63" s="5">
        <v>0</v>
      </c>
      <c r="AS63" s="5">
        <v>0</v>
      </c>
      <c r="AT63" s="5">
        <v>0</v>
      </c>
      <c r="AU63" s="5">
        <v>0</v>
      </c>
      <c r="AV63" s="5"/>
      <c r="AW63" s="5"/>
      <c r="AX63" s="6">
        <v>8.8699999999999992</v>
      </c>
      <c r="AY63" s="6">
        <v>2</v>
      </c>
      <c r="AZ63" s="6">
        <v>2</v>
      </c>
      <c r="BA63" s="6">
        <v>10830818.140625</v>
      </c>
      <c r="BB63" s="6">
        <v>3</v>
      </c>
      <c r="BC63" s="6"/>
      <c r="BD63" s="6" t="s">
        <v>1781</v>
      </c>
      <c r="BE63" s="7">
        <f t="shared" si="2"/>
        <v>6.6437119130566797</v>
      </c>
      <c r="BF63" s="26"/>
      <c r="BG63" s="13">
        <f t="shared" si="3"/>
        <v>3.7010478438979924</v>
      </c>
      <c r="BH63" s="7">
        <f t="shared" si="4"/>
        <v>1.8744691179161412</v>
      </c>
      <c r="BI63" s="7">
        <f t="shared" si="5"/>
        <v>2.5849625007211561</v>
      </c>
      <c r="BJ63" s="7">
        <f t="shared" si="6"/>
        <v>6.6437119130566797</v>
      </c>
      <c r="BK63" s="10">
        <f t="shared" si="7"/>
        <v>38</v>
      </c>
      <c r="BL63" s="11">
        <f t="shared" si="8"/>
        <v>3</v>
      </c>
    </row>
    <row r="64" spans="1:64" s="12" customFormat="1" x14ac:dyDescent="0.35">
      <c r="A64" s="4" t="s">
        <v>1782</v>
      </c>
      <c r="B64" s="4" t="s">
        <v>1783</v>
      </c>
      <c r="C64" s="4" t="s">
        <v>1784</v>
      </c>
      <c r="D64">
        <v>6.77</v>
      </c>
      <c r="E64">
        <v>510</v>
      </c>
      <c r="F64">
        <v>57.5</v>
      </c>
      <c r="G64" t="s">
        <v>27</v>
      </c>
      <c r="H64">
        <v>15</v>
      </c>
      <c r="I64">
        <v>15</v>
      </c>
      <c r="K64" s="5">
        <v>3.92</v>
      </c>
      <c r="L64" s="5">
        <v>3</v>
      </c>
      <c r="M64" s="5">
        <v>3</v>
      </c>
      <c r="N64" s="5">
        <v>19681771.890625</v>
      </c>
      <c r="O64" s="5">
        <v>3</v>
      </c>
      <c r="P64" s="5"/>
      <c r="Q64" s="5" t="s">
        <v>1785</v>
      </c>
      <c r="R64" s="6">
        <v>24.12</v>
      </c>
      <c r="S64" s="6">
        <v>10</v>
      </c>
      <c r="T64" s="6">
        <v>10</v>
      </c>
      <c r="U64" s="6">
        <v>66704479.416666701</v>
      </c>
      <c r="V64" s="6">
        <v>14</v>
      </c>
      <c r="W64" s="6"/>
      <c r="X64" s="6" t="s">
        <v>1786</v>
      </c>
      <c r="Y64" s="7">
        <f t="shared" si="0"/>
        <v>2.2223924213364481</v>
      </c>
      <c r="Z64" s="26"/>
      <c r="AA64" s="5">
        <v>2.35</v>
      </c>
      <c r="AB64" s="5">
        <v>1</v>
      </c>
      <c r="AC64" s="5">
        <v>1</v>
      </c>
      <c r="AD64" s="5">
        <v>14910305</v>
      </c>
      <c r="AE64" s="5">
        <v>1</v>
      </c>
      <c r="AF64" s="5"/>
      <c r="AG64" s="5" t="s">
        <v>1787</v>
      </c>
      <c r="AH64" s="6">
        <v>20.78</v>
      </c>
      <c r="AI64" s="6">
        <v>5</v>
      </c>
      <c r="AJ64" s="6">
        <v>5</v>
      </c>
      <c r="AK64" s="6">
        <v>79496734.5</v>
      </c>
      <c r="AL64" s="6">
        <v>18</v>
      </c>
      <c r="AM64" s="6"/>
      <c r="AN64" s="8" t="s">
        <v>1788</v>
      </c>
      <c r="AO64" s="7">
        <f t="shared" si="1"/>
        <v>4.1699250014423122</v>
      </c>
      <c r="AP64" s="26"/>
      <c r="AQ64" s="5">
        <v>0</v>
      </c>
      <c r="AR64" s="5">
        <v>0</v>
      </c>
      <c r="AS64" s="5">
        <v>0</v>
      </c>
      <c r="AT64" s="5">
        <v>0</v>
      </c>
      <c r="AU64" s="5">
        <v>0</v>
      </c>
      <c r="AV64" s="5"/>
      <c r="AW64" s="5"/>
      <c r="AX64" s="6">
        <v>3.73</v>
      </c>
      <c r="AY64" s="6">
        <v>2</v>
      </c>
      <c r="AZ64" s="6">
        <v>2</v>
      </c>
      <c r="BA64" s="6">
        <v>11531667.9375</v>
      </c>
      <c r="BB64" s="6">
        <v>2</v>
      </c>
      <c r="BC64" s="6"/>
      <c r="BD64" s="6" t="s">
        <v>1789</v>
      </c>
      <c r="BE64" s="7">
        <f t="shared" si="2"/>
        <v>6.6437119130566797</v>
      </c>
      <c r="BF64" s="26"/>
      <c r="BG64" s="13">
        <f t="shared" si="3"/>
        <v>4.3453431119451471</v>
      </c>
      <c r="BH64" s="7">
        <f t="shared" si="4"/>
        <v>2.2223924213364481</v>
      </c>
      <c r="BI64" s="7">
        <f t="shared" si="5"/>
        <v>4.1699250014423122</v>
      </c>
      <c r="BJ64" s="7">
        <f t="shared" si="6"/>
        <v>6.6437119130566797</v>
      </c>
      <c r="BK64" s="10">
        <f t="shared" si="7"/>
        <v>38</v>
      </c>
      <c r="BL64" s="11">
        <f t="shared" si="8"/>
        <v>3</v>
      </c>
    </row>
    <row r="65" spans="1:64" s="12" customFormat="1" x14ac:dyDescent="0.35">
      <c r="A65" s="4" t="s">
        <v>1790</v>
      </c>
      <c r="B65" s="4" t="s">
        <v>1608</v>
      </c>
      <c r="C65" s="4" t="s">
        <v>1791</v>
      </c>
      <c r="D65">
        <v>8.1</v>
      </c>
      <c r="E65">
        <v>336</v>
      </c>
      <c r="F65">
        <v>36.200000000000003</v>
      </c>
      <c r="G65" t="s">
        <v>1792</v>
      </c>
      <c r="H65">
        <v>12</v>
      </c>
      <c r="I65">
        <v>2</v>
      </c>
      <c r="K65" s="5">
        <v>13.1</v>
      </c>
      <c r="L65" s="5">
        <v>5</v>
      </c>
      <c r="M65" s="5">
        <v>1</v>
      </c>
      <c r="N65" s="5">
        <v>0</v>
      </c>
      <c r="O65" s="5">
        <v>6</v>
      </c>
      <c r="P65" s="5"/>
      <c r="Q65" s="5" t="s">
        <v>1793</v>
      </c>
      <c r="R65" s="6">
        <v>28.57</v>
      </c>
      <c r="S65" s="6">
        <v>9</v>
      </c>
      <c r="T65" s="6">
        <v>1</v>
      </c>
      <c r="U65" s="6">
        <v>8699413.375</v>
      </c>
      <c r="V65" s="6">
        <v>13</v>
      </c>
      <c r="W65" s="6"/>
      <c r="X65" s="6" t="s">
        <v>1794</v>
      </c>
      <c r="Y65" s="7">
        <f t="shared" si="0"/>
        <v>1.1154772174199359</v>
      </c>
      <c r="Z65" s="26"/>
      <c r="AA65" s="5">
        <v>5.36</v>
      </c>
      <c r="AB65" s="5">
        <v>2</v>
      </c>
      <c r="AC65" s="5">
        <v>2</v>
      </c>
      <c r="AD65" s="5">
        <v>24690553.765625</v>
      </c>
      <c r="AE65" s="5">
        <v>2</v>
      </c>
      <c r="AF65" s="5"/>
      <c r="AG65" s="5" t="s">
        <v>1613</v>
      </c>
      <c r="AH65" s="6">
        <v>20.54</v>
      </c>
      <c r="AI65" s="6">
        <v>7</v>
      </c>
      <c r="AJ65" s="6">
        <v>5</v>
      </c>
      <c r="AK65" s="6">
        <v>196696107.25</v>
      </c>
      <c r="AL65" s="6">
        <v>12</v>
      </c>
      <c r="AM65" s="6"/>
      <c r="AN65" s="8" t="s">
        <v>1795</v>
      </c>
      <c r="AO65" s="7">
        <f t="shared" si="1"/>
        <v>2.5849625007211561</v>
      </c>
      <c r="AP65" s="26"/>
      <c r="AQ65" s="5">
        <v>4.17</v>
      </c>
      <c r="AR65" s="5">
        <v>1</v>
      </c>
      <c r="AS65" s="5">
        <v>1</v>
      </c>
      <c r="AT65" s="5">
        <v>3532711.265625</v>
      </c>
      <c r="AU65" s="5">
        <v>1</v>
      </c>
      <c r="AV65" s="5"/>
      <c r="AW65" s="5" t="s">
        <v>1615</v>
      </c>
      <c r="AX65" s="6">
        <v>7.14</v>
      </c>
      <c r="AY65" s="6">
        <v>2</v>
      </c>
      <c r="AZ65" s="6">
        <v>1</v>
      </c>
      <c r="BA65" s="6">
        <v>70899960.125</v>
      </c>
      <c r="BB65" s="6">
        <v>4</v>
      </c>
      <c r="BC65" s="6"/>
      <c r="BD65" s="6" t="s">
        <v>1796</v>
      </c>
      <c r="BE65" s="7">
        <f t="shared" si="2"/>
        <v>2</v>
      </c>
      <c r="BF65" s="26"/>
      <c r="BG65" s="13">
        <f t="shared" si="3"/>
        <v>1.9001465727136972</v>
      </c>
      <c r="BH65" s="7">
        <f t="shared" si="4"/>
        <v>1.1154772174199359</v>
      </c>
      <c r="BI65" s="7">
        <f t="shared" si="5"/>
        <v>2.5849625007211561</v>
      </c>
      <c r="BJ65" s="7">
        <f t="shared" si="6"/>
        <v>2</v>
      </c>
      <c r="BK65" s="10">
        <f t="shared" si="7"/>
        <v>38</v>
      </c>
      <c r="BL65" s="11">
        <f t="shared" si="8"/>
        <v>3</v>
      </c>
    </row>
    <row r="66" spans="1:64" s="12" customFormat="1" x14ac:dyDescent="0.35">
      <c r="A66" s="4" t="s">
        <v>1797</v>
      </c>
      <c r="B66" s="4" t="s">
        <v>1798</v>
      </c>
      <c r="C66" s="4" t="s">
        <v>1799</v>
      </c>
      <c r="D66">
        <v>5.97</v>
      </c>
      <c r="E66">
        <v>317</v>
      </c>
      <c r="F66">
        <v>34.299999999999997</v>
      </c>
      <c r="G66" t="s">
        <v>1800</v>
      </c>
      <c r="H66">
        <v>10</v>
      </c>
      <c r="I66">
        <v>10</v>
      </c>
      <c r="K66" s="5">
        <v>25.87</v>
      </c>
      <c r="L66" s="5">
        <v>5</v>
      </c>
      <c r="M66" s="5">
        <v>5</v>
      </c>
      <c r="N66" s="5">
        <v>29178692.489583299</v>
      </c>
      <c r="O66" s="5">
        <v>6</v>
      </c>
      <c r="P66" s="5"/>
      <c r="Q66" s="5" t="s">
        <v>1801</v>
      </c>
      <c r="R66" s="6">
        <v>42.27</v>
      </c>
      <c r="S66" s="6">
        <v>9</v>
      </c>
      <c r="T66" s="6">
        <v>9</v>
      </c>
      <c r="U66" s="6">
        <v>228204851.35416701</v>
      </c>
      <c r="V66" s="6">
        <v>12</v>
      </c>
      <c r="W66" s="6"/>
      <c r="X66" s="6" t="s">
        <v>1802</v>
      </c>
      <c r="Y66" s="7">
        <f t="shared" si="0"/>
        <v>1</v>
      </c>
      <c r="Z66" s="26"/>
      <c r="AA66" s="5">
        <v>0</v>
      </c>
      <c r="AB66" s="5">
        <v>0</v>
      </c>
      <c r="AC66" s="5">
        <v>0</v>
      </c>
      <c r="AD66" s="5">
        <v>0</v>
      </c>
      <c r="AE66" s="5">
        <v>0</v>
      </c>
      <c r="AF66" s="5"/>
      <c r="AG66" s="5"/>
      <c r="AH66" s="6">
        <v>34.380000000000003</v>
      </c>
      <c r="AI66" s="6">
        <v>7</v>
      </c>
      <c r="AJ66" s="6">
        <v>7</v>
      </c>
      <c r="AK66" s="6">
        <v>266209334.125</v>
      </c>
      <c r="AL66" s="6">
        <v>11</v>
      </c>
      <c r="AM66" s="6"/>
      <c r="AN66" s="8" t="s">
        <v>1803</v>
      </c>
      <c r="AO66" s="7">
        <f t="shared" si="1"/>
        <v>6.6437119130566797</v>
      </c>
      <c r="AP66" s="26"/>
      <c r="AQ66" s="5">
        <v>0</v>
      </c>
      <c r="AR66" s="5">
        <v>0</v>
      </c>
      <c r="AS66" s="5">
        <v>0</v>
      </c>
      <c r="AT66" s="5">
        <v>0</v>
      </c>
      <c r="AU66" s="5">
        <v>0</v>
      </c>
      <c r="AV66" s="5"/>
      <c r="AW66" s="5"/>
      <c r="AX66" s="6">
        <v>16.399999999999999</v>
      </c>
      <c r="AY66" s="6">
        <v>4</v>
      </c>
      <c r="AZ66" s="6">
        <v>4</v>
      </c>
      <c r="BA66" s="6">
        <v>23271815.533854201</v>
      </c>
      <c r="BB66" s="6">
        <v>8</v>
      </c>
      <c r="BC66" s="6"/>
      <c r="BD66" s="6" t="s">
        <v>1804</v>
      </c>
      <c r="BE66" s="7">
        <f t="shared" si="2"/>
        <v>6.6437119130566797</v>
      </c>
      <c r="BF66" s="26"/>
      <c r="BG66" s="13">
        <f t="shared" si="3"/>
        <v>4.7624746087044532</v>
      </c>
      <c r="BH66" s="7">
        <f t="shared" si="4"/>
        <v>1</v>
      </c>
      <c r="BI66" s="7">
        <f t="shared" si="5"/>
        <v>6.6437119130566797</v>
      </c>
      <c r="BJ66" s="7">
        <f t="shared" si="6"/>
        <v>6.6437119130566797</v>
      </c>
      <c r="BK66" s="10">
        <f t="shared" si="7"/>
        <v>37</v>
      </c>
      <c r="BL66" s="11">
        <f t="shared" si="8"/>
        <v>3</v>
      </c>
    </row>
    <row r="67" spans="1:64" s="12" customFormat="1" x14ac:dyDescent="0.35">
      <c r="A67" s="4" t="s">
        <v>1805</v>
      </c>
      <c r="B67" s="4" t="s">
        <v>1727</v>
      </c>
      <c r="C67" s="4" t="s">
        <v>1806</v>
      </c>
      <c r="D67">
        <v>5.81</v>
      </c>
      <c r="E67">
        <v>241</v>
      </c>
      <c r="F67">
        <v>26.8</v>
      </c>
      <c r="G67" t="s">
        <v>27</v>
      </c>
      <c r="H67">
        <v>6</v>
      </c>
      <c r="I67">
        <v>6</v>
      </c>
      <c r="K67" s="5">
        <v>31.12</v>
      </c>
      <c r="L67" s="5">
        <v>5</v>
      </c>
      <c r="M67" s="5">
        <v>5</v>
      </c>
      <c r="N67" s="5">
        <v>79861508.083333299</v>
      </c>
      <c r="O67" s="5">
        <v>6</v>
      </c>
      <c r="P67" s="5"/>
      <c r="Q67" s="5" t="s">
        <v>1807</v>
      </c>
      <c r="R67" s="6">
        <v>32.78</v>
      </c>
      <c r="S67" s="6">
        <v>6</v>
      </c>
      <c r="T67" s="6">
        <v>6</v>
      </c>
      <c r="U67" s="6">
        <v>409227878.22916698</v>
      </c>
      <c r="V67" s="6">
        <v>16</v>
      </c>
      <c r="W67" s="6"/>
      <c r="X67" s="6" t="s">
        <v>1808</v>
      </c>
      <c r="Y67" s="7">
        <f t="shared" si="0"/>
        <v>1.4150374992788437</v>
      </c>
      <c r="Z67" s="26"/>
      <c r="AA67" s="5">
        <v>0</v>
      </c>
      <c r="AB67" s="5">
        <v>0</v>
      </c>
      <c r="AC67" s="5">
        <v>0</v>
      </c>
      <c r="AD67" s="5">
        <v>0</v>
      </c>
      <c r="AE67" s="5">
        <v>0</v>
      </c>
      <c r="AF67" s="5"/>
      <c r="AG67" s="5"/>
      <c r="AH67" s="6">
        <v>29.46</v>
      </c>
      <c r="AI67" s="6">
        <v>4</v>
      </c>
      <c r="AJ67" s="6">
        <v>4</v>
      </c>
      <c r="AK67" s="6">
        <v>96586305.583333299</v>
      </c>
      <c r="AL67" s="6">
        <v>10</v>
      </c>
      <c r="AM67" s="6"/>
      <c r="AN67" s="8" t="s">
        <v>1809</v>
      </c>
      <c r="AO67" s="7">
        <f t="shared" si="1"/>
        <v>6.6437119130566797</v>
      </c>
      <c r="AP67" s="26"/>
      <c r="AQ67" s="5">
        <v>0</v>
      </c>
      <c r="AR67" s="5">
        <v>0</v>
      </c>
      <c r="AS67" s="5">
        <v>0</v>
      </c>
      <c r="AT67" s="5">
        <v>0</v>
      </c>
      <c r="AU67" s="5">
        <v>0</v>
      </c>
      <c r="AV67" s="5"/>
      <c r="AW67" s="5"/>
      <c r="AX67" s="6">
        <v>14.52</v>
      </c>
      <c r="AY67" s="6">
        <v>3</v>
      </c>
      <c r="AZ67" s="6">
        <v>3</v>
      </c>
      <c r="BA67" s="6">
        <v>22690691.390625</v>
      </c>
      <c r="BB67" s="6">
        <v>4</v>
      </c>
      <c r="BC67" s="6"/>
      <c r="BD67" s="6" t="s">
        <v>1733</v>
      </c>
      <c r="BE67" s="7">
        <f t="shared" si="2"/>
        <v>6.6437119130566797</v>
      </c>
      <c r="BF67" s="26"/>
      <c r="BG67" s="13">
        <f t="shared" si="3"/>
        <v>4.9008204417974008</v>
      </c>
      <c r="BH67" s="7">
        <f t="shared" si="4"/>
        <v>1.4150374992788437</v>
      </c>
      <c r="BI67" s="7">
        <f t="shared" si="5"/>
        <v>6.6437119130566797</v>
      </c>
      <c r="BJ67" s="7">
        <f t="shared" si="6"/>
        <v>6.6437119130566797</v>
      </c>
      <c r="BK67" s="10">
        <f t="shared" si="7"/>
        <v>36</v>
      </c>
      <c r="BL67" s="11">
        <f t="shared" si="8"/>
        <v>3</v>
      </c>
    </row>
    <row r="68" spans="1:64" s="12" customFormat="1" x14ac:dyDescent="0.35">
      <c r="A68" s="4" t="s">
        <v>1810</v>
      </c>
      <c r="B68" s="4" t="s">
        <v>1811</v>
      </c>
      <c r="C68" s="4" t="s">
        <v>1812</v>
      </c>
      <c r="D68">
        <v>7.91</v>
      </c>
      <c r="E68">
        <v>285</v>
      </c>
      <c r="F68">
        <v>30.6</v>
      </c>
      <c r="G68" t="s">
        <v>1813</v>
      </c>
      <c r="H68">
        <v>11</v>
      </c>
      <c r="I68">
        <v>9</v>
      </c>
      <c r="K68" s="5">
        <v>21.75</v>
      </c>
      <c r="L68" s="5">
        <v>5</v>
      </c>
      <c r="M68" s="5">
        <v>4</v>
      </c>
      <c r="N68" s="5">
        <v>39580911.234375</v>
      </c>
      <c r="O68" s="5">
        <v>5</v>
      </c>
      <c r="P68" s="5"/>
      <c r="Q68" s="5" t="s">
        <v>1814</v>
      </c>
      <c r="R68" s="6">
        <v>30.53</v>
      </c>
      <c r="S68" s="6">
        <v>8</v>
      </c>
      <c r="T68" s="6">
        <v>7</v>
      </c>
      <c r="U68" s="6">
        <v>138068317.35416701</v>
      </c>
      <c r="V68" s="6">
        <v>14</v>
      </c>
      <c r="W68" s="6"/>
      <c r="X68" s="6" t="s">
        <v>1815</v>
      </c>
      <c r="Y68" s="7">
        <f t="shared" si="0"/>
        <v>1.4854268271702415</v>
      </c>
      <c r="Z68" s="26"/>
      <c r="AA68" s="5">
        <v>3.51</v>
      </c>
      <c r="AB68" s="5">
        <v>1</v>
      </c>
      <c r="AC68" s="5">
        <v>1</v>
      </c>
      <c r="AD68" s="5">
        <v>16111413.96875</v>
      </c>
      <c r="AE68" s="5">
        <v>1</v>
      </c>
      <c r="AF68" s="5"/>
      <c r="AG68" s="5" t="s">
        <v>1816</v>
      </c>
      <c r="AH68" s="6">
        <v>25.61</v>
      </c>
      <c r="AI68" s="6">
        <v>6</v>
      </c>
      <c r="AJ68" s="6">
        <v>5</v>
      </c>
      <c r="AK68" s="6">
        <v>29565573.166666701</v>
      </c>
      <c r="AL68" s="6">
        <v>8</v>
      </c>
      <c r="AM68" s="6"/>
      <c r="AN68" s="8" t="s">
        <v>1817</v>
      </c>
      <c r="AO68" s="7">
        <f t="shared" si="1"/>
        <v>3</v>
      </c>
      <c r="AP68" s="26"/>
      <c r="AQ68" s="5">
        <v>0</v>
      </c>
      <c r="AR68" s="5">
        <v>0</v>
      </c>
      <c r="AS68" s="5">
        <v>0</v>
      </c>
      <c r="AT68" s="5">
        <v>0</v>
      </c>
      <c r="AU68" s="5">
        <v>0</v>
      </c>
      <c r="AV68" s="5"/>
      <c r="AW68" s="5"/>
      <c r="AX68" s="6">
        <v>22.11</v>
      </c>
      <c r="AY68" s="6">
        <v>5</v>
      </c>
      <c r="AZ68" s="6">
        <v>4</v>
      </c>
      <c r="BA68" s="6">
        <v>28631469.8984375</v>
      </c>
      <c r="BB68" s="6">
        <v>7</v>
      </c>
      <c r="BC68" s="6"/>
      <c r="BD68" s="6" t="s">
        <v>1818</v>
      </c>
      <c r="BE68" s="7">
        <f t="shared" si="2"/>
        <v>6.6437119130566797</v>
      </c>
      <c r="BF68" s="26"/>
      <c r="BG68" s="13">
        <f t="shared" si="3"/>
        <v>3.7097129134089735</v>
      </c>
      <c r="BH68" s="7">
        <f t="shared" si="4"/>
        <v>1.4854268271702415</v>
      </c>
      <c r="BI68" s="7">
        <f t="shared" si="5"/>
        <v>3</v>
      </c>
      <c r="BJ68" s="7">
        <f t="shared" si="6"/>
        <v>6.6437119130566797</v>
      </c>
      <c r="BK68" s="10">
        <f t="shared" si="7"/>
        <v>35</v>
      </c>
      <c r="BL68" s="11">
        <f t="shared" si="8"/>
        <v>3</v>
      </c>
    </row>
    <row r="69" spans="1:64" s="12" customFormat="1" x14ac:dyDescent="0.35">
      <c r="A69" s="4" t="s">
        <v>1819</v>
      </c>
      <c r="B69" s="4" t="s">
        <v>1820</v>
      </c>
      <c r="C69" s="4" t="s">
        <v>1821</v>
      </c>
      <c r="D69">
        <v>8.7799999999999994</v>
      </c>
      <c r="E69">
        <v>522</v>
      </c>
      <c r="F69">
        <v>56</v>
      </c>
      <c r="G69" t="s">
        <v>1822</v>
      </c>
      <c r="H69">
        <v>16</v>
      </c>
      <c r="I69">
        <v>16</v>
      </c>
      <c r="K69" s="5">
        <v>4.5999999999999996</v>
      </c>
      <c r="L69" s="5">
        <v>2</v>
      </c>
      <c r="M69" s="5">
        <v>2</v>
      </c>
      <c r="N69" s="5">
        <v>14874190.59375</v>
      </c>
      <c r="O69" s="5">
        <v>3</v>
      </c>
      <c r="P69" s="5"/>
      <c r="Q69" s="5" t="s">
        <v>1823</v>
      </c>
      <c r="R69" s="6">
        <v>25.29</v>
      </c>
      <c r="S69" s="6">
        <v>9</v>
      </c>
      <c r="T69" s="6">
        <v>9</v>
      </c>
      <c r="U69" s="6">
        <v>75629883.708333299</v>
      </c>
      <c r="V69" s="6">
        <v>11</v>
      </c>
      <c r="W69" s="6"/>
      <c r="X69" s="6" t="s">
        <v>1824</v>
      </c>
      <c r="Y69" s="7">
        <f t="shared" si="0"/>
        <v>1.8744691179161412</v>
      </c>
      <c r="Z69" s="26"/>
      <c r="AA69" s="5">
        <v>0</v>
      </c>
      <c r="AB69" s="5">
        <v>0</v>
      </c>
      <c r="AC69" s="5">
        <v>0</v>
      </c>
      <c r="AD69" s="5">
        <v>0</v>
      </c>
      <c r="AE69" s="5">
        <v>0</v>
      </c>
      <c r="AF69" s="5"/>
      <c r="AG69" s="5"/>
      <c r="AH69" s="6">
        <v>32.18</v>
      </c>
      <c r="AI69" s="6">
        <v>13</v>
      </c>
      <c r="AJ69" s="6">
        <v>13</v>
      </c>
      <c r="AK69" s="6">
        <v>109474797.666667</v>
      </c>
      <c r="AL69" s="6">
        <v>18</v>
      </c>
      <c r="AM69" s="6"/>
      <c r="AN69" s="8" t="s">
        <v>1825</v>
      </c>
      <c r="AO69" s="7">
        <f t="shared" si="1"/>
        <v>6.6437119130566797</v>
      </c>
      <c r="AP69" s="26"/>
      <c r="AQ69" s="5">
        <v>0</v>
      </c>
      <c r="AR69" s="5">
        <v>0</v>
      </c>
      <c r="AS69" s="5">
        <v>0</v>
      </c>
      <c r="AT69" s="5">
        <v>0</v>
      </c>
      <c r="AU69" s="5">
        <v>0</v>
      </c>
      <c r="AV69" s="5"/>
      <c r="AW69" s="5"/>
      <c r="AX69" s="6">
        <v>2.87</v>
      </c>
      <c r="AY69" s="6">
        <v>1</v>
      </c>
      <c r="AZ69" s="6">
        <v>1</v>
      </c>
      <c r="BA69" s="6">
        <v>13426923.625</v>
      </c>
      <c r="BB69" s="6">
        <v>3</v>
      </c>
      <c r="BC69" s="6"/>
      <c r="BD69" s="6" t="s">
        <v>1826</v>
      </c>
      <c r="BE69" s="7">
        <f t="shared" si="2"/>
        <v>6.6437119130566797</v>
      </c>
      <c r="BF69" s="26"/>
      <c r="BG69" s="13">
        <f t="shared" si="3"/>
        <v>5.0539643146764996</v>
      </c>
      <c r="BH69" s="7">
        <f t="shared" si="4"/>
        <v>1.8744691179161412</v>
      </c>
      <c r="BI69" s="7">
        <f t="shared" si="5"/>
        <v>6.6437119130566797</v>
      </c>
      <c r="BJ69" s="7">
        <f t="shared" si="6"/>
        <v>6.6437119130566797</v>
      </c>
      <c r="BK69" s="10">
        <f t="shared" si="7"/>
        <v>35</v>
      </c>
      <c r="BL69" s="11">
        <f t="shared" si="8"/>
        <v>3</v>
      </c>
    </row>
    <row r="70" spans="1:64" s="12" customFormat="1" x14ac:dyDescent="0.35">
      <c r="A70" s="4" t="s">
        <v>1827</v>
      </c>
      <c r="B70" s="4" t="s">
        <v>1828</v>
      </c>
      <c r="C70" s="4" t="s">
        <v>1829</v>
      </c>
      <c r="D70">
        <v>5.14</v>
      </c>
      <c r="E70">
        <v>447</v>
      </c>
      <c r="F70">
        <v>50.6</v>
      </c>
      <c r="G70" t="s">
        <v>1830</v>
      </c>
      <c r="H70">
        <v>16</v>
      </c>
      <c r="I70">
        <v>11</v>
      </c>
      <c r="K70" s="5">
        <v>4.47</v>
      </c>
      <c r="L70" s="5">
        <v>2</v>
      </c>
      <c r="M70" s="5">
        <v>2</v>
      </c>
      <c r="N70" s="5">
        <v>12926181.8359375</v>
      </c>
      <c r="O70" s="5">
        <v>2</v>
      </c>
      <c r="P70" s="5"/>
      <c r="Q70" s="5" t="s">
        <v>1831</v>
      </c>
      <c r="R70" s="6">
        <v>29.75</v>
      </c>
      <c r="S70" s="6">
        <v>9</v>
      </c>
      <c r="T70" s="6">
        <v>7</v>
      </c>
      <c r="U70" s="6">
        <v>62629283.697916701</v>
      </c>
      <c r="V70" s="6">
        <v>13</v>
      </c>
      <c r="W70" s="6"/>
      <c r="X70" s="6" t="s">
        <v>1832</v>
      </c>
      <c r="Y70" s="7">
        <f t="shared" si="0"/>
        <v>2.7004397181410922</v>
      </c>
      <c r="Z70" s="26"/>
      <c r="AA70" s="5">
        <v>0</v>
      </c>
      <c r="AB70" s="5">
        <v>0</v>
      </c>
      <c r="AC70" s="5">
        <v>0</v>
      </c>
      <c r="AD70" s="5">
        <v>0</v>
      </c>
      <c r="AE70" s="5">
        <v>0</v>
      </c>
      <c r="AF70" s="5"/>
      <c r="AG70" s="5"/>
      <c r="AH70" s="6">
        <v>31.1</v>
      </c>
      <c r="AI70" s="6">
        <v>11</v>
      </c>
      <c r="AJ70" s="6">
        <v>6</v>
      </c>
      <c r="AK70" s="6">
        <v>23060830.041666701</v>
      </c>
      <c r="AL70" s="6">
        <v>17</v>
      </c>
      <c r="AM70" s="6"/>
      <c r="AN70" s="8" t="s">
        <v>1833</v>
      </c>
      <c r="AO70" s="7">
        <f t="shared" si="1"/>
        <v>6.6437119130566797</v>
      </c>
      <c r="AP70" s="26"/>
      <c r="AQ70" s="5">
        <v>0</v>
      </c>
      <c r="AR70" s="5">
        <v>0</v>
      </c>
      <c r="AS70" s="5">
        <v>0</v>
      </c>
      <c r="AT70" s="5">
        <v>0</v>
      </c>
      <c r="AU70" s="5">
        <v>0</v>
      </c>
      <c r="AV70" s="5"/>
      <c r="AW70" s="5"/>
      <c r="AX70" s="6">
        <v>6.26</v>
      </c>
      <c r="AY70" s="6">
        <v>2</v>
      </c>
      <c r="AZ70" s="6">
        <v>2</v>
      </c>
      <c r="BA70" s="6">
        <v>2099803.828125</v>
      </c>
      <c r="BB70" s="6">
        <v>2</v>
      </c>
      <c r="BC70" s="6"/>
      <c r="BD70" s="6" t="s">
        <v>1834</v>
      </c>
      <c r="BE70" s="7">
        <f t="shared" si="2"/>
        <v>6.6437119130566797</v>
      </c>
      <c r="BF70" s="26"/>
      <c r="BG70" s="13">
        <f t="shared" si="3"/>
        <v>5.3292878480848174</v>
      </c>
      <c r="BH70" s="7">
        <f t="shared" si="4"/>
        <v>2.7004397181410922</v>
      </c>
      <c r="BI70" s="7">
        <f t="shared" si="5"/>
        <v>6.6437119130566797</v>
      </c>
      <c r="BJ70" s="7">
        <f t="shared" si="6"/>
        <v>6.6437119130566797</v>
      </c>
      <c r="BK70" s="10">
        <f t="shared" si="7"/>
        <v>34</v>
      </c>
      <c r="BL70" s="11">
        <f t="shared" si="8"/>
        <v>3</v>
      </c>
    </row>
    <row r="71" spans="1:64" s="12" customFormat="1" x14ac:dyDescent="0.35">
      <c r="A71" s="4" t="s">
        <v>1835</v>
      </c>
      <c r="B71" s="4" t="s">
        <v>1836</v>
      </c>
      <c r="C71" s="4" t="s">
        <v>1837</v>
      </c>
      <c r="D71">
        <v>5.6</v>
      </c>
      <c r="E71">
        <v>5090</v>
      </c>
      <c r="F71">
        <v>555.29999999999995</v>
      </c>
      <c r="G71" t="s">
        <v>1838</v>
      </c>
      <c r="H71">
        <v>17</v>
      </c>
      <c r="I71">
        <v>13</v>
      </c>
      <c r="K71" s="5">
        <v>1.55</v>
      </c>
      <c r="L71" s="5">
        <v>2</v>
      </c>
      <c r="M71" s="5">
        <v>1</v>
      </c>
      <c r="N71" s="5">
        <v>2625739.28125</v>
      </c>
      <c r="O71" s="5">
        <v>2</v>
      </c>
      <c r="P71" s="5"/>
      <c r="Q71" s="5" t="s">
        <v>1839</v>
      </c>
      <c r="R71" s="6">
        <v>15.36</v>
      </c>
      <c r="S71" s="6">
        <v>12</v>
      </c>
      <c r="T71" s="6">
        <v>9</v>
      </c>
      <c r="U71" s="6">
        <v>25794990.760416701</v>
      </c>
      <c r="V71" s="6">
        <v>17</v>
      </c>
      <c r="W71" s="6"/>
      <c r="X71" s="6" t="s">
        <v>1840</v>
      </c>
      <c r="Y71" s="7">
        <f t="shared" si="0"/>
        <v>3.0874628412503395</v>
      </c>
      <c r="Z71" s="26"/>
      <c r="AA71" s="5">
        <v>0</v>
      </c>
      <c r="AB71" s="5">
        <v>0</v>
      </c>
      <c r="AC71" s="5">
        <v>0</v>
      </c>
      <c r="AD71" s="5">
        <v>0</v>
      </c>
      <c r="AE71" s="5">
        <v>0</v>
      </c>
      <c r="AF71" s="5"/>
      <c r="AG71" s="5"/>
      <c r="AH71" s="6">
        <v>5.1100000000000003</v>
      </c>
      <c r="AI71" s="6">
        <v>6</v>
      </c>
      <c r="AJ71" s="6">
        <v>5</v>
      </c>
      <c r="AK71" s="6">
        <v>17566336.0625</v>
      </c>
      <c r="AL71" s="6">
        <v>8</v>
      </c>
      <c r="AM71" s="6"/>
      <c r="AN71" s="8" t="s">
        <v>1841</v>
      </c>
      <c r="AO71" s="7">
        <f t="shared" si="1"/>
        <v>6.6437119130566797</v>
      </c>
      <c r="AP71" s="26"/>
      <c r="AQ71" s="5">
        <v>0</v>
      </c>
      <c r="AR71" s="5">
        <v>0</v>
      </c>
      <c r="AS71" s="5">
        <v>0</v>
      </c>
      <c r="AT71" s="5">
        <v>0</v>
      </c>
      <c r="AU71" s="5">
        <v>0</v>
      </c>
      <c r="AV71" s="5"/>
      <c r="AW71" s="5"/>
      <c r="AX71" s="6">
        <v>4.13</v>
      </c>
      <c r="AY71" s="6">
        <v>5</v>
      </c>
      <c r="AZ71" s="6">
        <v>4</v>
      </c>
      <c r="BA71" s="6">
        <v>5260193.3125</v>
      </c>
      <c r="BB71" s="6">
        <v>6</v>
      </c>
      <c r="BC71" s="6"/>
      <c r="BD71" s="6" t="s">
        <v>1842</v>
      </c>
      <c r="BE71" s="7">
        <f t="shared" si="2"/>
        <v>6.6437119130566797</v>
      </c>
      <c r="BF71" s="26"/>
      <c r="BG71" s="13">
        <f t="shared" si="3"/>
        <v>5.4582955557878998</v>
      </c>
      <c r="BH71" s="7">
        <f t="shared" si="4"/>
        <v>3.0874628412503395</v>
      </c>
      <c r="BI71" s="7">
        <f t="shared" si="5"/>
        <v>6.6437119130566797</v>
      </c>
      <c r="BJ71" s="7">
        <f t="shared" si="6"/>
        <v>6.6437119130566797</v>
      </c>
      <c r="BK71" s="10">
        <f t="shared" si="7"/>
        <v>33</v>
      </c>
      <c r="BL71" s="11">
        <f t="shared" si="8"/>
        <v>3</v>
      </c>
    </row>
    <row r="72" spans="1:64" s="12" customFormat="1" x14ac:dyDescent="0.35">
      <c r="A72" s="4" t="s">
        <v>66</v>
      </c>
      <c r="B72" s="4" t="s">
        <v>67</v>
      </c>
      <c r="C72" s="4" t="s">
        <v>68</v>
      </c>
      <c r="D72">
        <v>6.71</v>
      </c>
      <c r="E72">
        <v>604</v>
      </c>
      <c r="F72">
        <v>71</v>
      </c>
      <c r="G72" t="s">
        <v>27</v>
      </c>
      <c r="H72">
        <v>14</v>
      </c>
      <c r="I72">
        <v>7</v>
      </c>
      <c r="K72" s="5">
        <v>8.44</v>
      </c>
      <c r="L72" s="5">
        <v>3</v>
      </c>
      <c r="M72" s="5">
        <v>2</v>
      </c>
      <c r="N72" s="5">
        <v>3210286.1191406301</v>
      </c>
      <c r="O72" s="5">
        <v>4</v>
      </c>
      <c r="P72" s="5"/>
      <c r="Q72" s="5" t="s">
        <v>69</v>
      </c>
      <c r="R72" s="6">
        <v>14.57</v>
      </c>
      <c r="S72" s="6">
        <v>8</v>
      </c>
      <c r="T72" s="6">
        <v>4</v>
      </c>
      <c r="U72" s="6">
        <v>18066918.885416701</v>
      </c>
      <c r="V72" s="6">
        <v>11</v>
      </c>
      <c r="W72" s="6"/>
      <c r="X72" s="6" t="s">
        <v>1843</v>
      </c>
      <c r="Y72" s="7">
        <f t="shared" si="0"/>
        <v>1.4594316186372973</v>
      </c>
      <c r="Z72" s="26"/>
      <c r="AA72" s="5">
        <v>0</v>
      </c>
      <c r="AB72" s="5">
        <v>0</v>
      </c>
      <c r="AC72" s="5">
        <v>0</v>
      </c>
      <c r="AD72" s="5">
        <v>0</v>
      </c>
      <c r="AE72" s="5">
        <v>0</v>
      </c>
      <c r="AF72" s="5"/>
      <c r="AG72" s="5"/>
      <c r="AH72" s="6">
        <v>13.41</v>
      </c>
      <c r="AI72" s="6">
        <v>9</v>
      </c>
      <c r="AJ72" s="6">
        <v>2</v>
      </c>
      <c r="AK72" s="6">
        <v>8484738.84375</v>
      </c>
      <c r="AL72" s="6">
        <v>13</v>
      </c>
      <c r="AM72" s="6"/>
      <c r="AN72" s="8" t="s">
        <v>1844</v>
      </c>
      <c r="AO72" s="7">
        <f t="shared" si="1"/>
        <v>6.6437119130566797</v>
      </c>
      <c r="AP72" s="26"/>
      <c r="AQ72" s="5">
        <v>0</v>
      </c>
      <c r="AR72" s="5">
        <v>0</v>
      </c>
      <c r="AS72" s="5">
        <v>0</v>
      </c>
      <c r="AT72" s="5">
        <v>0</v>
      </c>
      <c r="AU72" s="5">
        <v>0</v>
      </c>
      <c r="AV72" s="5"/>
      <c r="AW72" s="5"/>
      <c r="AX72" s="6">
        <v>5.13</v>
      </c>
      <c r="AY72" s="6">
        <v>3</v>
      </c>
      <c r="AZ72" s="6">
        <v>0</v>
      </c>
      <c r="BA72" s="6">
        <v>0</v>
      </c>
      <c r="BB72" s="6">
        <v>5</v>
      </c>
      <c r="BC72" s="6"/>
      <c r="BD72" s="6" t="s">
        <v>1845</v>
      </c>
      <c r="BE72" s="7">
        <f t="shared" si="2"/>
        <v>6.6437119130566797</v>
      </c>
      <c r="BF72" s="26"/>
      <c r="BG72" s="13">
        <f t="shared" si="3"/>
        <v>4.9156184815835529</v>
      </c>
      <c r="BH72" s="7">
        <f t="shared" si="4"/>
        <v>1.4594316186372973</v>
      </c>
      <c r="BI72" s="7">
        <f t="shared" si="5"/>
        <v>6.6437119130566797</v>
      </c>
      <c r="BJ72" s="7">
        <f t="shared" si="6"/>
        <v>6.6437119130566797</v>
      </c>
      <c r="BK72" s="10">
        <f t="shared" si="7"/>
        <v>33</v>
      </c>
      <c r="BL72" s="11">
        <f t="shared" si="8"/>
        <v>3</v>
      </c>
    </row>
    <row r="73" spans="1:64" s="12" customFormat="1" x14ac:dyDescent="0.35">
      <c r="A73" s="4" t="s">
        <v>1846</v>
      </c>
      <c r="B73" s="4" t="s">
        <v>1847</v>
      </c>
      <c r="C73" s="4" t="s">
        <v>1848</v>
      </c>
      <c r="D73">
        <v>5.29</v>
      </c>
      <c r="E73">
        <v>640</v>
      </c>
      <c r="F73">
        <v>71.2</v>
      </c>
      <c r="G73" t="s">
        <v>1849</v>
      </c>
      <c r="H73">
        <v>16</v>
      </c>
      <c r="I73">
        <v>16</v>
      </c>
      <c r="K73" s="5">
        <v>10.31</v>
      </c>
      <c r="L73" s="5">
        <v>5</v>
      </c>
      <c r="M73" s="5">
        <v>5</v>
      </c>
      <c r="N73" s="5">
        <v>11891365.15625</v>
      </c>
      <c r="O73" s="5">
        <v>5</v>
      </c>
      <c r="P73" s="5"/>
      <c r="Q73" s="5" t="s">
        <v>1850</v>
      </c>
      <c r="R73" s="6">
        <v>18.440000000000001</v>
      </c>
      <c r="S73" s="6">
        <v>10</v>
      </c>
      <c r="T73" s="6">
        <v>10</v>
      </c>
      <c r="U73" s="6">
        <v>39736570.114583299</v>
      </c>
      <c r="V73" s="6">
        <v>12</v>
      </c>
      <c r="W73" s="6"/>
      <c r="X73" s="6" t="s">
        <v>1851</v>
      </c>
      <c r="Y73" s="7">
        <f t="shared" si="0"/>
        <v>1.2630344058337937</v>
      </c>
      <c r="Z73" s="26"/>
      <c r="AA73" s="5">
        <v>0</v>
      </c>
      <c r="AB73" s="5">
        <v>0</v>
      </c>
      <c r="AC73" s="5">
        <v>0</v>
      </c>
      <c r="AD73" s="5">
        <v>0</v>
      </c>
      <c r="AE73" s="5">
        <v>0</v>
      </c>
      <c r="AF73" s="5"/>
      <c r="AG73" s="5"/>
      <c r="AH73" s="6">
        <v>26.25</v>
      </c>
      <c r="AI73" s="6">
        <v>9</v>
      </c>
      <c r="AJ73" s="6">
        <v>9</v>
      </c>
      <c r="AK73" s="6">
        <v>95949673.270833299</v>
      </c>
      <c r="AL73" s="6">
        <v>12</v>
      </c>
      <c r="AM73" s="6"/>
      <c r="AN73" s="8" t="s">
        <v>1852</v>
      </c>
      <c r="AO73" s="7">
        <f t="shared" si="1"/>
        <v>6.6437119130566797</v>
      </c>
      <c r="AP73" s="26"/>
      <c r="AQ73" s="5">
        <v>0</v>
      </c>
      <c r="AR73" s="5">
        <v>0</v>
      </c>
      <c r="AS73" s="5">
        <v>0</v>
      </c>
      <c r="AT73" s="5">
        <v>0</v>
      </c>
      <c r="AU73" s="5">
        <v>0</v>
      </c>
      <c r="AV73" s="5"/>
      <c r="AW73" s="5"/>
      <c r="AX73" s="6">
        <v>5.94</v>
      </c>
      <c r="AY73" s="6">
        <v>3</v>
      </c>
      <c r="AZ73" s="6">
        <v>3</v>
      </c>
      <c r="BA73" s="6">
        <v>5948693.0130208302</v>
      </c>
      <c r="BB73" s="6">
        <v>4</v>
      </c>
      <c r="BC73" s="6"/>
      <c r="BD73" s="6" t="s">
        <v>1853</v>
      </c>
      <c r="BE73" s="7">
        <f t="shared" si="2"/>
        <v>6.6437119130566797</v>
      </c>
      <c r="BF73" s="26"/>
      <c r="BG73" s="13">
        <f t="shared" si="3"/>
        <v>4.8501527439823846</v>
      </c>
      <c r="BH73" s="7">
        <f t="shared" si="4"/>
        <v>1.2630344058337937</v>
      </c>
      <c r="BI73" s="7">
        <f t="shared" si="5"/>
        <v>6.6437119130566797</v>
      </c>
      <c r="BJ73" s="7">
        <f t="shared" si="6"/>
        <v>6.6437119130566797</v>
      </c>
      <c r="BK73" s="10">
        <f t="shared" si="7"/>
        <v>33</v>
      </c>
      <c r="BL73" s="11">
        <f t="shared" si="8"/>
        <v>3</v>
      </c>
    </row>
    <row r="74" spans="1:64" s="12" customFormat="1" x14ac:dyDescent="0.35">
      <c r="A74" s="4" t="s">
        <v>1854</v>
      </c>
      <c r="B74" s="4" t="s">
        <v>1855</v>
      </c>
      <c r="C74" s="4" t="s">
        <v>1856</v>
      </c>
      <c r="D74">
        <v>6.67</v>
      </c>
      <c r="E74">
        <v>723</v>
      </c>
      <c r="F74">
        <v>83.4</v>
      </c>
      <c r="G74" t="s">
        <v>1857</v>
      </c>
      <c r="H74">
        <v>16</v>
      </c>
      <c r="I74">
        <v>16</v>
      </c>
      <c r="K74" s="5">
        <v>8.99</v>
      </c>
      <c r="L74" s="5">
        <v>5</v>
      </c>
      <c r="M74" s="5">
        <v>5</v>
      </c>
      <c r="N74" s="5">
        <v>27771388.268229201</v>
      </c>
      <c r="O74" s="5">
        <v>5</v>
      </c>
      <c r="P74" s="5"/>
      <c r="Q74" s="5" t="s">
        <v>1858</v>
      </c>
      <c r="R74" s="6">
        <v>17.29</v>
      </c>
      <c r="S74" s="6">
        <v>11</v>
      </c>
      <c r="T74" s="6">
        <v>11</v>
      </c>
      <c r="U74" s="6">
        <v>76394967.927083299</v>
      </c>
      <c r="V74" s="6">
        <v>17</v>
      </c>
      <c r="W74" s="6"/>
      <c r="X74" s="6" t="s">
        <v>1859</v>
      </c>
      <c r="Y74" s="7">
        <f t="shared" si="0"/>
        <v>1.7655347463629771</v>
      </c>
      <c r="Z74" s="26"/>
      <c r="AA74" s="5">
        <v>0</v>
      </c>
      <c r="AB74" s="5">
        <v>0</v>
      </c>
      <c r="AC74" s="5">
        <v>0</v>
      </c>
      <c r="AD74" s="5">
        <v>0</v>
      </c>
      <c r="AE74" s="5">
        <v>0</v>
      </c>
      <c r="AF74" s="5"/>
      <c r="AG74" s="5"/>
      <c r="AH74" s="6">
        <v>5.12</v>
      </c>
      <c r="AI74" s="6">
        <v>3</v>
      </c>
      <c r="AJ74" s="6">
        <v>3</v>
      </c>
      <c r="AK74" s="6">
        <v>29490831.020833299</v>
      </c>
      <c r="AL74" s="6">
        <v>4</v>
      </c>
      <c r="AM74" s="6"/>
      <c r="AN74" s="8" t="s">
        <v>1860</v>
      </c>
      <c r="AO74" s="7">
        <f t="shared" si="1"/>
        <v>6.6437119130566797</v>
      </c>
      <c r="AP74" s="26"/>
      <c r="AQ74" s="5">
        <v>0</v>
      </c>
      <c r="AR74" s="5">
        <v>0</v>
      </c>
      <c r="AS74" s="5">
        <v>0</v>
      </c>
      <c r="AT74" s="5">
        <v>0</v>
      </c>
      <c r="AU74" s="5">
        <v>0</v>
      </c>
      <c r="AV74" s="5"/>
      <c r="AW74" s="5"/>
      <c r="AX74" s="6">
        <v>6.36</v>
      </c>
      <c r="AY74" s="6">
        <v>4</v>
      </c>
      <c r="AZ74" s="6">
        <v>4</v>
      </c>
      <c r="BA74" s="6">
        <v>7201462.1197916698</v>
      </c>
      <c r="BB74" s="6">
        <v>6</v>
      </c>
      <c r="BC74" s="6"/>
      <c r="BD74" s="6" t="s">
        <v>1861</v>
      </c>
      <c r="BE74" s="7">
        <f t="shared" si="2"/>
        <v>6.6437119130566797</v>
      </c>
      <c r="BF74" s="26"/>
      <c r="BG74" s="13">
        <f t="shared" si="3"/>
        <v>5.017652857492112</v>
      </c>
      <c r="BH74" s="7">
        <f t="shared" si="4"/>
        <v>1.7655347463629771</v>
      </c>
      <c r="BI74" s="7">
        <f t="shared" si="5"/>
        <v>6.6437119130566797</v>
      </c>
      <c r="BJ74" s="7">
        <f t="shared" si="6"/>
        <v>6.6437119130566797</v>
      </c>
      <c r="BK74" s="10">
        <f t="shared" si="7"/>
        <v>32</v>
      </c>
      <c r="BL74" s="11">
        <f t="shared" si="8"/>
        <v>3</v>
      </c>
    </row>
    <row r="75" spans="1:64" s="12" customFormat="1" x14ac:dyDescent="0.35">
      <c r="A75" s="4" t="s">
        <v>1862</v>
      </c>
      <c r="B75" s="4" t="s">
        <v>1863</v>
      </c>
      <c r="C75" s="4" t="s">
        <v>1864</v>
      </c>
      <c r="D75">
        <v>8.6199999999999992</v>
      </c>
      <c r="E75">
        <v>193</v>
      </c>
      <c r="F75">
        <v>20.9</v>
      </c>
      <c r="G75" t="s">
        <v>1865</v>
      </c>
      <c r="H75">
        <v>10</v>
      </c>
      <c r="I75">
        <v>10</v>
      </c>
      <c r="K75" s="5">
        <v>33.68</v>
      </c>
      <c r="L75" s="5">
        <v>5</v>
      </c>
      <c r="M75" s="5">
        <v>5</v>
      </c>
      <c r="N75" s="5">
        <v>45819633.046875</v>
      </c>
      <c r="O75" s="5">
        <v>6</v>
      </c>
      <c r="P75" s="5"/>
      <c r="Q75" s="5" t="s">
        <v>1866</v>
      </c>
      <c r="R75" s="6">
        <v>58.55</v>
      </c>
      <c r="S75" s="6">
        <v>9</v>
      </c>
      <c r="T75" s="6">
        <v>9</v>
      </c>
      <c r="U75" s="6">
        <v>435350741.625</v>
      </c>
      <c r="V75" s="6">
        <v>13</v>
      </c>
      <c r="W75" s="6"/>
      <c r="X75" s="6" t="s">
        <v>1867</v>
      </c>
      <c r="Y75" s="7">
        <f t="shared" si="0"/>
        <v>1.1154772174199359</v>
      </c>
      <c r="Z75" s="26"/>
      <c r="AA75" s="5">
        <v>0</v>
      </c>
      <c r="AB75" s="5">
        <v>0</v>
      </c>
      <c r="AC75" s="5">
        <v>0</v>
      </c>
      <c r="AD75" s="5">
        <v>0</v>
      </c>
      <c r="AE75" s="5">
        <v>0</v>
      </c>
      <c r="AF75" s="5"/>
      <c r="AG75" s="5"/>
      <c r="AH75" s="6">
        <v>41.97</v>
      </c>
      <c r="AI75" s="6">
        <v>6</v>
      </c>
      <c r="AJ75" s="6">
        <v>6</v>
      </c>
      <c r="AK75" s="6">
        <v>43479862.125</v>
      </c>
      <c r="AL75" s="6">
        <v>6</v>
      </c>
      <c r="AM75" s="6"/>
      <c r="AN75" s="8" t="s">
        <v>1868</v>
      </c>
      <c r="AO75" s="7">
        <f t="shared" si="1"/>
        <v>6.6437119130566797</v>
      </c>
      <c r="AP75" s="26"/>
      <c r="AQ75" s="5">
        <v>12.95</v>
      </c>
      <c r="AR75" s="5">
        <v>2</v>
      </c>
      <c r="AS75" s="5">
        <v>2</v>
      </c>
      <c r="AT75" s="5">
        <v>5025574.0703125</v>
      </c>
      <c r="AU75" s="5">
        <v>2</v>
      </c>
      <c r="AV75" s="5"/>
      <c r="AW75" s="5" t="s">
        <v>1869</v>
      </c>
      <c r="AX75" s="6">
        <v>20.73</v>
      </c>
      <c r="AY75" s="6">
        <v>3</v>
      </c>
      <c r="AZ75" s="6">
        <v>3</v>
      </c>
      <c r="BA75" s="6">
        <v>11780938.875</v>
      </c>
      <c r="BB75" s="6">
        <v>5</v>
      </c>
      <c r="BC75" s="6"/>
      <c r="BD75" s="6" t="s">
        <v>1870</v>
      </c>
      <c r="BE75" s="7">
        <f t="shared" si="2"/>
        <v>1.3219280948873624</v>
      </c>
      <c r="BF75" s="26"/>
      <c r="BG75" s="13">
        <f t="shared" si="3"/>
        <v>3.0270390751213259</v>
      </c>
      <c r="BH75" s="7">
        <f t="shared" si="4"/>
        <v>1.1154772174199359</v>
      </c>
      <c r="BI75" s="7">
        <f t="shared" si="5"/>
        <v>6.6437119130566797</v>
      </c>
      <c r="BJ75" s="7">
        <f t="shared" si="6"/>
        <v>1.3219280948873624</v>
      </c>
      <c r="BK75" s="10">
        <f t="shared" si="7"/>
        <v>32</v>
      </c>
      <c r="BL75" s="11">
        <f t="shared" si="8"/>
        <v>3</v>
      </c>
    </row>
    <row r="76" spans="1:64" s="12" customFormat="1" x14ac:dyDescent="0.35">
      <c r="A76" s="4" t="s">
        <v>1871</v>
      </c>
      <c r="B76" s="4" t="s">
        <v>1811</v>
      </c>
      <c r="C76" s="4" t="s">
        <v>1872</v>
      </c>
      <c r="D76">
        <v>6.95</v>
      </c>
      <c r="E76">
        <v>332</v>
      </c>
      <c r="F76">
        <v>35.9</v>
      </c>
      <c r="G76" t="s">
        <v>1813</v>
      </c>
      <c r="H76">
        <v>10</v>
      </c>
      <c r="I76">
        <v>8</v>
      </c>
      <c r="K76" s="5">
        <v>13.25</v>
      </c>
      <c r="L76" s="5">
        <v>4</v>
      </c>
      <c r="M76" s="5">
        <v>3</v>
      </c>
      <c r="N76" s="5">
        <v>39332022.916666701</v>
      </c>
      <c r="O76" s="5">
        <v>4</v>
      </c>
      <c r="P76" s="5"/>
      <c r="Q76" s="5" t="s">
        <v>1873</v>
      </c>
      <c r="R76" s="6">
        <v>20.78</v>
      </c>
      <c r="S76" s="6">
        <v>7</v>
      </c>
      <c r="T76" s="6">
        <v>6</v>
      </c>
      <c r="U76" s="6">
        <v>138068317.35416701</v>
      </c>
      <c r="V76" s="6">
        <v>13</v>
      </c>
      <c r="W76" s="6"/>
      <c r="X76" s="6" t="s">
        <v>1874</v>
      </c>
      <c r="Y76" s="7">
        <f t="shared" si="0"/>
        <v>1.7004397181410922</v>
      </c>
      <c r="Z76" s="26"/>
      <c r="AA76" s="5">
        <v>3.01</v>
      </c>
      <c r="AB76" s="5">
        <v>1</v>
      </c>
      <c r="AC76" s="5">
        <v>1</v>
      </c>
      <c r="AD76" s="5">
        <v>16111413.96875</v>
      </c>
      <c r="AE76" s="5">
        <v>1</v>
      </c>
      <c r="AF76" s="5"/>
      <c r="AG76" s="5" t="s">
        <v>1816</v>
      </c>
      <c r="AH76" s="6">
        <v>21.99</v>
      </c>
      <c r="AI76" s="6">
        <v>6</v>
      </c>
      <c r="AJ76" s="6">
        <v>5</v>
      </c>
      <c r="AK76" s="6">
        <v>29565573.166666701</v>
      </c>
      <c r="AL76" s="6">
        <v>8</v>
      </c>
      <c r="AM76" s="6"/>
      <c r="AN76" s="8" t="s">
        <v>1817</v>
      </c>
      <c r="AO76" s="7">
        <f t="shared" si="1"/>
        <v>3</v>
      </c>
      <c r="AP76" s="26"/>
      <c r="AQ76" s="5">
        <v>0</v>
      </c>
      <c r="AR76" s="5">
        <v>0</v>
      </c>
      <c r="AS76" s="5">
        <v>0</v>
      </c>
      <c r="AT76" s="5">
        <v>0</v>
      </c>
      <c r="AU76" s="5">
        <v>0</v>
      </c>
      <c r="AV76" s="5"/>
      <c r="AW76" s="5"/>
      <c r="AX76" s="6">
        <v>13.55</v>
      </c>
      <c r="AY76" s="6">
        <v>4</v>
      </c>
      <c r="AZ76" s="6">
        <v>3</v>
      </c>
      <c r="BA76" s="6">
        <v>28631469.8984375</v>
      </c>
      <c r="BB76" s="6">
        <v>6</v>
      </c>
      <c r="BC76" s="6"/>
      <c r="BD76" s="6" t="s">
        <v>1875</v>
      </c>
      <c r="BE76" s="7">
        <f t="shared" si="2"/>
        <v>6.6437119130566797</v>
      </c>
      <c r="BF76" s="26"/>
      <c r="BG76" s="13">
        <f t="shared" si="3"/>
        <v>3.7813838770659238</v>
      </c>
      <c r="BH76" s="7">
        <f t="shared" si="4"/>
        <v>1.7004397181410922</v>
      </c>
      <c r="BI76" s="7">
        <f t="shared" si="5"/>
        <v>3</v>
      </c>
      <c r="BJ76" s="7">
        <f t="shared" si="6"/>
        <v>6.6437119130566797</v>
      </c>
      <c r="BK76" s="10">
        <f t="shared" si="7"/>
        <v>32</v>
      </c>
      <c r="BL76" s="11">
        <f t="shared" si="8"/>
        <v>3</v>
      </c>
    </row>
    <row r="77" spans="1:64" s="12" customFormat="1" x14ac:dyDescent="0.35">
      <c r="A77" s="4" t="s">
        <v>1876</v>
      </c>
      <c r="B77" s="4" t="s">
        <v>1877</v>
      </c>
      <c r="C77" s="4" t="s">
        <v>1878</v>
      </c>
      <c r="D77">
        <v>5.17</v>
      </c>
      <c r="E77">
        <v>241</v>
      </c>
      <c r="F77">
        <v>26.9</v>
      </c>
      <c r="G77" t="s">
        <v>1879</v>
      </c>
      <c r="H77">
        <v>9</v>
      </c>
      <c r="I77">
        <v>9</v>
      </c>
      <c r="K77" s="5">
        <v>21.16</v>
      </c>
      <c r="L77" s="5">
        <v>4</v>
      </c>
      <c r="M77" s="5">
        <v>4</v>
      </c>
      <c r="N77" s="5">
        <v>28110120.533854201</v>
      </c>
      <c r="O77" s="5">
        <v>5</v>
      </c>
      <c r="P77" s="5"/>
      <c r="Q77" s="5" t="s">
        <v>1880</v>
      </c>
      <c r="R77" s="6">
        <v>56.02</v>
      </c>
      <c r="S77" s="6">
        <v>9</v>
      </c>
      <c r="T77" s="6">
        <v>9</v>
      </c>
      <c r="U77" s="6">
        <v>216042812.95833299</v>
      </c>
      <c r="V77" s="6">
        <v>18</v>
      </c>
      <c r="W77" s="6"/>
      <c r="X77" s="6" t="s">
        <v>1881</v>
      </c>
      <c r="Y77" s="7">
        <f t="shared" ref="Y77:Y140" si="9">IFERROR(LOG(V77/O77,2),IF(AND(V77=0,O77=0),0,IF(O77=0,LOG(99.99,2),LOG(0.01,2))))</f>
        <v>1.84799690655495</v>
      </c>
      <c r="Z77" s="26"/>
      <c r="AA77" s="5">
        <v>0</v>
      </c>
      <c r="AB77" s="5">
        <v>0</v>
      </c>
      <c r="AC77" s="5">
        <v>0</v>
      </c>
      <c r="AD77" s="5">
        <v>0</v>
      </c>
      <c r="AE77" s="5">
        <v>0</v>
      </c>
      <c r="AF77" s="5"/>
      <c r="AG77" s="5"/>
      <c r="AH77" s="6">
        <v>21.58</v>
      </c>
      <c r="AI77" s="6">
        <v>3</v>
      </c>
      <c r="AJ77" s="6">
        <v>3</v>
      </c>
      <c r="AK77" s="6">
        <v>51045505.5</v>
      </c>
      <c r="AL77" s="6">
        <v>5</v>
      </c>
      <c r="AM77" s="6"/>
      <c r="AN77" s="8" t="s">
        <v>1882</v>
      </c>
      <c r="AO77" s="7">
        <f t="shared" ref="AO77:AO140" si="10">IFERROR(LOG(AL77/AE77,2),IF(AND(AL77=0,AE77=0),0,IF(AE77=0,LOG(99.99,2),LOG(0.01,2))))</f>
        <v>6.6437119130566797</v>
      </c>
      <c r="AP77" s="26"/>
      <c r="AQ77" s="5">
        <v>0</v>
      </c>
      <c r="AR77" s="5">
        <v>0</v>
      </c>
      <c r="AS77" s="5">
        <v>0</v>
      </c>
      <c r="AT77" s="5">
        <v>0</v>
      </c>
      <c r="AU77" s="5">
        <v>0</v>
      </c>
      <c r="AV77" s="5"/>
      <c r="AW77" s="5"/>
      <c r="AX77" s="6">
        <v>9.9600000000000009</v>
      </c>
      <c r="AY77" s="6">
        <v>2</v>
      </c>
      <c r="AZ77" s="6">
        <v>2</v>
      </c>
      <c r="BA77" s="6">
        <v>9440437.8046875</v>
      </c>
      <c r="BB77" s="6">
        <v>2</v>
      </c>
      <c r="BC77" s="6"/>
      <c r="BD77" s="6" t="s">
        <v>1883</v>
      </c>
      <c r="BE77" s="7">
        <f t="shared" ref="BE77:BE140" si="11">IFERROR(LOG(BB77/AU77,2),IF(AND(BB77=0,AU77=0),0,IF(AU77=0,LOG(99.99,2),LOG(0.01,2))))</f>
        <v>6.6437119130566797</v>
      </c>
      <c r="BF77" s="26"/>
      <c r="BG77" s="13">
        <f t="shared" ref="BG77:BG140" si="12">AVERAGE(Y77,AO77,BE77)</f>
        <v>5.0451402442227691</v>
      </c>
      <c r="BH77" s="7">
        <f t="shared" ref="BH77:BH140" si="13">Y77</f>
        <v>1.84799690655495</v>
      </c>
      <c r="BI77" s="7">
        <f t="shared" ref="BI77:BI140" si="14">AO77</f>
        <v>6.6437119130566797</v>
      </c>
      <c r="BJ77" s="7">
        <f t="shared" ref="BJ77:BJ140" si="15">BE77</f>
        <v>6.6437119130566797</v>
      </c>
      <c r="BK77" s="10">
        <f t="shared" ref="BK77:BK140" si="16">SUM(O77,V77,AE77,AL77,AU77,BB77)</f>
        <v>30</v>
      </c>
      <c r="BL77" s="11">
        <f t="shared" ref="BL77:BL140" si="17">COUNTIF(BH77:BJ77,CONCATENATE("&gt;=", 1))</f>
        <v>3</v>
      </c>
    </row>
    <row r="78" spans="1:64" s="12" customFormat="1" x14ac:dyDescent="0.35">
      <c r="A78" s="4" t="s">
        <v>1884</v>
      </c>
      <c r="B78" s="4" t="s">
        <v>1885</v>
      </c>
      <c r="C78" s="4" t="s">
        <v>1886</v>
      </c>
      <c r="D78">
        <v>5.35</v>
      </c>
      <c r="E78">
        <v>542</v>
      </c>
      <c r="F78">
        <v>58.1</v>
      </c>
      <c r="G78" t="s">
        <v>1887</v>
      </c>
      <c r="H78">
        <v>12</v>
      </c>
      <c r="I78">
        <v>12</v>
      </c>
      <c r="K78" s="5">
        <v>4.8</v>
      </c>
      <c r="L78" s="5">
        <v>2</v>
      </c>
      <c r="M78" s="5">
        <v>2</v>
      </c>
      <c r="N78" s="5">
        <v>5294337.15625</v>
      </c>
      <c r="O78" s="5">
        <v>2</v>
      </c>
      <c r="P78" s="5"/>
      <c r="Q78" s="5" t="s">
        <v>1888</v>
      </c>
      <c r="R78" s="6">
        <v>26.38</v>
      </c>
      <c r="S78" s="6">
        <v>9</v>
      </c>
      <c r="T78" s="6">
        <v>9</v>
      </c>
      <c r="U78" s="6">
        <v>79670827.104166701</v>
      </c>
      <c r="V78" s="6">
        <v>11</v>
      </c>
      <c r="W78" s="6"/>
      <c r="X78" s="6" t="s">
        <v>1889</v>
      </c>
      <c r="Y78" s="7">
        <f t="shared" si="9"/>
        <v>2.4594316186372973</v>
      </c>
      <c r="Z78" s="26"/>
      <c r="AA78" s="5">
        <v>13.1</v>
      </c>
      <c r="AB78" s="5">
        <v>4</v>
      </c>
      <c r="AC78" s="5">
        <v>4</v>
      </c>
      <c r="AD78" s="5">
        <v>78765138.359375</v>
      </c>
      <c r="AE78" s="5">
        <v>5</v>
      </c>
      <c r="AF78" s="5"/>
      <c r="AG78" s="5" t="s">
        <v>1890</v>
      </c>
      <c r="AH78" s="6">
        <v>18.27</v>
      </c>
      <c r="AI78" s="6">
        <v>5</v>
      </c>
      <c r="AJ78" s="6">
        <v>5</v>
      </c>
      <c r="AK78" s="6">
        <v>22321563.541666701</v>
      </c>
      <c r="AL78" s="6">
        <v>10</v>
      </c>
      <c r="AM78" s="6"/>
      <c r="AN78" s="8" t="s">
        <v>1891</v>
      </c>
      <c r="AO78" s="7">
        <f t="shared" si="10"/>
        <v>1</v>
      </c>
      <c r="AP78" s="26"/>
      <c r="AQ78" s="5">
        <v>0</v>
      </c>
      <c r="AR78" s="5">
        <v>0</v>
      </c>
      <c r="AS78" s="5">
        <v>0</v>
      </c>
      <c r="AT78" s="5">
        <v>0</v>
      </c>
      <c r="AU78" s="5">
        <v>0</v>
      </c>
      <c r="AV78" s="5"/>
      <c r="AW78" s="5"/>
      <c r="AX78" s="6">
        <v>2.95</v>
      </c>
      <c r="AY78" s="6">
        <v>1</v>
      </c>
      <c r="AZ78" s="6">
        <v>1</v>
      </c>
      <c r="BA78" s="6">
        <v>8771343.03125</v>
      </c>
      <c r="BB78" s="6">
        <v>2</v>
      </c>
      <c r="BC78" s="6"/>
      <c r="BD78" s="6" t="s">
        <v>1892</v>
      </c>
      <c r="BE78" s="7">
        <f t="shared" si="11"/>
        <v>6.6437119130566797</v>
      </c>
      <c r="BF78" s="26"/>
      <c r="BG78" s="13">
        <f t="shared" si="12"/>
        <v>3.3677145105646589</v>
      </c>
      <c r="BH78" s="7">
        <f t="shared" si="13"/>
        <v>2.4594316186372973</v>
      </c>
      <c r="BI78" s="7">
        <f t="shared" si="14"/>
        <v>1</v>
      </c>
      <c r="BJ78" s="7">
        <f t="shared" si="15"/>
        <v>6.6437119130566797</v>
      </c>
      <c r="BK78" s="10">
        <f t="shared" si="16"/>
        <v>30</v>
      </c>
      <c r="BL78" s="11">
        <f t="shared" si="17"/>
        <v>3</v>
      </c>
    </row>
    <row r="79" spans="1:64" s="12" customFormat="1" x14ac:dyDescent="0.35">
      <c r="A79" s="4" t="s">
        <v>1893</v>
      </c>
      <c r="B79" s="4" t="s">
        <v>1855</v>
      </c>
      <c r="C79" s="4" t="s">
        <v>1894</v>
      </c>
      <c r="D79">
        <v>6.77</v>
      </c>
      <c r="E79">
        <v>756</v>
      </c>
      <c r="F79">
        <v>86.8</v>
      </c>
      <c r="G79" t="s">
        <v>27</v>
      </c>
      <c r="H79">
        <v>15</v>
      </c>
      <c r="I79">
        <v>15</v>
      </c>
      <c r="K79" s="5">
        <v>8.6</v>
      </c>
      <c r="L79" s="5">
        <v>5</v>
      </c>
      <c r="M79" s="5">
        <v>5</v>
      </c>
      <c r="N79" s="5">
        <v>27771388.268229201</v>
      </c>
      <c r="O79" s="5">
        <v>5</v>
      </c>
      <c r="P79" s="5"/>
      <c r="Q79" s="5" t="s">
        <v>1858</v>
      </c>
      <c r="R79" s="6">
        <v>13.62</v>
      </c>
      <c r="S79" s="6">
        <v>10</v>
      </c>
      <c r="T79" s="6">
        <v>10</v>
      </c>
      <c r="U79" s="6">
        <v>76394967.927083299</v>
      </c>
      <c r="V79" s="6">
        <v>14</v>
      </c>
      <c r="W79" s="6"/>
      <c r="X79" s="6" t="s">
        <v>1895</v>
      </c>
      <c r="Y79" s="7">
        <f t="shared" si="9"/>
        <v>1.4854268271702415</v>
      </c>
      <c r="Z79" s="26"/>
      <c r="AA79" s="5">
        <v>0</v>
      </c>
      <c r="AB79" s="5">
        <v>0</v>
      </c>
      <c r="AC79" s="5">
        <v>0</v>
      </c>
      <c r="AD79" s="5">
        <v>0</v>
      </c>
      <c r="AE79" s="5">
        <v>0</v>
      </c>
      <c r="AF79" s="5"/>
      <c r="AG79" s="5"/>
      <c r="AH79" s="6">
        <v>4.8899999999999997</v>
      </c>
      <c r="AI79" s="6">
        <v>3</v>
      </c>
      <c r="AJ79" s="6">
        <v>3</v>
      </c>
      <c r="AK79" s="6">
        <v>29490831.020833299</v>
      </c>
      <c r="AL79" s="6">
        <v>4</v>
      </c>
      <c r="AM79" s="6"/>
      <c r="AN79" s="8" t="s">
        <v>1860</v>
      </c>
      <c r="AO79" s="7">
        <f t="shared" si="10"/>
        <v>6.6437119130566797</v>
      </c>
      <c r="AP79" s="26"/>
      <c r="AQ79" s="5">
        <v>0</v>
      </c>
      <c r="AR79" s="5">
        <v>0</v>
      </c>
      <c r="AS79" s="5">
        <v>0</v>
      </c>
      <c r="AT79" s="5">
        <v>0</v>
      </c>
      <c r="AU79" s="5">
        <v>0</v>
      </c>
      <c r="AV79" s="5"/>
      <c r="AW79" s="5"/>
      <c r="AX79" s="6">
        <v>6.08</v>
      </c>
      <c r="AY79" s="6">
        <v>4</v>
      </c>
      <c r="AZ79" s="6">
        <v>4</v>
      </c>
      <c r="BA79" s="6">
        <v>7201462.1197916698</v>
      </c>
      <c r="BB79" s="6">
        <v>6</v>
      </c>
      <c r="BC79" s="6"/>
      <c r="BD79" s="6" t="s">
        <v>1861</v>
      </c>
      <c r="BE79" s="7">
        <f t="shared" si="11"/>
        <v>6.6437119130566797</v>
      </c>
      <c r="BF79" s="26"/>
      <c r="BG79" s="13">
        <f t="shared" si="12"/>
        <v>4.9242835510945335</v>
      </c>
      <c r="BH79" s="7">
        <f t="shared" si="13"/>
        <v>1.4854268271702415</v>
      </c>
      <c r="BI79" s="7">
        <f t="shared" si="14"/>
        <v>6.6437119130566797</v>
      </c>
      <c r="BJ79" s="7">
        <f t="shared" si="15"/>
        <v>6.6437119130566797</v>
      </c>
      <c r="BK79" s="10">
        <f t="shared" si="16"/>
        <v>29</v>
      </c>
      <c r="BL79" s="11">
        <f t="shared" si="17"/>
        <v>3</v>
      </c>
    </row>
    <row r="80" spans="1:64" s="12" customFormat="1" x14ac:dyDescent="0.35">
      <c r="A80" s="4" t="s">
        <v>1896</v>
      </c>
      <c r="B80" s="4" t="s">
        <v>1897</v>
      </c>
      <c r="C80" s="4" t="s">
        <v>1898</v>
      </c>
      <c r="D80">
        <v>7.05</v>
      </c>
      <c r="E80">
        <v>528</v>
      </c>
      <c r="F80">
        <v>59.1</v>
      </c>
      <c r="G80" t="s">
        <v>1899</v>
      </c>
      <c r="H80">
        <v>18</v>
      </c>
      <c r="I80">
        <v>18</v>
      </c>
      <c r="K80" s="5">
        <v>8.33</v>
      </c>
      <c r="L80" s="5">
        <v>4</v>
      </c>
      <c r="M80" s="5">
        <v>4</v>
      </c>
      <c r="N80" s="5">
        <v>7930308.8828125</v>
      </c>
      <c r="O80" s="5">
        <v>4</v>
      </c>
      <c r="P80" s="5"/>
      <c r="Q80" s="5" t="s">
        <v>1900</v>
      </c>
      <c r="R80" s="6">
        <v>28.98</v>
      </c>
      <c r="S80" s="6">
        <v>14</v>
      </c>
      <c r="T80" s="6">
        <v>14</v>
      </c>
      <c r="U80" s="6">
        <v>63963606.458333299</v>
      </c>
      <c r="V80" s="6">
        <v>16</v>
      </c>
      <c r="W80" s="6"/>
      <c r="X80" s="6" t="s">
        <v>1901</v>
      </c>
      <c r="Y80" s="7">
        <f t="shared" si="9"/>
        <v>2</v>
      </c>
      <c r="Z80" s="26"/>
      <c r="AA80" s="5">
        <v>0</v>
      </c>
      <c r="AB80" s="5">
        <v>0</v>
      </c>
      <c r="AC80" s="5">
        <v>0</v>
      </c>
      <c r="AD80" s="5">
        <v>0</v>
      </c>
      <c r="AE80" s="5">
        <v>0</v>
      </c>
      <c r="AF80" s="5"/>
      <c r="AG80" s="5"/>
      <c r="AH80" s="6">
        <v>19.32</v>
      </c>
      <c r="AI80" s="6">
        <v>7</v>
      </c>
      <c r="AJ80" s="6">
        <v>7</v>
      </c>
      <c r="AK80" s="6">
        <v>35622386.520833299</v>
      </c>
      <c r="AL80" s="6">
        <v>7</v>
      </c>
      <c r="AM80" s="6"/>
      <c r="AN80" s="8" t="s">
        <v>1902</v>
      </c>
      <c r="AO80" s="7">
        <f t="shared" si="10"/>
        <v>6.6437119130566797</v>
      </c>
      <c r="AP80" s="26"/>
      <c r="AQ80" s="5">
        <v>0</v>
      </c>
      <c r="AR80" s="5">
        <v>0</v>
      </c>
      <c r="AS80" s="5">
        <v>0</v>
      </c>
      <c r="AT80" s="5">
        <v>0</v>
      </c>
      <c r="AU80" s="5">
        <v>0</v>
      </c>
      <c r="AV80" s="5"/>
      <c r="AW80" s="5"/>
      <c r="AX80" s="6">
        <v>4.55</v>
      </c>
      <c r="AY80" s="6">
        <v>2</v>
      </c>
      <c r="AZ80" s="6">
        <v>2</v>
      </c>
      <c r="BA80" s="6">
        <v>4782689.15625</v>
      </c>
      <c r="BB80" s="6">
        <v>2</v>
      </c>
      <c r="BC80" s="6"/>
      <c r="BD80" s="6" t="s">
        <v>1903</v>
      </c>
      <c r="BE80" s="7">
        <f t="shared" si="11"/>
        <v>6.6437119130566797</v>
      </c>
      <c r="BF80" s="26"/>
      <c r="BG80" s="13">
        <f t="shared" si="12"/>
        <v>5.0958079420377871</v>
      </c>
      <c r="BH80" s="7">
        <f t="shared" si="13"/>
        <v>2</v>
      </c>
      <c r="BI80" s="7">
        <f t="shared" si="14"/>
        <v>6.6437119130566797</v>
      </c>
      <c r="BJ80" s="7">
        <f t="shared" si="15"/>
        <v>6.6437119130566797</v>
      </c>
      <c r="BK80" s="10">
        <f t="shared" si="16"/>
        <v>29</v>
      </c>
      <c r="BL80" s="11">
        <f t="shared" si="17"/>
        <v>3</v>
      </c>
    </row>
    <row r="81" spans="1:64" s="12" customFormat="1" x14ac:dyDescent="0.35">
      <c r="A81" s="4" t="s">
        <v>1904</v>
      </c>
      <c r="B81" s="4" t="s">
        <v>1885</v>
      </c>
      <c r="C81" s="4" t="s">
        <v>1905</v>
      </c>
      <c r="D81">
        <v>5.29</v>
      </c>
      <c r="E81">
        <v>559</v>
      </c>
      <c r="F81">
        <v>59.8</v>
      </c>
      <c r="G81" t="s">
        <v>27</v>
      </c>
      <c r="H81">
        <v>11</v>
      </c>
      <c r="I81">
        <v>11</v>
      </c>
      <c r="K81" s="5">
        <v>4.6500000000000004</v>
      </c>
      <c r="L81" s="5">
        <v>2</v>
      </c>
      <c r="M81" s="5">
        <v>2</v>
      </c>
      <c r="N81" s="5">
        <v>5294337.15625</v>
      </c>
      <c r="O81" s="5">
        <v>2</v>
      </c>
      <c r="P81" s="5"/>
      <c r="Q81" s="5" t="s">
        <v>1888</v>
      </c>
      <c r="R81" s="6">
        <v>22.18</v>
      </c>
      <c r="S81" s="6">
        <v>8</v>
      </c>
      <c r="T81" s="6">
        <v>8</v>
      </c>
      <c r="U81" s="6">
        <v>79670827.104166701</v>
      </c>
      <c r="V81" s="6">
        <v>10</v>
      </c>
      <c r="W81" s="6"/>
      <c r="X81" s="6" t="s">
        <v>1906</v>
      </c>
      <c r="Y81" s="7">
        <f t="shared" si="9"/>
        <v>2.3219280948873622</v>
      </c>
      <c r="Z81" s="26"/>
      <c r="AA81" s="5">
        <v>12.7</v>
      </c>
      <c r="AB81" s="5">
        <v>4</v>
      </c>
      <c r="AC81" s="5">
        <v>4</v>
      </c>
      <c r="AD81" s="5">
        <v>78765138.359375</v>
      </c>
      <c r="AE81" s="5">
        <v>5</v>
      </c>
      <c r="AF81" s="5"/>
      <c r="AG81" s="5" t="s">
        <v>1890</v>
      </c>
      <c r="AH81" s="6">
        <v>17.71</v>
      </c>
      <c r="AI81" s="6">
        <v>5</v>
      </c>
      <c r="AJ81" s="6">
        <v>5</v>
      </c>
      <c r="AK81" s="6">
        <v>22321563.541666701</v>
      </c>
      <c r="AL81" s="6">
        <v>10</v>
      </c>
      <c r="AM81" s="6"/>
      <c r="AN81" s="8" t="s">
        <v>1891</v>
      </c>
      <c r="AO81" s="7">
        <f t="shared" si="10"/>
        <v>1</v>
      </c>
      <c r="AP81" s="26"/>
      <c r="AQ81" s="5">
        <v>0</v>
      </c>
      <c r="AR81" s="5">
        <v>0</v>
      </c>
      <c r="AS81" s="5">
        <v>0</v>
      </c>
      <c r="AT81" s="5">
        <v>0</v>
      </c>
      <c r="AU81" s="5">
        <v>0</v>
      </c>
      <c r="AV81" s="5"/>
      <c r="AW81" s="5"/>
      <c r="AX81" s="6">
        <v>2.86</v>
      </c>
      <c r="AY81" s="6">
        <v>1</v>
      </c>
      <c r="AZ81" s="6">
        <v>1</v>
      </c>
      <c r="BA81" s="6">
        <v>8771343.03125</v>
      </c>
      <c r="BB81" s="6">
        <v>2</v>
      </c>
      <c r="BC81" s="6"/>
      <c r="BD81" s="6" t="s">
        <v>1892</v>
      </c>
      <c r="BE81" s="7">
        <f t="shared" si="11"/>
        <v>6.6437119130566797</v>
      </c>
      <c r="BF81" s="26"/>
      <c r="BG81" s="13">
        <f t="shared" si="12"/>
        <v>3.321880002648014</v>
      </c>
      <c r="BH81" s="7">
        <f t="shared" si="13"/>
        <v>2.3219280948873622</v>
      </c>
      <c r="BI81" s="7">
        <f t="shared" si="14"/>
        <v>1</v>
      </c>
      <c r="BJ81" s="7">
        <f t="shared" si="15"/>
        <v>6.6437119130566797</v>
      </c>
      <c r="BK81" s="10">
        <f t="shared" si="16"/>
        <v>29</v>
      </c>
      <c r="BL81" s="11">
        <f t="shared" si="17"/>
        <v>3</v>
      </c>
    </row>
    <row r="82" spans="1:64" s="12" customFormat="1" x14ac:dyDescent="0.35">
      <c r="A82" s="4" t="s">
        <v>1907</v>
      </c>
      <c r="B82" s="4" t="s">
        <v>1908</v>
      </c>
      <c r="C82" s="4" t="s">
        <v>1909</v>
      </c>
      <c r="D82">
        <v>5.34</v>
      </c>
      <c r="E82">
        <v>1606</v>
      </c>
      <c r="F82">
        <v>176.1</v>
      </c>
      <c r="G82" t="s">
        <v>27</v>
      </c>
      <c r="H82">
        <v>17</v>
      </c>
      <c r="I82">
        <v>14</v>
      </c>
      <c r="K82" s="5">
        <v>1.37</v>
      </c>
      <c r="L82" s="5">
        <v>2</v>
      </c>
      <c r="M82" s="5">
        <v>2</v>
      </c>
      <c r="N82" s="5">
        <v>2123555.640625</v>
      </c>
      <c r="O82" s="5">
        <v>2</v>
      </c>
      <c r="P82" s="5"/>
      <c r="Q82" s="5" t="s">
        <v>1910</v>
      </c>
      <c r="R82" s="6">
        <v>8.34</v>
      </c>
      <c r="S82" s="6">
        <v>10</v>
      </c>
      <c r="T82" s="6">
        <v>8</v>
      </c>
      <c r="U82" s="6">
        <v>32400875.932291701</v>
      </c>
      <c r="V82" s="6">
        <v>14</v>
      </c>
      <c r="W82" s="6"/>
      <c r="X82" s="6" t="s">
        <v>1911</v>
      </c>
      <c r="Y82" s="7">
        <f t="shared" si="9"/>
        <v>2.8073549220576042</v>
      </c>
      <c r="Z82" s="26"/>
      <c r="AA82" s="5">
        <v>0</v>
      </c>
      <c r="AB82" s="5">
        <v>0</v>
      </c>
      <c r="AC82" s="5">
        <v>0</v>
      </c>
      <c r="AD82" s="5">
        <v>0</v>
      </c>
      <c r="AE82" s="5">
        <v>0</v>
      </c>
      <c r="AF82" s="5"/>
      <c r="AG82" s="5"/>
      <c r="AH82" s="6">
        <v>6.1</v>
      </c>
      <c r="AI82" s="6">
        <v>6</v>
      </c>
      <c r="AJ82" s="6">
        <v>5</v>
      </c>
      <c r="AK82" s="6">
        <v>9581758.4791666698</v>
      </c>
      <c r="AL82" s="6">
        <v>6</v>
      </c>
      <c r="AM82" s="6"/>
      <c r="AN82" s="8" t="s">
        <v>1912</v>
      </c>
      <c r="AO82" s="7">
        <f t="shared" si="10"/>
        <v>6.6437119130566797</v>
      </c>
      <c r="AP82" s="26"/>
      <c r="AQ82" s="5">
        <v>0</v>
      </c>
      <c r="AR82" s="5">
        <v>0</v>
      </c>
      <c r="AS82" s="5">
        <v>0</v>
      </c>
      <c r="AT82" s="5">
        <v>0</v>
      </c>
      <c r="AU82" s="5">
        <v>0</v>
      </c>
      <c r="AV82" s="5"/>
      <c r="AW82" s="5"/>
      <c r="AX82" s="6">
        <v>2.8</v>
      </c>
      <c r="AY82" s="6">
        <v>4</v>
      </c>
      <c r="AZ82" s="6">
        <v>4</v>
      </c>
      <c r="BA82" s="6">
        <v>5535642.6041666698</v>
      </c>
      <c r="BB82" s="6">
        <v>6</v>
      </c>
      <c r="BC82" s="6"/>
      <c r="BD82" s="6" t="s">
        <v>1913</v>
      </c>
      <c r="BE82" s="7">
        <f t="shared" si="11"/>
        <v>6.6437119130566797</v>
      </c>
      <c r="BF82" s="26"/>
      <c r="BG82" s="13">
        <f t="shared" si="12"/>
        <v>5.3649262493903214</v>
      </c>
      <c r="BH82" s="7">
        <f t="shared" si="13"/>
        <v>2.8073549220576042</v>
      </c>
      <c r="BI82" s="7">
        <f t="shared" si="14"/>
        <v>6.6437119130566797</v>
      </c>
      <c r="BJ82" s="7">
        <f t="shared" si="15"/>
        <v>6.6437119130566797</v>
      </c>
      <c r="BK82" s="10">
        <f t="shared" si="16"/>
        <v>28</v>
      </c>
      <c r="BL82" s="11">
        <f t="shared" si="17"/>
        <v>3</v>
      </c>
    </row>
    <row r="83" spans="1:64" s="12" customFormat="1" x14ac:dyDescent="0.35">
      <c r="A83" s="4" t="s">
        <v>1914</v>
      </c>
      <c r="B83" s="4" t="s">
        <v>1915</v>
      </c>
      <c r="C83" s="4" t="s">
        <v>1916</v>
      </c>
      <c r="D83">
        <v>6.7</v>
      </c>
      <c r="E83">
        <v>211</v>
      </c>
      <c r="F83">
        <v>23.8</v>
      </c>
      <c r="G83" t="s">
        <v>1917</v>
      </c>
      <c r="H83">
        <v>11</v>
      </c>
      <c r="I83">
        <v>11</v>
      </c>
      <c r="K83" s="5">
        <v>21.33</v>
      </c>
      <c r="L83" s="5">
        <v>5</v>
      </c>
      <c r="M83" s="5">
        <v>5</v>
      </c>
      <c r="N83" s="5">
        <v>41061950.4375</v>
      </c>
      <c r="O83" s="5">
        <v>6</v>
      </c>
      <c r="P83" s="5"/>
      <c r="Q83" s="5" t="s">
        <v>1918</v>
      </c>
      <c r="R83" s="6">
        <v>44.08</v>
      </c>
      <c r="S83" s="6">
        <v>10</v>
      </c>
      <c r="T83" s="6">
        <v>10</v>
      </c>
      <c r="U83" s="6">
        <v>118633019.989583</v>
      </c>
      <c r="V83" s="6">
        <v>13</v>
      </c>
      <c r="W83" s="6"/>
      <c r="X83" s="6" t="s">
        <v>1919</v>
      </c>
      <c r="Y83" s="7">
        <f t="shared" si="9"/>
        <v>1.1154772174199359</v>
      </c>
      <c r="Z83" s="26"/>
      <c r="AA83" s="5">
        <v>0</v>
      </c>
      <c r="AB83" s="5">
        <v>0</v>
      </c>
      <c r="AC83" s="5">
        <v>0</v>
      </c>
      <c r="AD83" s="5">
        <v>0</v>
      </c>
      <c r="AE83" s="5">
        <v>0</v>
      </c>
      <c r="AF83" s="5"/>
      <c r="AG83" s="5"/>
      <c r="AH83" s="6">
        <v>17.059999999999999</v>
      </c>
      <c r="AI83" s="6">
        <v>3</v>
      </c>
      <c r="AJ83" s="6">
        <v>3</v>
      </c>
      <c r="AK83" s="6">
        <v>25203703.979166701</v>
      </c>
      <c r="AL83" s="6">
        <v>3</v>
      </c>
      <c r="AM83" s="6"/>
      <c r="AN83" s="8" t="s">
        <v>1920</v>
      </c>
      <c r="AO83" s="7">
        <f t="shared" si="10"/>
        <v>6.6437119130566797</v>
      </c>
      <c r="AP83" s="26"/>
      <c r="AQ83" s="5">
        <v>0</v>
      </c>
      <c r="AR83" s="5">
        <v>0</v>
      </c>
      <c r="AS83" s="5">
        <v>0</v>
      </c>
      <c r="AT83" s="5">
        <v>0</v>
      </c>
      <c r="AU83" s="5">
        <v>0</v>
      </c>
      <c r="AV83" s="5"/>
      <c r="AW83" s="5"/>
      <c r="AX83" s="6">
        <v>18.48</v>
      </c>
      <c r="AY83" s="6">
        <v>4</v>
      </c>
      <c r="AZ83" s="6">
        <v>4</v>
      </c>
      <c r="BA83" s="6">
        <v>7390346.5052083302</v>
      </c>
      <c r="BB83" s="6">
        <v>6</v>
      </c>
      <c r="BC83" s="6"/>
      <c r="BD83" s="6" t="s">
        <v>1921</v>
      </c>
      <c r="BE83" s="7">
        <f t="shared" si="11"/>
        <v>6.6437119130566797</v>
      </c>
      <c r="BF83" s="26"/>
      <c r="BG83" s="13">
        <f t="shared" si="12"/>
        <v>4.8009670145110981</v>
      </c>
      <c r="BH83" s="7">
        <f t="shared" si="13"/>
        <v>1.1154772174199359</v>
      </c>
      <c r="BI83" s="7">
        <f t="shared" si="14"/>
        <v>6.6437119130566797</v>
      </c>
      <c r="BJ83" s="7">
        <f t="shared" si="15"/>
        <v>6.6437119130566797</v>
      </c>
      <c r="BK83" s="10">
        <f t="shared" si="16"/>
        <v>28</v>
      </c>
      <c r="BL83" s="11">
        <f t="shared" si="17"/>
        <v>3</v>
      </c>
    </row>
    <row r="84" spans="1:64" s="12" customFormat="1" x14ac:dyDescent="0.35">
      <c r="A84" s="4" t="s">
        <v>1922</v>
      </c>
      <c r="B84" s="4" t="s">
        <v>1923</v>
      </c>
      <c r="C84" s="4" t="s">
        <v>1924</v>
      </c>
      <c r="D84">
        <v>8.1199999999999992</v>
      </c>
      <c r="E84">
        <v>318</v>
      </c>
      <c r="F84">
        <v>35.5</v>
      </c>
      <c r="G84" t="s">
        <v>1925</v>
      </c>
      <c r="H84">
        <v>12</v>
      </c>
      <c r="I84">
        <v>12</v>
      </c>
      <c r="K84" s="5">
        <v>13.21</v>
      </c>
      <c r="L84" s="5">
        <v>3</v>
      </c>
      <c r="M84" s="5">
        <v>3</v>
      </c>
      <c r="N84" s="5">
        <v>9477876.640625</v>
      </c>
      <c r="O84" s="5">
        <v>3</v>
      </c>
      <c r="P84" s="5"/>
      <c r="Q84" s="5" t="s">
        <v>1926</v>
      </c>
      <c r="R84" s="6">
        <v>38.049999999999997</v>
      </c>
      <c r="S84" s="6">
        <v>9</v>
      </c>
      <c r="T84" s="6">
        <v>9</v>
      </c>
      <c r="U84" s="6">
        <v>45924631.333333299</v>
      </c>
      <c r="V84" s="6">
        <v>12</v>
      </c>
      <c r="W84" s="6"/>
      <c r="X84" s="6" t="s">
        <v>1927</v>
      </c>
      <c r="Y84" s="7">
        <f t="shared" si="9"/>
        <v>2</v>
      </c>
      <c r="Z84" s="26"/>
      <c r="AA84" s="5">
        <v>0</v>
      </c>
      <c r="AB84" s="5">
        <v>0</v>
      </c>
      <c r="AC84" s="5">
        <v>0</v>
      </c>
      <c r="AD84" s="5">
        <v>0</v>
      </c>
      <c r="AE84" s="5">
        <v>0</v>
      </c>
      <c r="AF84" s="5"/>
      <c r="AG84" s="5"/>
      <c r="AH84" s="6">
        <v>22.33</v>
      </c>
      <c r="AI84" s="6">
        <v>5</v>
      </c>
      <c r="AJ84" s="6">
        <v>5</v>
      </c>
      <c r="AK84" s="6">
        <v>51438308.708333299</v>
      </c>
      <c r="AL84" s="6">
        <v>7</v>
      </c>
      <c r="AM84" s="6"/>
      <c r="AN84" s="8" t="s">
        <v>1928</v>
      </c>
      <c r="AO84" s="7">
        <f t="shared" si="10"/>
        <v>6.6437119130566797</v>
      </c>
      <c r="AP84" s="26"/>
      <c r="AQ84" s="5">
        <v>0</v>
      </c>
      <c r="AR84" s="5">
        <v>0</v>
      </c>
      <c r="AS84" s="5">
        <v>0</v>
      </c>
      <c r="AT84" s="5">
        <v>0</v>
      </c>
      <c r="AU84" s="5">
        <v>0</v>
      </c>
      <c r="AV84" s="5"/>
      <c r="AW84" s="5"/>
      <c r="AX84" s="6">
        <v>14.78</v>
      </c>
      <c r="AY84" s="6">
        <v>4</v>
      </c>
      <c r="AZ84" s="6">
        <v>4</v>
      </c>
      <c r="BA84" s="6">
        <v>4719346.375</v>
      </c>
      <c r="BB84" s="6">
        <v>6</v>
      </c>
      <c r="BC84" s="6"/>
      <c r="BD84" s="6" t="s">
        <v>1929</v>
      </c>
      <c r="BE84" s="7">
        <f t="shared" si="11"/>
        <v>6.6437119130566797</v>
      </c>
      <c r="BF84" s="26"/>
      <c r="BG84" s="13">
        <f t="shared" si="12"/>
        <v>5.0958079420377871</v>
      </c>
      <c r="BH84" s="7">
        <f t="shared" si="13"/>
        <v>2</v>
      </c>
      <c r="BI84" s="7">
        <f t="shared" si="14"/>
        <v>6.6437119130566797</v>
      </c>
      <c r="BJ84" s="7">
        <f t="shared" si="15"/>
        <v>6.6437119130566797</v>
      </c>
      <c r="BK84" s="10">
        <f t="shared" si="16"/>
        <v>28</v>
      </c>
      <c r="BL84" s="11">
        <f t="shared" si="17"/>
        <v>3</v>
      </c>
    </row>
    <row r="85" spans="1:64" s="12" customFormat="1" x14ac:dyDescent="0.35">
      <c r="A85" s="4" t="s">
        <v>1930</v>
      </c>
      <c r="B85" s="4" t="s">
        <v>70</v>
      </c>
      <c r="C85" s="4" t="s">
        <v>1931</v>
      </c>
      <c r="D85">
        <v>5</v>
      </c>
      <c r="E85">
        <v>272</v>
      </c>
      <c r="F85">
        <v>31.4</v>
      </c>
      <c r="G85" t="s">
        <v>27</v>
      </c>
      <c r="H85">
        <v>9</v>
      </c>
      <c r="I85">
        <v>9</v>
      </c>
      <c r="K85" s="5">
        <v>14.34</v>
      </c>
      <c r="L85" s="5">
        <v>3</v>
      </c>
      <c r="M85" s="5">
        <v>3</v>
      </c>
      <c r="N85" s="5">
        <v>9257592.9895833302</v>
      </c>
      <c r="O85" s="5">
        <v>3</v>
      </c>
      <c r="P85" s="5"/>
      <c r="Q85" s="5" t="s">
        <v>1932</v>
      </c>
      <c r="R85" s="6">
        <v>38.6</v>
      </c>
      <c r="S85" s="6">
        <v>8</v>
      </c>
      <c r="T85" s="6">
        <v>8</v>
      </c>
      <c r="U85" s="6">
        <v>73536845.791666701</v>
      </c>
      <c r="V85" s="6">
        <v>14</v>
      </c>
      <c r="W85" s="6"/>
      <c r="X85" s="6" t="s">
        <v>1933</v>
      </c>
      <c r="Y85" s="7">
        <f t="shared" si="9"/>
        <v>2.2223924213364481</v>
      </c>
      <c r="Z85" s="26"/>
      <c r="AA85" s="5">
        <v>0</v>
      </c>
      <c r="AB85" s="5">
        <v>0</v>
      </c>
      <c r="AC85" s="5">
        <v>0</v>
      </c>
      <c r="AD85" s="5">
        <v>0</v>
      </c>
      <c r="AE85" s="5">
        <v>0</v>
      </c>
      <c r="AF85" s="5"/>
      <c r="AG85" s="5"/>
      <c r="AH85" s="6">
        <v>27.94</v>
      </c>
      <c r="AI85" s="6">
        <v>6</v>
      </c>
      <c r="AJ85" s="6">
        <v>6</v>
      </c>
      <c r="AK85" s="6">
        <v>95718393.4375</v>
      </c>
      <c r="AL85" s="6">
        <v>7</v>
      </c>
      <c r="AM85" s="6"/>
      <c r="AN85" s="8" t="s">
        <v>1934</v>
      </c>
      <c r="AO85" s="7">
        <f t="shared" si="10"/>
        <v>6.6437119130566797</v>
      </c>
      <c r="AP85" s="26"/>
      <c r="AQ85" s="5">
        <v>0</v>
      </c>
      <c r="AR85" s="5">
        <v>0</v>
      </c>
      <c r="AS85" s="5">
        <v>0</v>
      </c>
      <c r="AT85" s="5">
        <v>0</v>
      </c>
      <c r="AU85" s="5">
        <v>0</v>
      </c>
      <c r="AV85" s="5"/>
      <c r="AW85" s="5"/>
      <c r="AX85" s="6">
        <v>9.93</v>
      </c>
      <c r="AY85" s="6">
        <v>2</v>
      </c>
      <c r="AZ85" s="6">
        <v>2</v>
      </c>
      <c r="BA85" s="6">
        <v>11059407.921875</v>
      </c>
      <c r="BB85" s="6">
        <v>4</v>
      </c>
      <c r="BC85" s="6"/>
      <c r="BD85" s="6" t="s">
        <v>1935</v>
      </c>
      <c r="BE85" s="7">
        <f t="shared" si="11"/>
        <v>6.6437119130566797</v>
      </c>
      <c r="BF85" s="26"/>
      <c r="BG85" s="13">
        <f t="shared" si="12"/>
        <v>5.169938749149936</v>
      </c>
      <c r="BH85" s="7">
        <f t="shared" si="13"/>
        <v>2.2223924213364481</v>
      </c>
      <c r="BI85" s="7">
        <f t="shared" si="14"/>
        <v>6.6437119130566797</v>
      </c>
      <c r="BJ85" s="7">
        <f t="shared" si="15"/>
        <v>6.6437119130566797</v>
      </c>
      <c r="BK85" s="10">
        <f t="shared" si="16"/>
        <v>28</v>
      </c>
      <c r="BL85" s="11">
        <f t="shared" si="17"/>
        <v>3</v>
      </c>
    </row>
    <row r="86" spans="1:64" s="12" customFormat="1" x14ac:dyDescent="0.35">
      <c r="A86" s="4" t="s">
        <v>1936</v>
      </c>
      <c r="B86" s="4" t="s">
        <v>1937</v>
      </c>
      <c r="C86" s="4" t="s">
        <v>1938</v>
      </c>
      <c r="D86">
        <v>6.71</v>
      </c>
      <c r="E86">
        <v>592</v>
      </c>
      <c r="F86">
        <v>64.599999999999994</v>
      </c>
      <c r="G86" t="s">
        <v>1939</v>
      </c>
      <c r="H86">
        <v>17</v>
      </c>
      <c r="I86">
        <v>17</v>
      </c>
      <c r="K86" s="5">
        <v>11.49</v>
      </c>
      <c r="L86" s="5">
        <v>4</v>
      </c>
      <c r="M86" s="5">
        <v>4</v>
      </c>
      <c r="N86" s="5">
        <v>8975150.0416666698</v>
      </c>
      <c r="O86" s="5">
        <v>4</v>
      </c>
      <c r="P86" s="5"/>
      <c r="Q86" s="5" t="s">
        <v>1940</v>
      </c>
      <c r="R86" s="6">
        <v>19.260000000000002</v>
      </c>
      <c r="S86" s="6">
        <v>11</v>
      </c>
      <c r="T86" s="6">
        <v>11</v>
      </c>
      <c r="U86" s="6">
        <v>52536118.0625</v>
      </c>
      <c r="V86" s="6">
        <v>16</v>
      </c>
      <c r="W86" s="6"/>
      <c r="X86" s="6" t="s">
        <v>1941</v>
      </c>
      <c r="Y86" s="7">
        <f t="shared" si="9"/>
        <v>2</v>
      </c>
      <c r="Z86" s="26"/>
      <c r="AA86" s="5">
        <v>0</v>
      </c>
      <c r="AB86" s="5">
        <v>0</v>
      </c>
      <c r="AC86" s="5">
        <v>0</v>
      </c>
      <c r="AD86" s="5">
        <v>0</v>
      </c>
      <c r="AE86" s="5">
        <v>0</v>
      </c>
      <c r="AF86" s="5"/>
      <c r="AG86" s="5"/>
      <c r="AH86" s="6">
        <v>8.11</v>
      </c>
      <c r="AI86" s="6">
        <v>3</v>
      </c>
      <c r="AJ86" s="6">
        <v>3</v>
      </c>
      <c r="AK86" s="6">
        <v>17403969.296875</v>
      </c>
      <c r="AL86" s="6">
        <v>5</v>
      </c>
      <c r="AM86" s="6"/>
      <c r="AN86" s="8" t="s">
        <v>1942</v>
      </c>
      <c r="AO86" s="7">
        <f t="shared" si="10"/>
        <v>6.6437119130566797</v>
      </c>
      <c r="AP86" s="26"/>
      <c r="AQ86" s="5">
        <v>0</v>
      </c>
      <c r="AR86" s="5">
        <v>0</v>
      </c>
      <c r="AS86" s="5">
        <v>0</v>
      </c>
      <c r="AT86" s="5">
        <v>0</v>
      </c>
      <c r="AU86" s="5">
        <v>0</v>
      </c>
      <c r="AV86" s="5"/>
      <c r="AW86" s="5"/>
      <c r="AX86" s="6">
        <v>3.89</v>
      </c>
      <c r="AY86" s="6">
        <v>2</v>
      </c>
      <c r="AZ86" s="6">
        <v>2</v>
      </c>
      <c r="BA86" s="6">
        <v>3443481.046875</v>
      </c>
      <c r="BB86" s="6">
        <v>3</v>
      </c>
      <c r="BC86" s="6"/>
      <c r="BD86" s="6" t="s">
        <v>1943</v>
      </c>
      <c r="BE86" s="7">
        <f t="shared" si="11"/>
        <v>6.6437119130566797</v>
      </c>
      <c r="BF86" s="26"/>
      <c r="BG86" s="13">
        <f t="shared" si="12"/>
        <v>5.0958079420377871</v>
      </c>
      <c r="BH86" s="7">
        <f t="shared" si="13"/>
        <v>2</v>
      </c>
      <c r="BI86" s="7">
        <f t="shared" si="14"/>
        <v>6.6437119130566797</v>
      </c>
      <c r="BJ86" s="7">
        <f t="shared" si="15"/>
        <v>6.6437119130566797</v>
      </c>
      <c r="BK86" s="10">
        <f t="shared" si="16"/>
        <v>28</v>
      </c>
      <c r="BL86" s="11">
        <f t="shared" si="17"/>
        <v>3</v>
      </c>
    </row>
    <row r="87" spans="1:64" s="12" customFormat="1" x14ac:dyDescent="0.35">
      <c r="A87" s="4" t="s">
        <v>1944</v>
      </c>
      <c r="B87" s="4" t="s">
        <v>1945</v>
      </c>
      <c r="C87" s="4" t="s">
        <v>1946</v>
      </c>
      <c r="D87">
        <v>6.18</v>
      </c>
      <c r="E87">
        <v>424</v>
      </c>
      <c r="F87">
        <v>48.5</v>
      </c>
      <c r="G87" t="s">
        <v>27</v>
      </c>
      <c r="H87">
        <v>13</v>
      </c>
      <c r="I87">
        <v>13</v>
      </c>
      <c r="K87" s="5">
        <v>16.98</v>
      </c>
      <c r="L87" s="5">
        <v>5</v>
      </c>
      <c r="M87" s="5">
        <v>5</v>
      </c>
      <c r="N87" s="5">
        <v>8182600.953125</v>
      </c>
      <c r="O87" s="5">
        <v>5</v>
      </c>
      <c r="P87" s="5"/>
      <c r="Q87" s="5" t="s">
        <v>1947</v>
      </c>
      <c r="R87" s="6">
        <v>25.24</v>
      </c>
      <c r="S87" s="6">
        <v>8</v>
      </c>
      <c r="T87" s="6">
        <v>8</v>
      </c>
      <c r="U87" s="6">
        <v>74386915.21875</v>
      </c>
      <c r="V87" s="6">
        <v>10</v>
      </c>
      <c r="W87" s="6"/>
      <c r="X87" s="6" t="s">
        <v>1948</v>
      </c>
      <c r="Y87" s="7">
        <f t="shared" si="9"/>
        <v>1</v>
      </c>
      <c r="Z87" s="26"/>
      <c r="AA87" s="5">
        <v>0</v>
      </c>
      <c r="AB87" s="5">
        <v>0</v>
      </c>
      <c r="AC87" s="5">
        <v>0</v>
      </c>
      <c r="AD87" s="5">
        <v>0</v>
      </c>
      <c r="AE87" s="5">
        <v>0</v>
      </c>
      <c r="AF87" s="5"/>
      <c r="AG87" s="5"/>
      <c r="AH87" s="6">
        <v>20.75</v>
      </c>
      <c r="AI87" s="6">
        <v>7</v>
      </c>
      <c r="AJ87" s="6">
        <v>7</v>
      </c>
      <c r="AK87" s="6">
        <v>38341098.333333299</v>
      </c>
      <c r="AL87" s="6">
        <v>10</v>
      </c>
      <c r="AM87" s="6"/>
      <c r="AN87" s="8" t="s">
        <v>1949</v>
      </c>
      <c r="AO87" s="7">
        <f t="shared" si="10"/>
        <v>6.6437119130566797</v>
      </c>
      <c r="AP87" s="26"/>
      <c r="AQ87" s="5">
        <v>2.59</v>
      </c>
      <c r="AR87" s="5">
        <v>1</v>
      </c>
      <c r="AS87" s="5">
        <v>1</v>
      </c>
      <c r="AT87" s="5">
        <v>906822.65625</v>
      </c>
      <c r="AU87" s="5">
        <v>1</v>
      </c>
      <c r="AV87" s="5"/>
      <c r="AW87" s="5" t="s">
        <v>1950</v>
      </c>
      <c r="AX87" s="6">
        <v>5.42</v>
      </c>
      <c r="AY87" s="6">
        <v>2</v>
      </c>
      <c r="AZ87" s="6">
        <v>2</v>
      </c>
      <c r="BA87" s="6">
        <v>7838746.78125</v>
      </c>
      <c r="BB87" s="6">
        <v>2</v>
      </c>
      <c r="BC87" s="6"/>
      <c r="BD87" s="6" t="s">
        <v>1951</v>
      </c>
      <c r="BE87" s="7">
        <f t="shared" si="11"/>
        <v>1</v>
      </c>
      <c r="BF87" s="26"/>
      <c r="BG87" s="13">
        <f t="shared" si="12"/>
        <v>2.881237304352227</v>
      </c>
      <c r="BH87" s="7">
        <f t="shared" si="13"/>
        <v>1</v>
      </c>
      <c r="BI87" s="7">
        <f t="shared" si="14"/>
        <v>6.6437119130566797</v>
      </c>
      <c r="BJ87" s="7">
        <f t="shared" si="15"/>
        <v>1</v>
      </c>
      <c r="BK87" s="10">
        <f t="shared" si="16"/>
        <v>28</v>
      </c>
      <c r="BL87" s="11">
        <f t="shared" si="17"/>
        <v>3</v>
      </c>
    </row>
    <row r="88" spans="1:64" s="12" customFormat="1" x14ac:dyDescent="0.35">
      <c r="A88" s="4" t="s">
        <v>1952</v>
      </c>
      <c r="B88" s="4" t="s">
        <v>1953</v>
      </c>
      <c r="C88" s="4" t="s">
        <v>1954</v>
      </c>
      <c r="D88">
        <v>6.73</v>
      </c>
      <c r="E88">
        <v>286</v>
      </c>
      <c r="F88">
        <v>30.3</v>
      </c>
      <c r="G88" t="s">
        <v>27</v>
      </c>
      <c r="H88">
        <v>11</v>
      </c>
      <c r="I88">
        <v>11</v>
      </c>
      <c r="K88" s="5">
        <v>12.59</v>
      </c>
      <c r="L88" s="5">
        <v>3</v>
      </c>
      <c r="M88" s="5">
        <v>3</v>
      </c>
      <c r="N88" s="5">
        <v>41432664.036458299</v>
      </c>
      <c r="O88" s="5">
        <v>3</v>
      </c>
      <c r="P88" s="5"/>
      <c r="Q88" s="5" t="s">
        <v>1955</v>
      </c>
      <c r="R88" s="6">
        <v>33.57</v>
      </c>
      <c r="S88" s="6">
        <v>9</v>
      </c>
      <c r="T88" s="6">
        <v>9</v>
      </c>
      <c r="U88" s="6">
        <v>130147621.197917</v>
      </c>
      <c r="V88" s="6">
        <v>16</v>
      </c>
      <c r="W88" s="6"/>
      <c r="X88" s="6" t="s">
        <v>1956</v>
      </c>
      <c r="Y88" s="7">
        <f t="shared" si="9"/>
        <v>2.4150374992788439</v>
      </c>
      <c r="Z88" s="26"/>
      <c r="AA88" s="5">
        <v>0</v>
      </c>
      <c r="AB88" s="5">
        <v>0</v>
      </c>
      <c r="AC88" s="5">
        <v>0</v>
      </c>
      <c r="AD88" s="5">
        <v>0</v>
      </c>
      <c r="AE88" s="5">
        <v>0</v>
      </c>
      <c r="AF88" s="5"/>
      <c r="AG88" s="5"/>
      <c r="AH88" s="6">
        <v>31.47</v>
      </c>
      <c r="AI88" s="6">
        <v>6</v>
      </c>
      <c r="AJ88" s="6">
        <v>6</v>
      </c>
      <c r="AK88" s="6">
        <v>83305579.833333299</v>
      </c>
      <c r="AL88" s="6">
        <v>6</v>
      </c>
      <c r="AM88" s="6"/>
      <c r="AN88" s="8" t="s">
        <v>1957</v>
      </c>
      <c r="AO88" s="7">
        <f t="shared" si="10"/>
        <v>6.6437119130566797</v>
      </c>
      <c r="AP88" s="26"/>
      <c r="AQ88" s="5">
        <v>0</v>
      </c>
      <c r="AR88" s="5">
        <v>0</v>
      </c>
      <c r="AS88" s="5">
        <v>0</v>
      </c>
      <c r="AT88" s="5">
        <v>0</v>
      </c>
      <c r="AU88" s="5">
        <v>0</v>
      </c>
      <c r="AV88" s="5"/>
      <c r="AW88" s="5"/>
      <c r="AX88" s="6">
        <v>8.39</v>
      </c>
      <c r="AY88" s="6">
        <v>2</v>
      </c>
      <c r="AZ88" s="6">
        <v>2</v>
      </c>
      <c r="BA88" s="6">
        <v>39421066.5</v>
      </c>
      <c r="BB88" s="6">
        <v>2</v>
      </c>
      <c r="BC88" s="6"/>
      <c r="BD88" s="6" t="s">
        <v>1958</v>
      </c>
      <c r="BE88" s="7">
        <f t="shared" si="11"/>
        <v>6.6437119130566797</v>
      </c>
      <c r="BF88" s="26"/>
      <c r="BG88" s="13">
        <f t="shared" si="12"/>
        <v>5.2341537751307348</v>
      </c>
      <c r="BH88" s="7">
        <f t="shared" si="13"/>
        <v>2.4150374992788439</v>
      </c>
      <c r="BI88" s="7">
        <f t="shared" si="14"/>
        <v>6.6437119130566797</v>
      </c>
      <c r="BJ88" s="7">
        <f t="shared" si="15"/>
        <v>6.6437119130566797</v>
      </c>
      <c r="BK88" s="10">
        <f t="shared" si="16"/>
        <v>27</v>
      </c>
      <c r="BL88" s="11">
        <f t="shared" si="17"/>
        <v>3</v>
      </c>
    </row>
    <row r="89" spans="1:64" s="12" customFormat="1" x14ac:dyDescent="0.35">
      <c r="A89" s="4" t="s">
        <v>1959</v>
      </c>
      <c r="B89" s="4" t="s">
        <v>1960</v>
      </c>
      <c r="C89" s="4" t="s">
        <v>1961</v>
      </c>
      <c r="D89">
        <v>5.86</v>
      </c>
      <c r="E89">
        <v>1401</v>
      </c>
      <c r="F89">
        <v>151.6</v>
      </c>
      <c r="G89" t="s">
        <v>1962</v>
      </c>
      <c r="H89">
        <v>12</v>
      </c>
      <c r="I89">
        <v>12</v>
      </c>
      <c r="K89" s="5">
        <v>4.6399999999999997</v>
      </c>
      <c r="L89" s="5">
        <v>5</v>
      </c>
      <c r="M89" s="5">
        <v>5</v>
      </c>
      <c r="N89" s="5">
        <v>10659947.1979167</v>
      </c>
      <c r="O89" s="5">
        <v>5</v>
      </c>
      <c r="P89" s="5"/>
      <c r="Q89" s="5" t="s">
        <v>1963</v>
      </c>
      <c r="R89" s="6">
        <v>10.92</v>
      </c>
      <c r="S89" s="6">
        <v>10</v>
      </c>
      <c r="T89" s="6">
        <v>10</v>
      </c>
      <c r="U89" s="6">
        <v>24708695.981770799</v>
      </c>
      <c r="V89" s="6">
        <v>12</v>
      </c>
      <c r="W89" s="6"/>
      <c r="X89" s="6" t="s">
        <v>1964</v>
      </c>
      <c r="Y89" s="7">
        <f t="shared" si="9"/>
        <v>1.2630344058337937</v>
      </c>
      <c r="Z89" s="26"/>
      <c r="AA89" s="5">
        <v>2.5</v>
      </c>
      <c r="AB89" s="5">
        <v>2</v>
      </c>
      <c r="AC89" s="5">
        <v>2</v>
      </c>
      <c r="AD89" s="5">
        <v>33390460.609375</v>
      </c>
      <c r="AE89" s="5">
        <v>3</v>
      </c>
      <c r="AF89" s="5"/>
      <c r="AG89" s="5" t="s">
        <v>1965</v>
      </c>
      <c r="AH89" s="6">
        <v>4.93</v>
      </c>
      <c r="AI89" s="6">
        <v>4</v>
      </c>
      <c r="AJ89" s="6">
        <v>4</v>
      </c>
      <c r="AK89" s="6">
        <v>38531118.40625</v>
      </c>
      <c r="AL89" s="6">
        <v>6</v>
      </c>
      <c r="AM89" s="6"/>
      <c r="AN89" s="8" t="s">
        <v>1966</v>
      </c>
      <c r="AO89" s="7">
        <f t="shared" si="10"/>
        <v>1</v>
      </c>
      <c r="AP89" s="26"/>
      <c r="AQ89" s="5">
        <v>0</v>
      </c>
      <c r="AR89" s="5">
        <v>0</v>
      </c>
      <c r="AS89" s="5">
        <v>0</v>
      </c>
      <c r="AT89" s="5">
        <v>0</v>
      </c>
      <c r="AU89" s="5">
        <v>0</v>
      </c>
      <c r="AV89" s="5"/>
      <c r="AW89" s="5"/>
      <c r="AX89" s="6">
        <v>0.93</v>
      </c>
      <c r="AY89" s="6">
        <v>1</v>
      </c>
      <c r="AZ89" s="6">
        <v>1</v>
      </c>
      <c r="BA89" s="6">
        <v>1478998.3125</v>
      </c>
      <c r="BB89" s="6">
        <v>1</v>
      </c>
      <c r="BC89" s="6"/>
      <c r="BD89" s="6" t="s">
        <v>1967</v>
      </c>
      <c r="BE89" s="7">
        <f t="shared" si="11"/>
        <v>6.6437119130566797</v>
      </c>
      <c r="BF89" s="26"/>
      <c r="BG89" s="13">
        <f t="shared" si="12"/>
        <v>2.9689154396301576</v>
      </c>
      <c r="BH89" s="7">
        <f t="shared" si="13"/>
        <v>1.2630344058337937</v>
      </c>
      <c r="BI89" s="7">
        <f t="shared" si="14"/>
        <v>1</v>
      </c>
      <c r="BJ89" s="7">
        <f t="shared" si="15"/>
        <v>6.6437119130566797</v>
      </c>
      <c r="BK89" s="10">
        <f t="shared" si="16"/>
        <v>27</v>
      </c>
      <c r="BL89" s="11">
        <f t="shared" si="17"/>
        <v>3</v>
      </c>
    </row>
    <row r="90" spans="1:64" s="12" customFormat="1" x14ac:dyDescent="0.35">
      <c r="A90" s="4" t="s">
        <v>1968</v>
      </c>
      <c r="B90" s="4" t="s">
        <v>1969</v>
      </c>
      <c r="C90" s="4" t="s">
        <v>1970</v>
      </c>
      <c r="D90">
        <v>5.57</v>
      </c>
      <c r="E90">
        <v>677</v>
      </c>
      <c r="F90">
        <v>74.8</v>
      </c>
      <c r="G90" t="s">
        <v>1971</v>
      </c>
      <c r="H90">
        <v>11</v>
      </c>
      <c r="I90">
        <v>11</v>
      </c>
      <c r="K90" s="5">
        <v>2.95</v>
      </c>
      <c r="L90" s="5">
        <v>2</v>
      </c>
      <c r="M90" s="5">
        <v>2</v>
      </c>
      <c r="N90" s="5">
        <v>13815041.609375</v>
      </c>
      <c r="O90" s="5">
        <v>2</v>
      </c>
      <c r="P90" s="5"/>
      <c r="Q90" s="5" t="s">
        <v>1972</v>
      </c>
      <c r="R90" s="6">
        <v>14.03</v>
      </c>
      <c r="S90" s="6">
        <v>6</v>
      </c>
      <c r="T90" s="6">
        <v>6</v>
      </c>
      <c r="U90" s="6">
        <v>68449761.473958299</v>
      </c>
      <c r="V90" s="6">
        <v>6</v>
      </c>
      <c r="W90" s="6"/>
      <c r="X90" s="6" t="s">
        <v>1973</v>
      </c>
      <c r="Y90" s="7">
        <f t="shared" si="9"/>
        <v>1.5849625007211563</v>
      </c>
      <c r="Z90" s="26"/>
      <c r="AA90" s="5">
        <v>0</v>
      </c>
      <c r="AB90" s="5">
        <v>0</v>
      </c>
      <c r="AC90" s="5">
        <v>0</v>
      </c>
      <c r="AD90" s="5">
        <v>0</v>
      </c>
      <c r="AE90" s="5">
        <v>0</v>
      </c>
      <c r="AF90" s="5"/>
      <c r="AG90" s="5"/>
      <c r="AH90" s="6">
        <v>17.43</v>
      </c>
      <c r="AI90" s="6">
        <v>8</v>
      </c>
      <c r="AJ90" s="6">
        <v>8</v>
      </c>
      <c r="AK90" s="6">
        <v>59550831.953125</v>
      </c>
      <c r="AL90" s="6">
        <v>17</v>
      </c>
      <c r="AM90" s="6"/>
      <c r="AN90" s="8" t="s">
        <v>1974</v>
      </c>
      <c r="AO90" s="7">
        <f t="shared" si="10"/>
        <v>6.6437119130566797</v>
      </c>
      <c r="AP90" s="26"/>
      <c r="AQ90" s="5">
        <v>0</v>
      </c>
      <c r="AR90" s="5">
        <v>0</v>
      </c>
      <c r="AS90" s="5">
        <v>0</v>
      </c>
      <c r="AT90" s="5">
        <v>0</v>
      </c>
      <c r="AU90" s="5">
        <v>0</v>
      </c>
      <c r="AV90" s="5"/>
      <c r="AW90" s="5"/>
      <c r="AX90" s="6">
        <v>2.95</v>
      </c>
      <c r="AY90" s="6">
        <v>2</v>
      </c>
      <c r="AZ90" s="6">
        <v>2</v>
      </c>
      <c r="BA90" s="6">
        <v>3402046.8125</v>
      </c>
      <c r="BB90" s="6">
        <v>2</v>
      </c>
      <c r="BC90" s="6"/>
      <c r="BD90" s="6" t="s">
        <v>1972</v>
      </c>
      <c r="BE90" s="7">
        <f t="shared" si="11"/>
        <v>6.6437119130566797</v>
      </c>
      <c r="BF90" s="26"/>
      <c r="BG90" s="13">
        <f t="shared" si="12"/>
        <v>4.9574621089448385</v>
      </c>
      <c r="BH90" s="7">
        <f t="shared" si="13"/>
        <v>1.5849625007211563</v>
      </c>
      <c r="BI90" s="7">
        <f t="shared" si="14"/>
        <v>6.6437119130566797</v>
      </c>
      <c r="BJ90" s="7">
        <f t="shared" si="15"/>
        <v>6.6437119130566797</v>
      </c>
      <c r="BK90" s="10">
        <f t="shared" si="16"/>
        <v>27</v>
      </c>
      <c r="BL90" s="11">
        <f t="shared" si="17"/>
        <v>3</v>
      </c>
    </row>
    <row r="91" spans="1:64" s="12" customFormat="1" x14ac:dyDescent="0.35">
      <c r="A91" s="4" t="s">
        <v>71</v>
      </c>
      <c r="B91" s="4" t="s">
        <v>72</v>
      </c>
      <c r="C91" s="4" t="s">
        <v>73</v>
      </c>
      <c r="D91">
        <v>6.81</v>
      </c>
      <c r="E91">
        <v>625</v>
      </c>
      <c r="F91">
        <v>71.5</v>
      </c>
      <c r="G91" t="s">
        <v>74</v>
      </c>
      <c r="H91">
        <v>14</v>
      </c>
      <c r="I91">
        <v>14</v>
      </c>
      <c r="K91" s="5">
        <v>5.44</v>
      </c>
      <c r="L91" s="5">
        <v>3</v>
      </c>
      <c r="M91" s="5">
        <v>3</v>
      </c>
      <c r="N91" s="5">
        <v>6958219.1145833302</v>
      </c>
      <c r="O91" s="5">
        <v>3</v>
      </c>
      <c r="P91" s="5"/>
      <c r="Q91" s="5" t="s">
        <v>75</v>
      </c>
      <c r="R91" s="6">
        <v>12.16</v>
      </c>
      <c r="S91" s="6">
        <v>7</v>
      </c>
      <c r="T91" s="6">
        <v>7</v>
      </c>
      <c r="U91" s="6">
        <v>49539799.208333299</v>
      </c>
      <c r="V91" s="6">
        <v>9</v>
      </c>
      <c r="W91" s="6"/>
      <c r="X91" s="6" t="s">
        <v>1975</v>
      </c>
      <c r="Y91" s="7">
        <f t="shared" si="9"/>
        <v>1.5849625007211563</v>
      </c>
      <c r="Z91" s="26"/>
      <c r="AA91" s="5">
        <v>4.96</v>
      </c>
      <c r="AB91" s="5">
        <v>2</v>
      </c>
      <c r="AC91" s="5">
        <v>2</v>
      </c>
      <c r="AD91" s="5">
        <v>20367421.59375</v>
      </c>
      <c r="AE91" s="5">
        <v>2</v>
      </c>
      <c r="AF91" s="5"/>
      <c r="AG91" s="5" t="s">
        <v>76</v>
      </c>
      <c r="AH91" s="6">
        <v>12.32</v>
      </c>
      <c r="AI91" s="6">
        <v>7</v>
      </c>
      <c r="AJ91" s="6">
        <v>7</v>
      </c>
      <c r="AK91" s="6">
        <v>27124414.677083299</v>
      </c>
      <c r="AL91" s="6">
        <v>11</v>
      </c>
      <c r="AM91" s="6"/>
      <c r="AN91" s="8" t="s">
        <v>1976</v>
      </c>
      <c r="AO91" s="7">
        <f t="shared" si="10"/>
        <v>2.4594316186372973</v>
      </c>
      <c r="AP91" s="26"/>
      <c r="AQ91" s="5">
        <v>0</v>
      </c>
      <c r="AR91" s="5">
        <v>0</v>
      </c>
      <c r="AS91" s="5">
        <v>0</v>
      </c>
      <c r="AT91" s="5">
        <v>0</v>
      </c>
      <c r="AU91" s="5">
        <v>0</v>
      </c>
      <c r="AV91" s="5"/>
      <c r="AW91" s="5"/>
      <c r="AX91" s="6">
        <v>3.52</v>
      </c>
      <c r="AY91" s="6">
        <v>2</v>
      </c>
      <c r="AZ91" s="6">
        <v>2</v>
      </c>
      <c r="BA91" s="6">
        <v>6546097.12109375</v>
      </c>
      <c r="BB91" s="6">
        <v>2</v>
      </c>
      <c r="BC91" s="6"/>
      <c r="BD91" s="6" t="s">
        <v>1977</v>
      </c>
      <c r="BE91" s="7">
        <f t="shared" si="11"/>
        <v>6.6437119130566797</v>
      </c>
      <c r="BF91" s="26"/>
      <c r="BG91" s="13">
        <f t="shared" si="12"/>
        <v>3.5627020108050442</v>
      </c>
      <c r="BH91" s="7">
        <f t="shared" si="13"/>
        <v>1.5849625007211563</v>
      </c>
      <c r="BI91" s="7">
        <f t="shared" si="14"/>
        <v>2.4594316186372973</v>
      </c>
      <c r="BJ91" s="7">
        <f t="shared" si="15"/>
        <v>6.6437119130566797</v>
      </c>
      <c r="BK91" s="10">
        <f t="shared" si="16"/>
        <v>27</v>
      </c>
      <c r="BL91" s="11">
        <f t="shared" si="17"/>
        <v>3</v>
      </c>
    </row>
    <row r="92" spans="1:64" s="12" customFormat="1" x14ac:dyDescent="0.35">
      <c r="A92" s="4" t="s">
        <v>1978</v>
      </c>
      <c r="B92" s="4" t="s">
        <v>77</v>
      </c>
      <c r="C92" s="4" t="s">
        <v>1979</v>
      </c>
      <c r="D92">
        <v>8.6199999999999992</v>
      </c>
      <c r="E92">
        <v>249</v>
      </c>
      <c r="F92">
        <v>27.9</v>
      </c>
      <c r="G92" t="s">
        <v>1980</v>
      </c>
      <c r="H92">
        <v>11</v>
      </c>
      <c r="I92">
        <v>10</v>
      </c>
      <c r="K92" s="5">
        <v>0</v>
      </c>
      <c r="L92" s="5">
        <v>0</v>
      </c>
      <c r="M92" s="5">
        <v>0</v>
      </c>
      <c r="N92" s="5">
        <v>0</v>
      </c>
      <c r="O92" s="5">
        <v>0</v>
      </c>
      <c r="P92" s="5"/>
      <c r="Q92" s="5"/>
      <c r="R92" s="6">
        <v>21.29</v>
      </c>
      <c r="S92" s="6">
        <v>4</v>
      </c>
      <c r="T92" s="6">
        <v>3</v>
      </c>
      <c r="U92" s="6">
        <v>86653474.541666701</v>
      </c>
      <c r="V92" s="6">
        <v>8</v>
      </c>
      <c r="W92" s="6"/>
      <c r="X92" s="6" t="s">
        <v>1981</v>
      </c>
      <c r="Y92" s="7">
        <f t="shared" si="9"/>
        <v>6.6437119130566797</v>
      </c>
      <c r="Z92" s="26"/>
      <c r="AA92" s="5">
        <v>0</v>
      </c>
      <c r="AB92" s="5">
        <v>0</v>
      </c>
      <c r="AC92" s="5">
        <v>0</v>
      </c>
      <c r="AD92" s="5">
        <v>0</v>
      </c>
      <c r="AE92" s="5">
        <v>0</v>
      </c>
      <c r="AF92" s="5"/>
      <c r="AG92" s="5"/>
      <c r="AH92" s="6">
        <v>49.4</v>
      </c>
      <c r="AI92" s="6">
        <v>11</v>
      </c>
      <c r="AJ92" s="6">
        <v>10</v>
      </c>
      <c r="AK92" s="6">
        <v>118435328.442708</v>
      </c>
      <c r="AL92" s="6">
        <v>16</v>
      </c>
      <c r="AM92" s="6"/>
      <c r="AN92" s="8" t="s">
        <v>1982</v>
      </c>
      <c r="AO92" s="7">
        <f t="shared" si="10"/>
        <v>6.6437119130566797</v>
      </c>
      <c r="AP92" s="26"/>
      <c r="AQ92" s="5">
        <v>0</v>
      </c>
      <c r="AR92" s="5">
        <v>0</v>
      </c>
      <c r="AS92" s="5">
        <v>0</v>
      </c>
      <c r="AT92" s="5">
        <v>0</v>
      </c>
      <c r="AU92" s="5">
        <v>0</v>
      </c>
      <c r="AV92" s="5"/>
      <c r="AW92" s="5"/>
      <c r="AX92" s="6">
        <v>12.05</v>
      </c>
      <c r="AY92" s="6">
        <v>2</v>
      </c>
      <c r="AZ92" s="6">
        <v>2</v>
      </c>
      <c r="BA92" s="6">
        <v>3473383.0625</v>
      </c>
      <c r="BB92" s="6">
        <v>3</v>
      </c>
      <c r="BC92" s="6"/>
      <c r="BD92" s="6" t="s">
        <v>1983</v>
      </c>
      <c r="BE92" s="7">
        <f t="shared" si="11"/>
        <v>6.6437119130566797</v>
      </c>
      <c r="BF92" s="26"/>
      <c r="BG92" s="13">
        <f t="shared" si="12"/>
        <v>6.6437119130566797</v>
      </c>
      <c r="BH92" s="7">
        <f t="shared" si="13"/>
        <v>6.6437119130566797</v>
      </c>
      <c r="BI92" s="7">
        <f t="shared" si="14"/>
        <v>6.6437119130566797</v>
      </c>
      <c r="BJ92" s="7">
        <f t="shared" si="15"/>
        <v>6.6437119130566797</v>
      </c>
      <c r="BK92" s="10">
        <f t="shared" si="16"/>
        <v>27</v>
      </c>
      <c r="BL92" s="11">
        <f t="shared" si="17"/>
        <v>3</v>
      </c>
    </row>
    <row r="93" spans="1:64" s="21" customFormat="1" x14ac:dyDescent="0.35">
      <c r="A93" s="20" t="s">
        <v>78</v>
      </c>
      <c r="B93" s="20" t="s">
        <v>79</v>
      </c>
      <c r="C93" s="20" t="s">
        <v>80</v>
      </c>
      <c r="D93" s="21">
        <v>6.29</v>
      </c>
      <c r="E93" s="21">
        <v>637</v>
      </c>
      <c r="F93" s="21">
        <v>72.599999999999994</v>
      </c>
      <c r="G93" s="21" t="s">
        <v>81</v>
      </c>
      <c r="H93" s="21">
        <v>14</v>
      </c>
      <c r="I93" s="21">
        <v>14</v>
      </c>
      <c r="K93" s="21">
        <v>1.57</v>
      </c>
      <c r="L93" s="21">
        <v>1</v>
      </c>
      <c r="M93" s="21">
        <v>1</v>
      </c>
      <c r="N93" s="21">
        <v>12474396.4375</v>
      </c>
      <c r="O93" s="21">
        <v>1</v>
      </c>
      <c r="Q93" s="21" t="s">
        <v>82</v>
      </c>
      <c r="R93" s="21">
        <v>19.47</v>
      </c>
      <c r="S93" s="21">
        <v>9</v>
      </c>
      <c r="T93" s="21">
        <v>9</v>
      </c>
      <c r="U93" s="21">
        <v>49366532.760416701</v>
      </c>
      <c r="V93" s="21">
        <v>12</v>
      </c>
      <c r="X93" s="21" t="s">
        <v>1984</v>
      </c>
      <c r="Y93" s="22">
        <f t="shared" si="9"/>
        <v>3.5849625007211565</v>
      </c>
      <c r="Z93" s="22"/>
      <c r="AA93" s="21">
        <v>0</v>
      </c>
      <c r="AB93" s="21">
        <v>0</v>
      </c>
      <c r="AC93" s="21">
        <v>0</v>
      </c>
      <c r="AD93" s="21">
        <v>0</v>
      </c>
      <c r="AE93" s="21">
        <v>0</v>
      </c>
      <c r="AH93" s="21">
        <v>25.43</v>
      </c>
      <c r="AI93" s="21">
        <v>9</v>
      </c>
      <c r="AJ93" s="21">
        <v>9</v>
      </c>
      <c r="AK93" s="21">
        <v>99504324</v>
      </c>
      <c r="AL93" s="21">
        <v>12</v>
      </c>
      <c r="AN93" s="23" t="s">
        <v>1985</v>
      </c>
      <c r="AO93" s="22">
        <f t="shared" si="10"/>
        <v>6.6437119130566797</v>
      </c>
      <c r="AP93" s="22"/>
      <c r="AQ93" s="21">
        <v>0</v>
      </c>
      <c r="AR93" s="21">
        <v>0</v>
      </c>
      <c r="AS93" s="21">
        <v>0</v>
      </c>
      <c r="AT93" s="21">
        <v>0</v>
      </c>
      <c r="AU93" s="21">
        <v>0</v>
      </c>
      <c r="AX93" s="21">
        <v>1.57</v>
      </c>
      <c r="AY93" s="21">
        <v>1</v>
      </c>
      <c r="AZ93" s="21">
        <v>1</v>
      </c>
      <c r="BA93" s="21">
        <v>11032103.0625</v>
      </c>
      <c r="BB93" s="21">
        <v>1</v>
      </c>
      <c r="BD93" s="21" t="s">
        <v>82</v>
      </c>
      <c r="BE93" s="22">
        <f t="shared" si="11"/>
        <v>6.6437119130566797</v>
      </c>
      <c r="BF93" s="22"/>
      <c r="BG93" s="22">
        <f t="shared" si="12"/>
        <v>5.6241287756115055</v>
      </c>
      <c r="BH93" s="22">
        <f t="shared" si="13"/>
        <v>3.5849625007211565</v>
      </c>
      <c r="BI93" s="22">
        <f t="shared" si="14"/>
        <v>6.6437119130566797</v>
      </c>
      <c r="BJ93" s="22">
        <f t="shared" si="15"/>
        <v>6.6437119130566797</v>
      </c>
      <c r="BK93" s="24">
        <f t="shared" si="16"/>
        <v>26</v>
      </c>
      <c r="BL93" s="25">
        <f t="shared" si="17"/>
        <v>3</v>
      </c>
    </row>
    <row r="94" spans="1:64" s="12" customFormat="1" x14ac:dyDescent="0.35">
      <c r="A94" s="4" t="s">
        <v>83</v>
      </c>
      <c r="B94" s="4" t="s">
        <v>29</v>
      </c>
      <c r="C94" s="4" t="s">
        <v>84</v>
      </c>
      <c r="D94">
        <v>4.74</v>
      </c>
      <c r="E94">
        <v>144</v>
      </c>
      <c r="F94">
        <v>16</v>
      </c>
      <c r="G94" t="s">
        <v>27</v>
      </c>
      <c r="H94">
        <v>7</v>
      </c>
      <c r="I94">
        <v>7</v>
      </c>
      <c r="K94" s="5">
        <v>19.440000000000001</v>
      </c>
      <c r="L94" s="5">
        <v>2</v>
      </c>
      <c r="M94" s="5">
        <v>2</v>
      </c>
      <c r="N94" s="5">
        <v>35776263.96875</v>
      </c>
      <c r="O94" s="5">
        <v>3</v>
      </c>
      <c r="P94" s="5"/>
      <c r="Q94" s="5" t="s">
        <v>85</v>
      </c>
      <c r="R94" s="6">
        <v>34.03</v>
      </c>
      <c r="S94" s="6">
        <v>6</v>
      </c>
      <c r="T94" s="6">
        <v>6</v>
      </c>
      <c r="U94" s="6">
        <v>131042145.458333</v>
      </c>
      <c r="V94" s="6">
        <v>10</v>
      </c>
      <c r="W94" s="6"/>
      <c r="X94" s="6" t="s">
        <v>1986</v>
      </c>
      <c r="Y94" s="7">
        <f t="shared" si="9"/>
        <v>1.7369655941662063</v>
      </c>
      <c r="Z94" s="26"/>
      <c r="AA94" s="5">
        <v>0</v>
      </c>
      <c r="AB94" s="5">
        <v>0</v>
      </c>
      <c r="AC94" s="5">
        <v>0</v>
      </c>
      <c r="AD94" s="5">
        <v>0</v>
      </c>
      <c r="AE94" s="5">
        <v>0</v>
      </c>
      <c r="AF94" s="5"/>
      <c r="AG94" s="5"/>
      <c r="AH94" s="6">
        <v>33.33</v>
      </c>
      <c r="AI94" s="6">
        <v>6</v>
      </c>
      <c r="AJ94" s="6">
        <v>1</v>
      </c>
      <c r="AK94" s="6">
        <v>39229744</v>
      </c>
      <c r="AL94" s="6">
        <v>9</v>
      </c>
      <c r="AM94" s="6"/>
      <c r="AN94" s="8" t="s">
        <v>1987</v>
      </c>
      <c r="AO94" s="7">
        <f t="shared" si="10"/>
        <v>6.6437119130566797</v>
      </c>
      <c r="AP94" s="26"/>
      <c r="AQ94" s="5">
        <v>0</v>
      </c>
      <c r="AR94" s="5">
        <v>0</v>
      </c>
      <c r="AS94" s="5">
        <v>0</v>
      </c>
      <c r="AT94" s="5">
        <v>0</v>
      </c>
      <c r="AU94" s="5">
        <v>0</v>
      </c>
      <c r="AV94" s="5"/>
      <c r="AW94" s="5"/>
      <c r="AX94" s="6">
        <v>15.28</v>
      </c>
      <c r="AY94" s="6">
        <v>4</v>
      </c>
      <c r="AZ94" s="6">
        <v>4</v>
      </c>
      <c r="BA94" s="6">
        <v>12686221.3255208</v>
      </c>
      <c r="BB94" s="6">
        <v>4</v>
      </c>
      <c r="BC94" s="6"/>
      <c r="BD94" s="6" t="s">
        <v>1988</v>
      </c>
      <c r="BE94" s="7">
        <f t="shared" si="11"/>
        <v>6.6437119130566797</v>
      </c>
      <c r="BF94" s="26"/>
      <c r="BG94" s="13">
        <f t="shared" si="12"/>
        <v>5.0081298067598548</v>
      </c>
      <c r="BH94" s="7">
        <f t="shared" si="13"/>
        <v>1.7369655941662063</v>
      </c>
      <c r="BI94" s="7">
        <f t="shared" si="14"/>
        <v>6.6437119130566797</v>
      </c>
      <c r="BJ94" s="7">
        <f t="shared" si="15"/>
        <v>6.6437119130566797</v>
      </c>
      <c r="BK94" s="10">
        <f t="shared" si="16"/>
        <v>26</v>
      </c>
      <c r="BL94" s="11">
        <f t="shared" si="17"/>
        <v>3</v>
      </c>
    </row>
    <row r="95" spans="1:64" s="12" customFormat="1" x14ac:dyDescent="0.35">
      <c r="A95" s="4" t="s">
        <v>1989</v>
      </c>
      <c r="B95" s="4" t="s">
        <v>1990</v>
      </c>
      <c r="C95" s="4" t="s">
        <v>1991</v>
      </c>
      <c r="D95">
        <v>9.3800000000000008</v>
      </c>
      <c r="E95">
        <v>207</v>
      </c>
      <c r="F95">
        <v>22</v>
      </c>
      <c r="G95" t="s">
        <v>1992</v>
      </c>
      <c r="H95">
        <v>6</v>
      </c>
      <c r="I95">
        <v>6</v>
      </c>
      <c r="K95" s="5">
        <v>18.36</v>
      </c>
      <c r="L95" s="5">
        <v>3</v>
      </c>
      <c r="M95" s="5">
        <v>3</v>
      </c>
      <c r="N95" s="5">
        <v>50883230.84375</v>
      </c>
      <c r="O95" s="5">
        <v>6</v>
      </c>
      <c r="P95" s="5"/>
      <c r="Q95" s="5" t="s">
        <v>1993</v>
      </c>
      <c r="R95" s="6">
        <v>49.28</v>
      </c>
      <c r="S95" s="6">
        <v>6</v>
      </c>
      <c r="T95" s="6">
        <v>6</v>
      </c>
      <c r="U95" s="6">
        <v>119967439.223958</v>
      </c>
      <c r="V95" s="6">
        <v>14</v>
      </c>
      <c r="W95" s="6"/>
      <c r="X95" s="6" t="s">
        <v>1994</v>
      </c>
      <c r="Y95" s="7">
        <f t="shared" si="9"/>
        <v>1.2223924213364481</v>
      </c>
      <c r="Z95" s="26"/>
      <c r="AA95" s="5">
        <v>0</v>
      </c>
      <c r="AB95" s="5">
        <v>0</v>
      </c>
      <c r="AC95" s="5">
        <v>0</v>
      </c>
      <c r="AD95" s="5">
        <v>0</v>
      </c>
      <c r="AE95" s="5">
        <v>0</v>
      </c>
      <c r="AF95" s="5"/>
      <c r="AG95" s="5"/>
      <c r="AH95" s="6">
        <v>10.14</v>
      </c>
      <c r="AI95" s="6">
        <v>1</v>
      </c>
      <c r="AJ95" s="6">
        <v>1</v>
      </c>
      <c r="AK95" s="6">
        <v>7052742</v>
      </c>
      <c r="AL95" s="6">
        <v>1</v>
      </c>
      <c r="AM95" s="6"/>
      <c r="AN95" s="8" t="s">
        <v>1995</v>
      </c>
      <c r="AO95" s="7">
        <f t="shared" si="10"/>
        <v>6.6437119130566797</v>
      </c>
      <c r="AP95" s="26"/>
      <c r="AQ95" s="5">
        <v>0</v>
      </c>
      <c r="AR95" s="5">
        <v>0</v>
      </c>
      <c r="AS95" s="5">
        <v>0</v>
      </c>
      <c r="AT95" s="5">
        <v>0</v>
      </c>
      <c r="AU95" s="5">
        <v>0</v>
      </c>
      <c r="AV95" s="5"/>
      <c r="AW95" s="5"/>
      <c r="AX95" s="6">
        <v>4.3499999999999996</v>
      </c>
      <c r="AY95" s="6">
        <v>1</v>
      </c>
      <c r="AZ95" s="6">
        <v>1</v>
      </c>
      <c r="BA95" s="6">
        <v>14097060.53125</v>
      </c>
      <c r="BB95" s="6">
        <v>5</v>
      </c>
      <c r="BC95" s="6"/>
      <c r="BD95" s="6" t="s">
        <v>1996</v>
      </c>
      <c r="BE95" s="7">
        <f t="shared" si="11"/>
        <v>6.6437119130566797</v>
      </c>
      <c r="BF95" s="26"/>
      <c r="BG95" s="13">
        <f t="shared" si="12"/>
        <v>4.836605415816603</v>
      </c>
      <c r="BH95" s="7">
        <f t="shared" si="13"/>
        <v>1.2223924213364481</v>
      </c>
      <c r="BI95" s="7">
        <f t="shared" si="14"/>
        <v>6.6437119130566797</v>
      </c>
      <c r="BJ95" s="7">
        <f t="shared" si="15"/>
        <v>6.6437119130566797</v>
      </c>
      <c r="BK95" s="10">
        <f t="shared" si="16"/>
        <v>26</v>
      </c>
      <c r="BL95" s="11">
        <f t="shared" si="17"/>
        <v>3</v>
      </c>
    </row>
    <row r="96" spans="1:64" s="12" customFormat="1" x14ac:dyDescent="0.35">
      <c r="A96" s="4" t="s">
        <v>1997</v>
      </c>
      <c r="B96" s="4" t="s">
        <v>1998</v>
      </c>
      <c r="C96" s="4" t="s">
        <v>1999</v>
      </c>
      <c r="D96">
        <v>8.6999999999999993</v>
      </c>
      <c r="E96">
        <v>214</v>
      </c>
      <c r="F96">
        <v>22.1</v>
      </c>
      <c r="G96" t="s">
        <v>1592</v>
      </c>
      <c r="H96">
        <v>8</v>
      </c>
      <c r="I96">
        <v>8</v>
      </c>
      <c r="K96" s="5">
        <v>21.96</v>
      </c>
      <c r="L96" s="5">
        <v>4</v>
      </c>
      <c r="M96" s="5">
        <v>4</v>
      </c>
      <c r="N96" s="5">
        <v>23945190.744791701</v>
      </c>
      <c r="O96" s="5">
        <v>5</v>
      </c>
      <c r="P96" s="5"/>
      <c r="Q96" s="5" t="s">
        <v>2000</v>
      </c>
      <c r="R96" s="6">
        <v>44.86</v>
      </c>
      <c r="S96" s="6">
        <v>8</v>
      </c>
      <c r="T96" s="6">
        <v>8</v>
      </c>
      <c r="U96" s="6">
        <v>107711553.375</v>
      </c>
      <c r="V96" s="6">
        <v>14</v>
      </c>
      <c r="W96" s="6"/>
      <c r="X96" s="6" t="s">
        <v>2001</v>
      </c>
      <c r="Y96" s="7">
        <f t="shared" si="9"/>
        <v>1.4854268271702415</v>
      </c>
      <c r="Z96" s="26"/>
      <c r="AA96" s="5">
        <v>0</v>
      </c>
      <c r="AB96" s="5">
        <v>0</v>
      </c>
      <c r="AC96" s="5">
        <v>0</v>
      </c>
      <c r="AD96" s="5">
        <v>0</v>
      </c>
      <c r="AE96" s="5">
        <v>0</v>
      </c>
      <c r="AF96" s="5"/>
      <c r="AG96" s="5"/>
      <c r="AH96" s="6">
        <v>8.8800000000000008</v>
      </c>
      <c r="AI96" s="6">
        <v>2</v>
      </c>
      <c r="AJ96" s="6">
        <v>2</v>
      </c>
      <c r="AK96" s="6">
        <v>30707952.40625</v>
      </c>
      <c r="AL96" s="6">
        <v>2</v>
      </c>
      <c r="AM96" s="6"/>
      <c r="AN96" s="8" t="s">
        <v>2002</v>
      </c>
      <c r="AO96" s="7">
        <f t="shared" si="10"/>
        <v>6.6437119130566797</v>
      </c>
      <c r="AP96" s="26"/>
      <c r="AQ96" s="5">
        <v>0</v>
      </c>
      <c r="AR96" s="5">
        <v>0</v>
      </c>
      <c r="AS96" s="5">
        <v>0</v>
      </c>
      <c r="AT96" s="5">
        <v>0</v>
      </c>
      <c r="AU96" s="5">
        <v>0</v>
      </c>
      <c r="AV96" s="5"/>
      <c r="AW96" s="5"/>
      <c r="AX96" s="6">
        <v>17.29</v>
      </c>
      <c r="AY96" s="6">
        <v>3</v>
      </c>
      <c r="AZ96" s="6">
        <v>3</v>
      </c>
      <c r="BA96" s="6">
        <v>8555157.0944010392</v>
      </c>
      <c r="BB96" s="6">
        <v>5</v>
      </c>
      <c r="BC96" s="6"/>
      <c r="BD96" s="6" t="s">
        <v>2003</v>
      </c>
      <c r="BE96" s="7">
        <f t="shared" si="11"/>
        <v>6.6437119130566797</v>
      </c>
      <c r="BF96" s="26"/>
      <c r="BG96" s="13">
        <f t="shared" si="12"/>
        <v>4.9242835510945335</v>
      </c>
      <c r="BH96" s="7">
        <f t="shared" si="13"/>
        <v>1.4854268271702415</v>
      </c>
      <c r="BI96" s="7">
        <f t="shared" si="14"/>
        <v>6.6437119130566797</v>
      </c>
      <c r="BJ96" s="7">
        <f t="shared" si="15"/>
        <v>6.6437119130566797</v>
      </c>
      <c r="BK96" s="10">
        <f t="shared" si="16"/>
        <v>26</v>
      </c>
      <c r="BL96" s="11">
        <f t="shared" si="17"/>
        <v>3</v>
      </c>
    </row>
    <row r="97" spans="1:64" s="12" customFormat="1" x14ac:dyDescent="0.35">
      <c r="A97" s="4" t="s">
        <v>2004</v>
      </c>
      <c r="B97" s="4" t="s">
        <v>2005</v>
      </c>
      <c r="C97" s="4" t="s">
        <v>2006</v>
      </c>
      <c r="D97">
        <v>6.92</v>
      </c>
      <c r="E97">
        <v>349</v>
      </c>
      <c r="F97">
        <v>39.6</v>
      </c>
      <c r="G97" t="s">
        <v>27</v>
      </c>
      <c r="H97">
        <v>12</v>
      </c>
      <c r="I97">
        <v>10</v>
      </c>
      <c r="K97" s="5">
        <v>9.74</v>
      </c>
      <c r="L97" s="5">
        <v>3</v>
      </c>
      <c r="M97" s="5">
        <v>2</v>
      </c>
      <c r="N97" s="5">
        <v>26425963.578125</v>
      </c>
      <c r="O97" s="5">
        <v>4</v>
      </c>
      <c r="P97" s="5"/>
      <c r="Q97" s="5" t="s">
        <v>2007</v>
      </c>
      <c r="R97" s="6">
        <v>29.23</v>
      </c>
      <c r="S97" s="6">
        <v>7</v>
      </c>
      <c r="T97" s="6">
        <v>7</v>
      </c>
      <c r="U97" s="6">
        <v>92637528.197916701</v>
      </c>
      <c r="V97" s="6">
        <v>9</v>
      </c>
      <c r="W97" s="6"/>
      <c r="X97" s="6" t="s">
        <v>2008</v>
      </c>
      <c r="Y97" s="7">
        <f t="shared" si="9"/>
        <v>1.1699250014423124</v>
      </c>
      <c r="Z97" s="26"/>
      <c r="AA97" s="5">
        <v>2.58</v>
      </c>
      <c r="AB97" s="5">
        <v>1</v>
      </c>
      <c r="AC97" s="5">
        <v>1</v>
      </c>
      <c r="AD97" s="5">
        <v>38654461.96875</v>
      </c>
      <c r="AE97" s="5">
        <v>1</v>
      </c>
      <c r="AF97" s="5"/>
      <c r="AG97" s="5" t="s">
        <v>2009</v>
      </c>
      <c r="AH97" s="6">
        <v>28.08</v>
      </c>
      <c r="AI97" s="6">
        <v>6</v>
      </c>
      <c r="AJ97" s="6">
        <v>6</v>
      </c>
      <c r="AK97" s="6">
        <v>24895472.791666701</v>
      </c>
      <c r="AL97" s="6">
        <v>7</v>
      </c>
      <c r="AM97" s="6"/>
      <c r="AN97" s="8" t="s">
        <v>2010</v>
      </c>
      <c r="AO97" s="7">
        <f t="shared" si="10"/>
        <v>2.8073549220576042</v>
      </c>
      <c r="AP97" s="26"/>
      <c r="AQ97" s="5">
        <v>2.58</v>
      </c>
      <c r="AR97" s="5">
        <v>1</v>
      </c>
      <c r="AS97" s="5">
        <v>1</v>
      </c>
      <c r="AT97" s="5">
        <v>1267629.484375</v>
      </c>
      <c r="AU97" s="5">
        <v>1</v>
      </c>
      <c r="AV97" s="5"/>
      <c r="AW97" s="5" t="s">
        <v>2009</v>
      </c>
      <c r="AX97" s="6">
        <v>6.3</v>
      </c>
      <c r="AY97" s="6">
        <v>2</v>
      </c>
      <c r="AZ97" s="6">
        <v>1</v>
      </c>
      <c r="BA97" s="6">
        <v>9033557.4375</v>
      </c>
      <c r="BB97" s="6">
        <v>4</v>
      </c>
      <c r="BC97" s="6"/>
      <c r="BD97" s="6" t="s">
        <v>2011</v>
      </c>
      <c r="BE97" s="7">
        <f t="shared" si="11"/>
        <v>2</v>
      </c>
      <c r="BF97" s="26"/>
      <c r="BG97" s="13">
        <f t="shared" si="12"/>
        <v>1.9924266411666389</v>
      </c>
      <c r="BH97" s="7">
        <f t="shared" si="13"/>
        <v>1.1699250014423124</v>
      </c>
      <c r="BI97" s="7">
        <f t="shared" si="14"/>
        <v>2.8073549220576042</v>
      </c>
      <c r="BJ97" s="7">
        <f t="shared" si="15"/>
        <v>2</v>
      </c>
      <c r="BK97" s="10">
        <f t="shared" si="16"/>
        <v>26</v>
      </c>
      <c r="BL97" s="11">
        <f t="shared" si="17"/>
        <v>3</v>
      </c>
    </row>
    <row r="98" spans="1:64" s="12" customFormat="1" x14ac:dyDescent="0.35">
      <c r="A98" s="4" t="s">
        <v>86</v>
      </c>
      <c r="B98" s="4" t="s">
        <v>77</v>
      </c>
      <c r="C98" s="4" t="s">
        <v>87</v>
      </c>
      <c r="D98">
        <v>8.91</v>
      </c>
      <c r="E98">
        <v>294</v>
      </c>
      <c r="F98">
        <v>32.6</v>
      </c>
      <c r="G98" t="s">
        <v>27</v>
      </c>
      <c r="H98">
        <v>10</v>
      </c>
      <c r="I98">
        <v>9</v>
      </c>
      <c r="K98" s="5">
        <v>0</v>
      </c>
      <c r="L98" s="5">
        <v>0</v>
      </c>
      <c r="M98" s="5">
        <v>0</v>
      </c>
      <c r="N98" s="5">
        <v>0</v>
      </c>
      <c r="O98" s="5">
        <v>0</v>
      </c>
      <c r="P98" s="5"/>
      <c r="Q98" s="5"/>
      <c r="R98" s="6">
        <v>18.03</v>
      </c>
      <c r="S98" s="6">
        <v>4</v>
      </c>
      <c r="T98" s="6">
        <v>3</v>
      </c>
      <c r="U98" s="6">
        <v>86653474.541666701</v>
      </c>
      <c r="V98" s="6">
        <v>8</v>
      </c>
      <c r="W98" s="6"/>
      <c r="X98" s="6" t="s">
        <v>1981</v>
      </c>
      <c r="Y98" s="7">
        <f t="shared" si="9"/>
        <v>6.6437119130566797</v>
      </c>
      <c r="Z98" s="26"/>
      <c r="AA98" s="5">
        <v>0</v>
      </c>
      <c r="AB98" s="5">
        <v>0</v>
      </c>
      <c r="AC98" s="5">
        <v>0</v>
      </c>
      <c r="AD98" s="5">
        <v>0</v>
      </c>
      <c r="AE98" s="5">
        <v>0</v>
      </c>
      <c r="AF98" s="5"/>
      <c r="AG98" s="5"/>
      <c r="AH98" s="6">
        <v>39.119999999999997</v>
      </c>
      <c r="AI98" s="6">
        <v>10</v>
      </c>
      <c r="AJ98" s="6">
        <v>9</v>
      </c>
      <c r="AK98" s="6">
        <v>118435328.442708</v>
      </c>
      <c r="AL98" s="6">
        <v>15</v>
      </c>
      <c r="AM98" s="6"/>
      <c r="AN98" s="8" t="s">
        <v>2012</v>
      </c>
      <c r="AO98" s="7">
        <f t="shared" si="10"/>
        <v>6.6437119130566797</v>
      </c>
      <c r="AP98" s="26"/>
      <c r="AQ98" s="5">
        <v>0</v>
      </c>
      <c r="AR98" s="5">
        <v>0</v>
      </c>
      <c r="AS98" s="5">
        <v>0</v>
      </c>
      <c r="AT98" s="5">
        <v>0</v>
      </c>
      <c r="AU98" s="5">
        <v>0</v>
      </c>
      <c r="AV98" s="5"/>
      <c r="AW98" s="5"/>
      <c r="AX98" s="6">
        <v>10.199999999999999</v>
      </c>
      <c r="AY98" s="6">
        <v>2</v>
      </c>
      <c r="AZ98" s="6">
        <v>2</v>
      </c>
      <c r="BA98" s="6">
        <v>3473383.0625</v>
      </c>
      <c r="BB98" s="6">
        <v>3</v>
      </c>
      <c r="BC98" s="6"/>
      <c r="BD98" s="6" t="s">
        <v>1983</v>
      </c>
      <c r="BE98" s="7">
        <f t="shared" si="11"/>
        <v>6.6437119130566797</v>
      </c>
      <c r="BF98" s="26"/>
      <c r="BG98" s="13">
        <f t="shared" si="12"/>
        <v>6.6437119130566797</v>
      </c>
      <c r="BH98" s="7">
        <f t="shared" si="13"/>
        <v>6.6437119130566797</v>
      </c>
      <c r="BI98" s="7">
        <f t="shared" si="14"/>
        <v>6.6437119130566797</v>
      </c>
      <c r="BJ98" s="7">
        <f t="shared" si="15"/>
        <v>6.6437119130566797</v>
      </c>
      <c r="BK98" s="10">
        <f t="shared" si="16"/>
        <v>26</v>
      </c>
      <c r="BL98" s="11">
        <f t="shared" si="17"/>
        <v>3</v>
      </c>
    </row>
    <row r="99" spans="1:64" s="12" customFormat="1" x14ac:dyDescent="0.35">
      <c r="A99" s="4" t="s">
        <v>2013</v>
      </c>
      <c r="B99" s="4" t="s">
        <v>2014</v>
      </c>
      <c r="C99" s="4" t="s">
        <v>2015</v>
      </c>
      <c r="D99">
        <v>5.69</v>
      </c>
      <c r="E99">
        <v>286</v>
      </c>
      <c r="F99">
        <v>32.9</v>
      </c>
      <c r="G99" t="s">
        <v>2016</v>
      </c>
      <c r="H99">
        <v>7</v>
      </c>
      <c r="I99">
        <v>6</v>
      </c>
      <c r="K99" s="5">
        <v>17.13</v>
      </c>
      <c r="L99" s="5">
        <v>4</v>
      </c>
      <c r="M99" s="5">
        <v>4</v>
      </c>
      <c r="N99" s="5">
        <v>33746000.979166701</v>
      </c>
      <c r="O99" s="5">
        <v>5</v>
      </c>
      <c r="P99" s="5"/>
      <c r="Q99" s="5" t="s">
        <v>2017</v>
      </c>
      <c r="R99" s="6">
        <v>35.659999999999997</v>
      </c>
      <c r="S99" s="6">
        <v>7</v>
      </c>
      <c r="T99" s="6">
        <v>6</v>
      </c>
      <c r="U99" s="6">
        <v>82109963.25</v>
      </c>
      <c r="V99" s="6">
        <v>12</v>
      </c>
      <c r="W99" s="6"/>
      <c r="X99" s="6" t="s">
        <v>2018</v>
      </c>
      <c r="Y99" s="7">
        <f t="shared" si="9"/>
        <v>1.2630344058337937</v>
      </c>
      <c r="Z99" s="26"/>
      <c r="AA99" s="5">
        <v>0</v>
      </c>
      <c r="AB99" s="5">
        <v>0</v>
      </c>
      <c r="AC99" s="5">
        <v>0</v>
      </c>
      <c r="AD99" s="5">
        <v>0</v>
      </c>
      <c r="AE99" s="5">
        <v>0</v>
      </c>
      <c r="AF99" s="5"/>
      <c r="AG99" s="5"/>
      <c r="AH99" s="6">
        <v>19.579999999999998</v>
      </c>
      <c r="AI99" s="6">
        <v>4</v>
      </c>
      <c r="AJ99" s="6">
        <v>3</v>
      </c>
      <c r="AK99" s="6">
        <v>36959451.604166701</v>
      </c>
      <c r="AL99" s="6">
        <v>5</v>
      </c>
      <c r="AM99" s="6"/>
      <c r="AN99" s="8" t="s">
        <v>2019</v>
      </c>
      <c r="AO99" s="7">
        <f t="shared" si="10"/>
        <v>6.6437119130566797</v>
      </c>
      <c r="AP99" s="26"/>
      <c r="AQ99" s="5">
        <v>0</v>
      </c>
      <c r="AR99" s="5">
        <v>0</v>
      </c>
      <c r="AS99" s="5">
        <v>0</v>
      </c>
      <c r="AT99" s="5">
        <v>0</v>
      </c>
      <c r="AU99" s="5">
        <v>0</v>
      </c>
      <c r="AV99" s="5"/>
      <c r="AW99" s="5"/>
      <c r="AX99" s="6">
        <v>10.84</v>
      </c>
      <c r="AY99" s="6">
        <v>2</v>
      </c>
      <c r="AZ99" s="6">
        <v>2</v>
      </c>
      <c r="BA99" s="6">
        <v>20780748.8671875</v>
      </c>
      <c r="BB99" s="6">
        <v>3</v>
      </c>
      <c r="BC99" s="6"/>
      <c r="BD99" s="6" t="s">
        <v>2020</v>
      </c>
      <c r="BE99" s="7">
        <f t="shared" si="11"/>
        <v>6.6437119130566797</v>
      </c>
      <c r="BF99" s="26"/>
      <c r="BG99" s="13">
        <f t="shared" si="12"/>
        <v>4.8501527439823846</v>
      </c>
      <c r="BH99" s="7">
        <f t="shared" si="13"/>
        <v>1.2630344058337937</v>
      </c>
      <c r="BI99" s="7">
        <f t="shared" si="14"/>
        <v>6.6437119130566797</v>
      </c>
      <c r="BJ99" s="7">
        <f t="shared" si="15"/>
        <v>6.6437119130566797</v>
      </c>
      <c r="BK99" s="10">
        <f t="shared" si="16"/>
        <v>25</v>
      </c>
      <c r="BL99" s="11">
        <f t="shared" si="17"/>
        <v>3</v>
      </c>
    </row>
    <row r="100" spans="1:64" s="12" customFormat="1" x14ac:dyDescent="0.35">
      <c r="A100" s="4" t="s">
        <v>2021</v>
      </c>
      <c r="B100" s="4" t="s">
        <v>2022</v>
      </c>
      <c r="C100" s="4" t="s">
        <v>2023</v>
      </c>
      <c r="D100">
        <v>6.81</v>
      </c>
      <c r="E100">
        <v>337</v>
      </c>
      <c r="F100">
        <v>37.5</v>
      </c>
      <c r="G100" t="s">
        <v>2024</v>
      </c>
      <c r="H100">
        <v>12</v>
      </c>
      <c r="I100">
        <v>12</v>
      </c>
      <c r="K100" s="5">
        <v>13.06</v>
      </c>
      <c r="L100" s="5">
        <v>4</v>
      </c>
      <c r="M100" s="5">
        <v>4</v>
      </c>
      <c r="N100" s="5">
        <v>45191452.010416701</v>
      </c>
      <c r="O100" s="5">
        <v>4</v>
      </c>
      <c r="P100" s="5"/>
      <c r="Q100" s="5" t="s">
        <v>2025</v>
      </c>
      <c r="R100" s="6">
        <v>24.04</v>
      </c>
      <c r="S100" s="6">
        <v>9</v>
      </c>
      <c r="T100" s="6">
        <v>9</v>
      </c>
      <c r="U100" s="6">
        <v>166695576.13281301</v>
      </c>
      <c r="V100" s="6">
        <v>11</v>
      </c>
      <c r="W100" s="6"/>
      <c r="X100" s="6" t="s">
        <v>2026</v>
      </c>
      <c r="Y100" s="7">
        <f t="shared" si="9"/>
        <v>1.4594316186372973</v>
      </c>
      <c r="Z100" s="26"/>
      <c r="AA100" s="5">
        <v>0</v>
      </c>
      <c r="AB100" s="5">
        <v>0</v>
      </c>
      <c r="AC100" s="5">
        <v>0</v>
      </c>
      <c r="AD100" s="5">
        <v>0</v>
      </c>
      <c r="AE100" s="5">
        <v>0</v>
      </c>
      <c r="AF100" s="5"/>
      <c r="AG100" s="5"/>
      <c r="AH100" s="6">
        <v>13.35</v>
      </c>
      <c r="AI100" s="6">
        <v>5</v>
      </c>
      <c r="AJ100" s="6">
        <v>5</v>
      </c>
      <c r="AK100" s="6">
        <v>59993426.510416701</v>
      </c>
      <c r="AL100" s="6">
        <v>5</v>
      </c>
      <c r="AM100" s="6"/>
      <c r="AN100" s="8" t="s">
        <v>2027</v>
      </c>
      <c r="AO100" s="7">
        <f t="shared" si="10"/>
        <v>6.6437119130566797</v>
      </c>
      <c r="AP100" s="26"/>
      <c r="AQ100" s="5">
        <v>0</v>
      </c>
      <c r="AR100" s="5">
        <v>0</v>
      </c>
      <c r="AS100" s="5">
        <v>0</v>
      </c>
      <c r="AT100" s="5">
        <v>0</v>
      </c>
      <c r="AU100" s="5">
        <v>0</v>
      </c>
      <c r="AV100" s="5"/>
      <c r="AW100" s="5"/>
      <c r="AX100" s="6">
        <v>13.06</v>
      </c>
      <c r="AY100" s="6">
        <v>4</v>
      </c>
      <c r="AZ100" s="6">
        <v>4</v>
      </c>
      <c r="BA100" s="6">
        <v>14751250.826822899</v>
      </c>
      <c r="BB100" s="6">
        <v>5</v>
      </c>
      <c r="BC100" s="6"/>
      <c r="BD100" s="6" t="s">
        <v>2028</v>
      </c>
      <c r="BE100" s="7">
        <f t="shared" si="11"/>
        <v>6.6437119130566797</v>
      </c>
      <c r="BF100" s="26"/>
      <c r="BG100" s="13">
        <f t="shared" si="12"/>
        <v>4.9156184815835529</v>
      </c>
      <c r="BH100" s="7">
        <f t="shared" si="13"/>
        <v>1.4594316186372973</v>
      </c>
      <c r="BI100" s="7">
        <f t="shared" si="14"/>
        <v>6.6437119130566797</v>
      </c>
      <c r="BJ100" s="7">
        <f t="shared" si="15"/>
        <v>6.6437119130566797</v>
      </c>
      <c r="BK100" s="10">
        <f t="shared" si="16"/>
        <v>25</v>
      </c>
      <c r="BL100" s="11">
        <f t="shared" si="17"/>
        <v>3</v>
      </c>
    </row>
    <row r="101" spans="1:64" s="12" customFormat="1" x14ac:dyDescent="0.35">
      <c r="A101" s="4" t="s">
        <v>88</v>
      </c>
      <c r="B101" s="4" t="s">
        <v>70</v>
      </c>
      <c r="C101" s="4" t="s">
        <v>89</v>
      </c>
      <c r="D101">
        <v>4.96</v>
      </c>
      <c r="E101">
        <v>286</v>
      </c>
      <c r="F101">
        <v>32.299999999999997</v>
      </c>
      <c r="G101" t="s">
        <v>27</v>
      </c>
      <c r="H101">
        <v>7</v>
      </c>
      <c r="I101">
        <v>7</v>
      </c>
      <c r="K101" s="5">
        <v>13.64</v>
      </c>
      <c r="L101" s="5">
        <v>3</v>
      </c>
      <c r="M101" s="5">
        <v>3</v>
      </c>
      <c r="N101" s="5">
        <v>9257592.9895833302</v>
      </c>
      <c r="O101" s="5">
        <v>3</v>
      </c>
      <c r="P101" s="5"/>
      <c r="Q101" s="5" t="s">
        <v>1932</v>
      </c>
      <c r="R101" s="6">
        <v>25.17</v>
      </c>
      <c r="S101" s="6">
        <v>6</v>
      </c>
      <c r="T101" s="6">
        <v>6</v>
      </c>
      <c r="U101" s="6">
        <v>73536845.791666701</v>
      </c>
      <c r="V101" s="6">
        <v>12</v>
      </c>
      <c r="W101" s="6"/>
      <c r="X101" s="6" t="s">
        <v>2029</v>
      </c>
      <c r="Y101" s="7">
        <f t="shared" si="9"/>
        <v>2</v>
      </c>
      <c r="Z101" s="26"/>
      <c r="AA101" s="5">
        <v>0</v>
      </c>
      <c r="AB101" s="5">
        <v>0</v>
      </c>
      <c r="AC101" s="5">
        <v>0</v>
      </c>
      <c r="AD101" s="5">
        <v>0</v>
      </c>
      <c r="AE101" s="5">
        <v>0</v>
      </c>
      <c r="AF101" s="5"/>
      <c r="AG101" s="5"/>
      <c r="AH101" s="6">
        <v>21.33</v>
      </c>
      <c r="AI101" s="6">
        <v>5</v>
      </c>
      <c r="AJ101" s="6">
        <v>5</v>
      </c>
      <c r="AK101" s="6">
        <v>95718393.4375</v>
      </c>
      <c r="AL101" s="6">
        <v>6</v>
      </c>
      <c r="AM101" s="6"/>
      <c r="AN101" s="8" t="s">
        <v>2030</v>
      </c>
      <c r="AO101" s="7">
        <f t="shared" si="10"/>
        <v>6.6437119130566797</v>
      </c>
      <c r="AP101" s="26"/>
      <c r="AQ101" s="5">
        <v>0</v>
      </c>
      <c r="AR101" s="5">
        <v>0</v>
      </c>
      <c r="AS101" s="5">
        <v>0</v>
      </c>
      <c r="AT101" s="5">
        <v>0</v>
      </c>
      <c r="AU101" s="5">
        <v>0</v>
      </c>
      <c r="AV101" s="5"/>
      <c r="AW101" s="5"/>
      <c r="AX101" s="6">
        <v>9.44</v>
      </c>
      <c r="AY101" s="6">
        <v>2</v>
      </c>
      <c r="AZ101" s="6">
        <v>2</v>
      </c>
      <c r="BA101" s="6">
        <v>11059407.921875</v>
      </c>
      <c r="BB101" s="6">
        <v>4</v>
      </c>
      <c r="BC101" s="6"/>
      <c r="BD101" s="6" t="s">
        <v>1935</v>
      </c>
      <c r="BE101" s="7">
        <f t="shared" si="11"/>
        <v>6.6437119130566797</v>
      </c>
      <c r="BF101" s="26"/>
      <c r="BG101" s="13">
        <f t="shared" si="12"/>
        <v>5.0958079420377871</v>
      </c>
      <c r="BH101" s="7">
        <f t="shared" si="13"/>
        <v>2</v>
      </c>
      <c r="BI101" s="7">
        <f t="shared" si="14"/>
        <v>6.6437119130566797</v>
      </c>
      <c r="BJ101" s="7">
        <f t="shared" si="15"/>
        <v>6.6437119130566797</v>
      </c>
      <c r="BK101" s="10">
        <f t="shared" si="16"/>
        <v>25</v>
      </c>
      <c r="BL101" s="11">
        <f t="shared" si="17"/>
        <v>3</v>
      </c>
    </row>
    <row r="102" spans="1:64" s="12" customFormat="1" x14ac:dyDescent="0.35">
      <c r="A102" s="4" t="s">
        <v>90</v>
      </c>
      <c r="B102" s="4" t="s">
        <v>91</v>
      </c>
      <c r="C102" s="4" t="s">
        <v>92</v>
      </c>
      <c r="D102">
        <v>6.83</v>
      </c>
      <c r="E102">
        <v>321</v>
      </c>
      <c r="F102">
        <v>34.9</v>
      </c>
      <c r="G102" t="s">
        <v>27</v>
      </c>
      <c r="H102">
        <v>11</v>
      </c>
      <c r="I102">
        <v>11</v>
      </c>
      <c r="K102" s="5">
        <v>4.9800000000000004</v>
      </c>
      <c r="L102" s="5">
        <v>1</v>
      </c>
      <c r="M102" s="5">
        <v>1</v>
      </c>
      <c r="N102" s="5">
        <v>0</v>
      </c>
      <c r="O102" s="5">
        <v>1</v>
      </c>
      <c r="P102" s="5"/>
      <c r="Q102" s="5" t="s">
        <v>93</v>
      </c>
      <c r="R102" s="6">
        <v>8.7200000000000006</v>
      </c>
      <c r="S102" s="6">
        <v>3</v>
      </c>
      <c r="T102" s="6">
        <v>3</v>
      </c>
      <c r="U102" s="6">
        <v>41473866.822916701</v>
      </c>
      <c r="V102" s="6">
        <v>4</v>
      </c>
      <c r="W102" s="6"/>
      <c r="X102" s="6" t="s">
        <v>2031</v>
      </c>
      <c r="Y102" s="7">
        <f t="shared" si="9"/>
        <v>2</v>
      </c>
      <c r="Z102" s="26"/>
      <c r="AA102" s="5">
        <v>4.9800000000000004</v>
      </c>
      <c r="AB102" s="5">
        <v>3</v>
      </c>
      <c r="AC102" s="5">
        <v>3</v>
      </c>
      <c r="AD102" s="5">
        <v>52842188.59375</v>
      </c>
      <c r="AE102" s="5">
        <v>3</v>
      </c>
      <c r="AF102" s="5"/>
      <c r="AG102" s="5" t="s">
        <v>94</v>
      </c>
      <c r="AH102" s="6">
        <v>40.5</v>
      </c>
      <c r="AI102" s="6">
        <v>8</v>
      </c>
      <c r="AJ102" s="6">
        <v>8</v>
      </c>
      <c r="AK102" s="6">
        <v>65184420.520833299</v>
      </c>
      <c r="AL102" s="6">
        <v>12</v>
      </c>
      <c r="AM102" s="6"/>
      <c r="AN102" s="8" t="s">
        <v>2032</v>
      </c>
      <c r="AO102" s="7">
        <f t="shared" si="10"/>
        <v>2</v>
      </c>
      <c r="AP102" s="26"/>
      <c r="AQ102" s="5">
        <v>3.12</v>
      </c>
      <c r="AR102" s="5">
        <v>1</v>
      </c>
      <c r="AS102" s="5">
        <v>1</v>
      </c>
      <c r="AT102" s="5">
        <v>3830025.5</v>
      </c>
      <c r="AU102" s="5">
        <v>1</v>
      </c>
      <c r="AV102" s="5"/>
      <c r="AW102" s="5" t="s">
        <v>95</v>
      </c>
      <c r="AX102" s="6">
        <v>8.1</v>
      </c>
      <c r="AY102" s="6">
        <v>3</v>
      </c>
      <c r="AZ102" s="6">
        <v>3</v>
      </c>
      <c r="BA102" s="6">
        <v>11487400.2395833</v>
      </c>
      <c r="BB102" s="6">
        <v>4</v>
      </c>
      <c r="BC102" s="6"/>
      <c r="BD102" s="6" t="s">
        <v>2033</v>
      </c>
      <c r="BE102" s="7">
        <f t="shared" si="11"/>
        <v>2</v>
      </c>
      <c r="BF102" s="26"/>
      <c r="BG102" s="13">
        <f t="shared" si="12"/>
        <v>2</v>
      </c>
      <c r="BH102" s="7">
        <f t="shared" si="13"/>
        <v>2</v>
      </c>
      <c r="BI102" s="7">
        <f t="shared" si="14"/>
        <v>2</v>
      </c>
      <c r="BJ102" s="7">
        <f t="shared" si="15"/>
        <v>2</v>
      </c>
      <c r="BK102" s="10">
        <f t="shared" si="16"/>
        <v>25</v>
      </c>
      <c r="BL102" s="11">
        <f t="shared" si="17"/>
        <v>3</v>
      </c>
    </row>
    <row r="103" spans="1:64" s="12" customFormat="1" x14ac:dyDescent="0.35">
      <c r="A103" s="4" t="s">
        <v>2034</v>
      </c>
      <c r="B103" s="4" t="s">
        <v>2035</v>
      </c>
      <c r="C103" s="4" t="s">
        <v>2036</v>
      </c>
      <c r="D103">
        <v>5.41</v>
      </c>
      <c r="E103">
        <v>629</v>
      </c>
      <c r="F103">
        <v>70.2</v>
      </c>
      <c r="G103" t="s">
        <v>2037</v>
      </c>
      <c r="H103">
        <v>8</v>
      </c>
      <c r="I103">
        <v>3</v>
      </c>
      <c r="K103" s="5">
        <v>2.23</v>
      </c>
      <c r="L103" s="5">
        <v>1</v>
      </c>
      <c r="M103" s="5">
        <v>1</v>
      </c>
      <c r="N103" s="5">
        <v>53618893.125</v>
      </c>
      <c r="O103" s="5">
        <v>2</v>
      </c>
      <c r="P103" s="5"/>
      <c r="Q103" s="5" t="s">
        <v>2038</v>
      </c>
      <c r="R103" s="6">
        <v>12.4</v>
      </c>
      <c r="S103" s="6">
        <v>6</v>
      </c>
      <c r="T103" s="6">
        <v>2</v>
      </c>
      <c r="U103" s="6">
        <v>59861051.3125</v>
      </c>
      <c r="V103" s="6">
        <v>9</v>
      </c>
      <c r="W103" s="6"/>
      <c r="X103" s="6" t="s">
        <v>2039</v>
      </c>
      <c r="Y103" s="7">
        <f t="shared" si="9"/>
        <v>2.1699250014423126</v>
      </c>
      <c r="Z103" s="26"/>
      <c r="AA103" s="5">
        <v>0</v>
      </c>
      <c r="AB103" s="5">
        <v>0</v>
      </c>
      <c r="AC103" s="5">
        <v>0</v>
      </c>
      <c r="AD103" s="5">
        <v>0</v>
      </c>
      <c r="AE103" s="5">
        <v>0</v>
      </c>
      <c r="AF103" s="5"/>
      <c r="AG103" s="5"/>
      <c r="AH103" s="6">
        <v>10.97</v>
      </c>
      <c r="AI103" s="6">
        <v>5</v>
      </c>
      <c r="AJ103" s="6">
        <v>1</v>
      </c>
      <c r="AK103" s="6">
        <v>8731882.375</v>
      </c>
      <c r="AL103" s="6">
        <v>9</v>
      </c>
      <c r="AM103" s="6"/>
      <c r="AN103" s="8" t="s">
        <v>2040</v>
      </c>
      <c r="AO103" s="7">
        <f t="shared" si="10"/>
        <v>6.6437119130566797</v>
      </c>
      <c r="AP103" s="26"/>
      <c r="AQ103" s="5">
        <v>0</v>
      </c>
      <c r="AR103" s="5">
        <v>0</v>
      </c>
      <c r="AS103" s="5">
        <v>0</v>
      </c>
      <c r="AT103" s="5">
        <v>0</v>
      </c>
      <c r="AU103" s="5">
        <v>0</v>
      </c>
      <c r="AV103" s="5"/>
      <c r="AW103" s="5"/>
      <c r="AX103" s="6">
        <v>5.56</v>
      </c>
      <c r="AY103" s="6">
        <v>3</v>
      </c>
      <c r="AZ103" s="6">
        <v>3</v>
      </c>
      <c r="BA103" s="6">
        <v>9582410.5625</v>
      </c>
      <c r="BB103" s="6">
        <v>5</v>
      </c>
      <c r="BC103" s="6"/>
      <c r="BD103" s="6" t="s">
        <v>2041</v>
      </c>
      <c r="BE103" s="7">
        <f t="shared" si="11"/>
        <v>6.6437119130566797</v>
      </c>
      <c r="BF103" s="26"/>
      <c r="BG103" s="13">
        <f t="shared" si="12"/>
        <v>5.1524496091852248</v>
      </c>
      <c r="BH103" s="7">
        <f t="shared" si="13"/>
        <v>2.1699250014423126</v>
      </c>
      <c r="BI103" s="7">
        <f t="shared" si="14"/>
        <v>6.6437119130566797</v>
      </c>
      <c r="BJ103" s="7">
        <f t="shared" si="15"/>
        <v>6.6437119130566797</v>
      </c>
      <c r="BK103" s="10">
        <f t="shared" si="16"/>
        <v>25</v>
      </c>
      <c r="BL103" s="11">
        <f t="shared" si="17"/>
        <v>3</v>
      </c>
    </row>
    <row r="104" spans="1:64" s="12" customFormat="1" x14ac:dyDescent="0.35">
      <c r="A104" s="4" t="s">
        <v>2042</v>
      </c>
      <c r="B104" s="4" t="s">
        <v>2043</v>
      </c>
      <c r="C104" s="4" t="s">
        <v>2044</v>
      </c>
      <c r="D104">
        <v>8.02</v>
      </c>
      <c r="E104">
        <v>387</v>
      </c>
      <c r="F104">
        <v>44.4</v>
      </c>
      <c r="G104" t="s">
        <v>27</v>
      </c>
      <c r="H104">
        <v>8</v>
      </c>
      <c r="I104">
        <v>8</v>
      </c>
      <c r="K104" s="5">
        <v>7.24</v>
      </c>
      <c r="L104" s="5">
        <v>2</v>
      </c>
      <c r="M104" s="5">
        <v>2</v>
      </c>
      <c r="N104" s="5">
        <v>67275272.1328125</v>
      </c>
      <c r="O104" s="5">
        <v>2</v>
      </c>
      <c r="P104" s="5"/>
      <c r="Q104" s="5" t="s">
        <v>2045</v>
      </c>
      <c r="R104" s="6">
        <v>26.36</v>
      </c>
      <c r="S104" s="6">
        <v>8</v>
      </c>
      <c r="T104" s="6">
        <v>8</v>
      </c>
      <c r="U104" s="6">
        <v>140710626.25</v>
      </c>
      <c r="V104" s="6">
        <v>13</v>
      </c>
      <c r="W104" s="6"/>
      <c r="X104" s="6" t="s">
        <v>2046</v>
      </c>
      <c r="Y104" s="7">
        <f t="shared" si="9"/>
        <v>2.7004397181410922</v>
      </c>
      <c r="Z104" s="26"/>
      <c r="AA104" s="5">
        <v>3.1</v>
      </c>
      <c r="AB104" s="5">
        <v>1</v>
      </c>
      <c r="AC104" s="5">
        <v>1</v>
      </c>
      <c r="AD104" s="5">
        <v>216158279.875</v>
      </c>
      <c r="AE104" s="5">
        <v>2</v>
      </c>
      <c r="AF104" s="5"/>
      <c r="AG104" s="5" t="s">
        <v>2047</v>
      </c>
      <c r="AH104" s="6">
        <v>13.18</v>
      </c>
      <c r="AI104" s="6">
        <v>4</v>
      </c>
      <c r="AJ104" s="6">
        <v>4</v>
      </c>
      <c r="AK104" s="6">
        <v>77239390.333333299</v>
      </c>
      <c r="AL104" s="6">
        <v>6</v>
      </c>
      <c r="AM104" s="6"/>
      <c r="AN104" s="8" t="s">
        <v>2048</v>
      </c>
      <c r="AO104" s="7">
        <f t="shared" si="10"/>
        <v>1.5849625007211563</v>
      </c>
      <c r="AP104" s="26"/>
      <c r="AQ104" s="5">
        <v>0</v>
      </c>
      <c r="AR104" s="5">
        <v>0</v>
      </c>
      <c r="AS104" s="5">
        <v>0</v>
      </c>
      <c r="AT104" s="5">
        <v>0</v>
      </c>
      <c r="AU104" s="5">
        <v>0</v>
      </c>
      <c r="AV104" s="5"/>
      <c r="AW104" s="5"/>
      <c r="AX104" s="6">
        <v>3.1</v>
      </c>
      <c r="AY104" s="6">
        <v>1</v>
      </c>
      <c r="AZ104" s="6">
        <v>1</v>
      </c>
      <c r="BA104" s="6">
        <v>24139854.4375</v>
      </c>
      <c r="BB104" s="6">
        <v>1</v>
      </c>
      <c r="BC104" s="6"/>
      <c r="BD104" s="6" t="s">
        <v>2047</v>
      </c>
      <c r="BE104" s="7">
        <f t="shared" si="11"/>
        <v>6.6437119130566797</v>
      </c>
      <c r="BF104" s="26"/>
      <c r="BG104" s="13">
        <f t="shared" si="12"/>
        <v>3.6430380439729766</v>
      </c>
      <c r="BH104" s="7">
        <f t="shared" si="13"/>
        <v>2.7004397181410922</v>
      </c>
      <c r="BI104" s="7">
        <f t="shared" si="14"/>
        <v>1.5849625007211563</v>
      </c>
      <c r="BJ104" s="7">
        <f t="shared" si="15"/>
        <v>6.6437119130566797</v>
      </c>
      <c r="BK104" s="10">
        <f t="shared" si="16"/>
        <v>24</v>
      </c>
      <c r="BL104" s="11">
        <f t="shared" si="17"/>
        <v>3</v>
      </c>
    </row>
    <row r="105" spans="1:64" s="12" customFormat="1" x14ac:dyDescent="0.35">
      <c r="A105" s="4" t="s">
        <v>2049</v>
      </c>
      <c r="B105" s="4" t="s">
        <v>2050</v>
      </c>
      <c r="C105" s="4" t="s">
        <v>2051</v>
      </c>
      <c r="D105">
        <v>7.06</v>
      </c>
      <c r="E105">
        <v>508</v>
      </c>
      <c r="F105">
        <v>55</v>
      </c>
      <c r="G105" t="s">
        <v>27</v>
      </c>
      <c r="H105">
        <v>13</v>
      </c>
      <c r="I105">
        <v>13</v>
      </c>
      <c r="K105" s="5">
        <v>5.91</v>
      </c>
      <c r="L105" s="5">
        <v>3</v>
      </c>
      <c r="M105" s="5">
        <v>3</v>
      </c>
      <c r="N105" s="5">
        <v>4911831.01171875</v>
      </c>
      <c r="O105" s="5">
        <v>3</v>
      </c>
      <c r="P105" s="5"/>
      <c r="Q105" s="5" t="s">
        <v>2052</v>
      </c>
      <c r="R105" s="6">
        <v>19.29</v>
      </c>
      <c r="S105" s="6">
        <v>7</v>
      </c>
      <c r="T105" s="6">
        <v>7</v>
      </c>
      <c r="U105" s="6">
        <v>35287180.145833299</v>
      </c>
      <c r="V105" s="6">
        <v>8</v>
      </c>
      <c r="W105" s="6"/>
      <c r="X105" s="6" t="s">
        <v>2053</v>
      </c>
      <c r="Y105" s="7">
        <f t="shared" si="9"/>
        <v>1.4150374992788437</v>
      </c>
      <c r="Z105" s="26"/>
      <c r="AA105" s="5">
        <v>0</v>
      </c>
      <c r="AB105" s="5">
        <v>0</v>
      </c>
      <c r="AC105" s="5">
        <v>0</v>
      </c>
      <c r="AD105" s="5">
        <v>0</v>
      </c>
      <c r="AE105" s="5">
        <v>0</v>
      </c>
      <c r="AF105" s="5"/>
      <c r="AG105" s="5"/>
      <c r="AH105" s="6">
        <v>21.65</v>
      </c>
      <c r="AI105" s="6">
        <v>9</v>
      </c>
      <c r="AJ105" s="6">
        <v>9</v>
      </c>
      <c r="AK105" s="6">
        <v>46011093.895833299</v>
      </c>
      <c r="AL105" s="6">
        <v>12</v>
      </c>
      <c r="AM105" s="6"/>
      <c r="AN105" s="8" t="s">
        <v>2054</v>
      </c>
      <c r="AO105" s="7">
        <f t="shared" si="10"/>
        <v>6.6437119130566797</v>
      </c>
      <c r="AP105" s="26"/>
      <c r="AQ105" s="5">
        <v>0</v>
      </c>
      <c r="AR105" s="5">
        <v>0</v>
      </c>
      <c r="AS105" s="5">
        <v>0</v>
      </c>
      <c r="AT105" s="5">
        <v>0</v>
      </c>
      <c r="AU105" s="5">
        <v>0</v>
      </c>
      <c r="AV105" s="5"/>
      <c r="AW105" s="5"/>
      <c r="AX105" s="6">
        <v>1.77</v>
      </c>
      <c r="AY105" s="6">
        <v>1</v>
      </c>
      <c r="AZ105" s="6">
        <v>1</v>
      </c>
      <c r="BA105" s="6">
        <v>4656812.5</v>
      </c>
      <c r="BB105" s="6">
        <v>1</v>
      </c>
      <c r="BC105" s="6"/>
      <c r="BD105" s="6" t="s">
        <v>2055</v>
      </c>
      <c r="BE105" s="7">
        <f t="shared" si="11"/>
        <v>6.6437119130566797</v>
      </c>
      <c r="BF105" s="26"/>
      <c r="BG105" s="13">
        <f t="shared" si="12"/>
        <v>4.9008204417974008</v>
      </c>
      <c r="BH105" s="7">
        <f t="shared" si="13"/>
        <v>1.4150374992788437</v>
      </c>
      <c r="BI105" s="7">
        <f t="shared" si="14"/>
        <v>6.6437119130566797</v>
      </c>
      <c r="BJ105" s="7">
        <f t="shared" si="15"/>
        <v>6.6437119130566797</v>
      </c>
      <c r="BK105" s="10">
        <f t="shared" si="16"/>
        <v>24</v>
      </c>
      <c r="BL105" s="11">
        <f t="shared" si="17"/>
        <v>3</v>
      </c>
    </row>
    <row r="106" spans="1:64" s="12" customFormat="1" x14ac:dyDescent="0.35">
      <c r="A106" s="4" t="s">
        <v>2056</v>
      </c>
      <c r="B106" s="4" t="s">
        <v>2057</v>
      </c>
      <c r="C106" s="4" t="s">
        <v>2058</v>
      </c>
      <c r="D106">
        <v>6.33</v>
      </c>
      <c r="E106">
        <v>330</v>
      </c>
      <c r="F106">
        <v>37.5</v>
      </c>
      <c r="G106" t="s">
        <v>2059</v>
      </c>
      <c r="H106">
        <v>9</v>
      </c>
      <c r="I106">
        <v>4</v>
      </c>
      <c r="K106" s="5">
        <v>14.55</v>
      </c>
      <c r="L106" s="5">
        <v>4</v>
      </c>
      <c r="M106" s="5">
        <v>3</v>
      </c>
      <c r="N106" s="5">
        <v>31968067.973958299</v>
      </c>
      <c r="O106" s="5">
        <v>4</v>
      </c>
      <c r="P106" s="5"/>
      <c r="Q106" s="5" t="s">
        <v>2060</v>
      </c>
      <c r="R106" s="6">
        <v>26.67</v>
      </c>
      <c r="S106" s="6">
        <v>7</v>
      </c>
      <c r="T106" s="6">
        <v>3</v>
      </c>
      <c r="U106" s="6">
        <v>131721724.583333</v>
      </c>
      <c r="V106" s="6">
        <v>10</v>
      </c>
      <c r="W106" s="6"/>
      <c r="X106" s="6" t="s">
        <v>2061</v>
      </c>
      <c r="Y106" s="7">
        <f t="shared" si="9"/>
        <v>1.3219280948873624</v>
      </c>
      <c r="Z106" s="26"/>
      <c r="AA106" s="5">
        <v>0</v>
      </c>
      <c r="AB106" s="5">
        <v>0</v>
      </c>
      <c r="AC106" s="5">
        <v>0</v>
      </c>
      <c r="AD106" s="5">
        <v>0</v>
      </c>
      <c r="AE106" s="5">
        <v>0</v>
      </c>
      <c r="AF106" s="5"/>
      <c r="AG106" s="5"/>
      <c r="AH106" s="6">
        <v>30.3</v>
      </c>
      <c r="AI106" s="6">
        <v>8</v>
      </c>
      <c r="AJ106" s="6">
        <v>3</v>
      </c>
      <c r="AK106" s="6">
        <v>7948005.84375</v>
      </c>
      <c r="AL106" s="6">
        <v>9</v>
      </c>
      <c r="AM106" s="6"/>
      <c r="AN106" s="8" t="s">
        <v>2062</v>
      </c>
      <c r="AO106" s="7">
        <f t="shared" si="10"/>
        <v>6.6437119130566797</v>
      </c>
      <c r="AP106" s="26"/>
      <c r="AQ106" s="5">
        <v>0</v>
      </c>
      <c r="AR106" s="5">
        <v>0</v>
      </c>
      <c r="AS106" s="5">
        <v>0</v>
      </c>
      <c r="AT106" s="5">
        <v>0</v>
      </c>
      <c r="AU106" s="5">
        <v>0</v>
      </c>
      <c r="AV106" s="5"/>
      <c r="AW106" s="5"/>
      <c r="AX106" s="6">
        <v>3.03</v>
      </c>
      <c r="AY106" s="6">
        <v>1</v>
      </c>
      <c r="AZ106" s="6">
        <v>1</v>
      </c>
      <c r="BA106" s="6">
        <v>10746533.5625</v>
      </c>
      <c r="BB106" s="6">
        <v>1</v>
      </c>
      <c r="BC106" s="6"/>
      <c r="BD106" s="6" t="s">
        <v>2063</v>
      </c>
      <c r="BE106" s="7">
        <f t="shared" si="11"/>
        <v>6.6437119130566797</v>
      </c>
      <c r="BF106" s="26"/>
      <c r="BG106" s="13">
        <f t="shared" si="12"/>
        <v>4.869783973666908</v>
      </c>
      <c r="BH106" s="7">
        <f t="shared" si="13"/>
        <v>1.3219280948873624</v>
      </c>
      <c r="BI106" s="7">
        <f t="shared" si="14"/>
        <v>6.6437119130566797</v>
      </c>
      <c r="BJ106" s="7">
        <f t="shared" si="15"/>
        <v>6.6437119130566797</v>
      </c>
      <c r="BK106" s="10">
        <f t="shared" si="16"/>
        <v>24</v>
      </c>
      <c r="BL106" s="11">
        <f t="shared" si="17"/>
        <v>3</v>
      </c>
    </row>
    <row r="107" spans="1:64" s="12" customFormat="1" x14ac:dyDescent="0.35">
      <c r="A107" s="4" t="s">
        <v>2064</v>
      </c>
      <c r="B107" s="4" t="s">
        <v>2065</v>
      </c>
      <c r="C107" s="4" t="s">
        <v>2066</v>
      </c>
      <c r="D107">
        <v>5.05</v>
      </c>
      <c r="E107">
        <v>320</v>
      </c>
      <c r="F107">
        <v>35.9</v>
      </c>
      <c r="G107" t="s">
        <v>2067</v>
      </c>
      <c r="H107">
        <v>13</v>
      </c>
      <c r="I107">
        <v>12</v>
      </c>
      <c r="K107" s="5">
        <v>7.81</v>
      </c>
      <c r="L107" s="5">
        <v>2</v>
      </c>
      <c r="M107" s="5">
        <v>2</v>
      </c>
      <c r="N107" s="5">
        <v>25664207.875</v>
      </c>
      <c r="O107" s="5">
        <v>2</v>
      </c>
      <c r="P107" s="5"/>
      <c r="Q107" s="5" t="s">
        <v>2068</v>
      </c>
      <c r="R107" s="6">
        <v>42.81</v>
      </c>
      <c r="S107" s="6">
        <v>12</v>
      </c>
      <c r="T107" s="6">
        <v>11</v>
      </c>
      <c r="U107" s="6">
        <v>83382407.9375</v>
      </c>
      <c r="V107" s="6">
        <v>15</v>
      </c>
      <c r="W107" s="6"/>
      <c r="X107" s="6" t="s">
        <v>2069</v>
      </c>
      <c r="Y107" s="7">
        <f t="shared" si="9"/>
        <v>2.9068905956085187</v>
      </c>
      <c r="Z107" s="26"/>
      <c r="AA107" s="5">
        <v>0</v>
      </c>
      <c r="AB107" s="5">
        <v>0</v>
      </c>
      <c r="AC107" s="5">
        <v>0</v>
      </c>
      <c r="AD107" s="5">
        <v>0</v>
      </c>
      <c r="AE107" s="5">
        <v>0</v>
      </c>
      <c r="AF107" s="5"/>
      <c r="AG107" s="5"/>
      <c r="AH107" s="6">
        <v>10.94</v>
      </c>
      <c r="AI107" s="6">
        <v>3</v>
      </c>
      <c r="AJ107" s="6">
        <v>3</v>
      </c>
      <c r="AK107" s="6">
        <v>13746947.2916667</v>
      </c>
      <c r="AL107" s="6">
        <v>3</v>
      </c>
      <c r="AM107" s="6"/>
      <c r="AN107" s="8" t="s">
        <v>2070</v>
      </c>
      <c r="AO107" s="7">
        <f t="shared" si="10"/>
        <v>6.6437119130566797</v>
      </c>
      <c r="AP107" s="26"/>
      <c r="AQ107" s="5">
        <v>0</v>
      </c>
      <c r="AR107" s="5">
        <v>0</v>
      </c>
      <c r="AS107" s="5">
        <v>0</v>
      </c>
      <c r="AT107" s="5">
        <v>0</v>
      </c>
      <c r="AU107" s="5">
        <v>0</v>
      </c>
      <c r="AV107" s="5"/>
      <c r="AW107" s="5"/>
      <c r="AX107" s="6">
        <v>8.1300000000000008</v>
      </c>
      <c r="AY107" s="6">
        <v>3</v>
      </c>
      <c r="AZ107" s="6">
        <v>3</v>
      </c>
      <c r="BA107" s="6">
        <v>15046428.2239583</v>
      </c>
      <c r="BB107" s="6">
        <v>4</v>
      </c>
      <c r="BC107" s="6"/>
      <c r="BD107" s="6" t="s">
        <v>2071</v>
      </c>
      <c r="BE107" s="7">
        <f t="shared" si="11"/>
        <v>6.6437119130566797</v>
      </c>
      <c r="BF107" s="26"/>
      <c r="BG107" s="13">
        <f t="shared" si="12"/>
        <v>5.3981048072406255</v>
      </c>
      <c r="BH107" s="7">
        <f t="shared" si="13"/>
        <v>2.9068905956085187</v>
      </c>
      <c r="BI107" s="7">
        <f t="shared" si="14"/>
        <v>6.6437119130566797</v>
      </c>
      <c r="BJ107" s="7">
        <f t="shared" si="15"/>
        <v>6.6437119130566797</v>
      </c>
      <c r="BK107" s="10">
        <f t="shared" si="16"/>
        <v>24</v>
      </c>
      <c r="BL107" s="11">
        <f t="shared" si="17"/>
        <v>3</v>
      </c>
    </row>
    <row r="108" spans="1:64" s="12" customFormat="1" x14ac:dyDescent="0.35">
      <c r="A108" s="4" t="s">
        <v>2072</v>
      </c>
      <c r="B108" s="4" t="s">
        <v>2073</v>
      </c>
      <c r="C108" s="4" t="s">
        <v>2074</v>
      </c>
      <c r="D108">
        <v>6.19</v>
      </c>
      <c r="E108">
        <v>414</v>
      </c>
      <c r="F108">
        <v>44.7</v>
      </c>
      <c r="G108" t="s">
        <v>2075</v>
      </c>
      <c r="H108">
        <v>8</v>
      </c>
      <c r="I108">
        <v>8</v>
      </c>
      <c r="K108" s="5">
        <v>7.97</v>
      </c>
      <c r="L108" s="5">
        <v>2</v>
      </c>
      <c r="M108" s="5">
        <v>2</v>
      </c>
      <c r="N108" s="5">
        <v>21816437.5</v>
      </c>
      <c r="O108" s="5">
        <v>2</v>
      </c>
      <c r="P108" s="5"/>
      <c r="Q108" s="5" t="s">
        <v>2076</v>
      </c>
      <c r="R108" s="6">
        <v>15.22</v>
      </c>
      <c r="S108" s="6">
        <v>4</v>
      </c>
      <c r="T108" s="6">
        <v>4</v>
      </c>
      <c r="U108" s="6">
        <v>21472475.479166701</v>
      </c>
      <c r="V108" s="6">
        <v>4</v>
      </c>
      <c r="W108" s="6"/>
      <c r="X108" s="6" t="s">
        <v>2077</v>
      </c>
      <c r="Y108" s="7">
        <f t="shared" si="9"/>
        <v>1</v>
      </c>
      <c r="Z108" s="26"/>
      <c r="AA108" s="5">
        <v>0</v>
      </c>
      <c r="AB108" s="5">
        <v>0</v>
      </c>
      <c r="AC108" s="5">
        <v>0</v>
      </c>
      <c r="AD108" s="5">
        <v>0</v>
      </c>
      <c r="AE108" s="5">
        <v>0</v>
      </c>
      <c r="AF108" s="5"/>
      <c r="AG108" s="5"/>
      <c r="AH108" s="6">
        <v>24.4</v>
      </c>
      <c r="AI108" s="6">
        <v>6</v>
      </c>
      <c r="AJ108" s="6">
        <v>6</v>
      </c>
      <c r="AK108" s="6">
        <v>53777693.9609375</v>
      </c>
      <c r="AL108" s="6">
        <v>13</v>
      </c>
      <c r="AM108" s="6"/>
      <c r="AN108" s="8" t="s">
        <v>2078</v>
      </c>
      <c r="AO108" s="7">
        <f t="shared" si="10"/>
        <v>6.6437119130566797</v>
      </c>
      <c r="AP108" s="26"/>
      <c r="AQ108" s="5">
        <v>0</v>
      </c>
      <c r="AR108" s="5">
        <v>0</v>
      </c>
      <c r="AS108" s="5">
        <v>0</v>
      </c>
      <c r="AT108" s="5">
        <v>0</v>
      </c>
      <c r="AU108" s="5">
        <v>0</v>
      </c>
      <c r="AV108" s="5"/>
      <c r="AW108" s="5"/>
      <c r="AX108" s="6">
        <v>4.3499999999999996</v>
      </c>
      <c r="AY108" s="6">
        <v>1</v>
      </c>
      <c r="AZ108" s="6">
        <v>1</v>
      </c>
      <c r="BA108" s="6">
        <v>7445910.0859375</v>
      </c>
      <c r="BB108" s="6">
        <v>4</v>
      </c>
      <c r="BC108" s="6"/>
      <c r="BD108" s="6" t="s">
        <v>2079</v>
      </c>
      <c r="BE108" s="7">
        <f t="shared" si="11"/>
        <v>6.6437119130566797</v>
      </c>
      <c r="BF108" s="26"/>
      <c r="BG108" s="13">
        <f t="shared" si="12"/>
        <v>4.7624746087044532</v>
      </c>
      <c r="BH108" s="7">
        <f t="shared" si="13"/>
        <v>1</v>
      </c>
      <c r="BI108" s="7">
        <f t="shared" si="14"/>
        <v>6.6437119130566797</v>
      </c>
      <c r="BJ108" s="7">
        <f t="shared" si="15"/>
        <v>6.6437119130566797</v>
      </c>
      <c r="BK108" s="10">
        <f t="shared" si="16"/>
        <v>23</v>
      </c>
      <c r="BL108" s="11">
        <f t="shared" si="17"/>
        <v>3</v>
      </c>
    </row>
    <row r="109" spans="1:64" s="12" customFormat="1" x14ac:dyDescent="0.35">
      <c r="A109" s="4" t="s">
        <v>2080</v>
      </c>
      <c r="B109" s="4" t="s">
        <v>2081</v>
      </c>
      <c r="C109" s="4" t="s">
        <v>2082</v>
      </c>
      <c r="D109">
        <v>7.01</v>
      </c>
      <c r="E109">
        <v>590</v>
      </c>
      <c r="F109">
        <v>60.5</v>
      </c>
      <c r="G109" t="s">
        <v>27</v>
      </c>
      <c r="H109">
        <v>6</v>
      </c>
      <c r="I109">
        <v>6</v>
      </c>
      <c r="K109" s="5">
        <v>12.2</v>
      </c>
      <c r="L109" s="5">
        <v>2</v>
      </c>
      <c r="M109" s="5">
        <v>2</v>
      </c>
      <c r="N109" s="5">
        <v>5687738.98046875</v>
      </c>
      <c r="O109" s="5">
        <v>2</v>
      </c>
      <c r="P109" s="5"/>
      <c r="Q109" s="5" t="s">
        <v>2083</v>
      </c>
      <c r="R109" s="6">
        <v>23.9</v>
      </c>
      <c r="S109" s="6">
        <v>5</v>
      </c>
      <c r="T109" s="6">
        <v>5</v>
      </c>
      <c r="U109" s="6">
        <v>20801835.958333299</v>
      </c>
      <c r="V109" s="6">
        <v>11</v>
      </c>
      <c r="W109" s="6"/>
      <c r="X109" s="6" t="s">
        <v>2084</v>
      </c>
      <c r="Y109" s="7">
        <f t="shared" si="9"/>
        <v>2.4594316186372973</v>
      </c>
      <c r="Z109" s="26"/>
      <c r="AA109" s="5">
        <v>15.25</v>
      </c>
      <c r="AB109" s="5">
        <v>2</v>
      </c>
      <c r="AC109" s="5">
        <v>2</v>
      </c>
      <c r="AD109" s="5">
        <v>25986493.78125</v>
      </c>
      <c r="AE109" s="5">
        <v>2</v>
      </c>
      <c r="AF109" s="5"/>
      <c r="AG109" s="5" t="s">
        <v>2085</v>
      </c>
      <c r="AH109" s="6">
        <v>17.63</v>
      </c>
      <c r="AI109" s="6">
        <v>3</v>
      </c>
      <c r="AJ109" s="6">
        <v>3</v>
      </c>
      <c r="AK109" s="6">
        <v>10434204.296875</v>
      </c>
      <c r="AL109" s="6">
        <v>6</v>
      </c>
      <c r="AM109" s="6"/>
      <c r="AN109" s="8" t="s">
        <v>2086</v>
      </c>
      <c r="AO109" s="7">
        <f t="shared" si="10"/>
        <v>1.5849625007211563</v>
      </c>
      <c r="AP109" s="26"/>
      <c r="AQ109" s="5">
        <v>0</v>
      </c>
      <c r="AR109" s="5">
        <v>0</v>
      </c>
      <c r="AS109" s="5">
        <v>0</v>
      </c>
      <c r="AT109" s="5">
        <v>0</v>
      </c>
      <c r="AU109" s="5">
        <v>0</v>
      </c>
      <c r="AV109" s="5"/>
      <c r="AW109" s="5"/>
      <c r="AX109" s="6">
        <v>12.2</v>
      </c>
      <c r="AY109" s="6">
        <v>2</v>
      </c>
      <c r="AZ109" s="6">
        <v>2</v>
      </c>
      <c r="BA109" s="6">
        <v>1912429.859375</v>
      </c>
      <c r="BB109" s="6">
        <v>2</v>
      </c>
      <c r="BC109" s="6"/>
      <c r="BD109" s="6" t="s">
        <v>2083</v>
      </c>
      <c r="BE109" s="7">
        <f t="shared" si="11"/>
        <v>6.6437119130566797</v>
      </c>
      <c r="BF109" s="26"/>
      <c r="BG109" s="13">
        <f t="shared" si="12"/>
        <v>3.5627020108050442</v>
      </c>
      <c r="BH109" s="7">
        <f t="shared" si="13"/>
        <v>2.4594316186372973</v>
      </c>
      <c r="BI109" s="7">
        <f t="shared" si="14"/>
        <v>1.5849625007211563</v>
      </c>
      <c r="BJ109" s="7">
        <f t="shared" si="15"/>
        <v>6.6437119130566797</v>
      </c>
      <c r="BK109" s="10">
        <f t="shared" si="16"/>
        <v>23</v>
      </c>
      <c r="BL109" s="11">
        <f t="shared" si="17"/>
        <v>3</v>
      </c>
    </row>
    <row r="110" spans="1:64" s="12" customFormat="1" x14ac:dyDescent="0.35">
      <c r="A110" s="4" t="s">
        <v>2087</v>
      </c>
      <c r="B110" s="4" t="s">
        <v>2088</v>
      </c>
      <c r="C110" s="4" t="s">
        <v>2089</v>
      </c>
      <c r="D110">
        <v>8.76</v>
      </c>
      <c r="E110">
        <v>761</v>
      </c>
      <c r="F110">
        <v>83</v>
      </c>
      <c r="G110" t="s">
        <v>27</v>
      </c>
      <c r="H110">
        <v>12</v>
      </c>
      <c r="I110">
        <v>12</v>
      </c>
      <c r="K110" s="5">
        <v>6.83</v>
      </c>
      <c r="L110" s="5">
        <v>3</v>
      </c>
      <c r="M110" s="5">
        <v>3</v>
      </c>
      <c r="N110" s="5">
        <v>5210906.1354166698</v>
      </c>
      <c r="O110" s="5">
        <v>3</v>
      </c>
      <c r="P110" s="5"/>
      <c r="Q110" s="5" t="s">
        <v>2090</v>
      </c>
      <c r="R110" s="6">
        <v>14.59</v>
      </c>
      <c r="S110" s="6">
        <v>8</v>
      </c>
      <c r="T110" s="6">
        <v>8</v>
      </c>
      <c r="U110" s="6">
        <v>27929936.979166701</v>
      </c>
      <c r="V110" s="6">
        <v>9</v>
      </c>
      <c r="W110" s="6"/>
      <c r="X110" s="6" t="s">
        <v>2091</v>
      </c>
      <c r="Y110" s="7">
        <f t="shared" si="9"/>
        <v>1.5849625007211563</v>
      </c>
      <c r="Z110" s="26"/>
      <c r="AA110" s="5">
        <v>1.71</v>
      </c>
      <c r="AB110" s="5">
        <v>1</v>
      </c>
      <c r="AC110" s="5">
        <v>1</v>
      </c>
      <c r="AD110" s="5">
        <v>17657140.953125</v>
      </c>
      <c r="AE110" s="5">
        <v>1</v>
      </c>
      <c r="AF110" s="5"/>
      <c r="AG110" s="5" t="s">
        <v>2092</v>
      </c>
      <c r="AH110" s="6">
        <v>15.24</v>
      </c>
      <c r="AI110" s="6">
        <v>7</v>
      </c>
      <c r="AJ110" s="6">
        <v>7</v>
      </c>
      <c r="AK110" s="6">
        <v>29182495.458333299</v>
      </c>
      <c r="AL110" s="6">
        <v>8</v>
      </c>
      <c r="AM110" s="6"/>
      <c r="AN110" s="8" t="s">
        <v>2093</v>
      </c>
      <c r="AO110" s="7">
        <f t="shared" si="10"/>
        <v>3</v>
      </c>
      <c r="AP110" s="26"/>
      <c r="AQ110" s="5">
        <v>0</v>
      </c>
      <c r="AR110" s="5">
        <v>0</v>
      </c>
      <c r="AS110" s="5">
        <v>0</v>
      </c>
      <c r="AT110" s="5">
        <v>0</v>
      </c>
      <c r="AU110" s="5">
        <v>0</v>
      </c>
      <c r="AV110" s="5"/>
      <c r="AW110" s="5"/>
      <c r="AX110" s="6">
        <v>3.81</v>
      </c>
      <c r="AY110" s="6">
        <v>2</v>
      </c>
      <c r="AZ110" s="6">
        <v>2</v>
      </c>
      <c r="BA110" s="6">
        <v>5444846.34765625</v>
      </c>
      <c r="BB110" s="6">
        <v>2</v>
      </c>
      <c r="BC110" s="6"/>
      <c r="BD110" s="6" t="s">
        <v>2094</v>
      </c>
      <c r="BE110" s="7">
        <f t="shared" si="11"/>
        <v>6.6437119130566797</v>
      </c>
      <c r="BF110" s="26"/>
      <c r="BG110" s="13">
        <f t="shared" si="12"/>
        <v>3.7428914712592785</v>
      </c>
      <c r="BH110" s="7">
        <f t="shared" si="13"/>
        <v>1.5849625007211563</v>
      </c>
      <c r="BI110" s="7">
        <f t="shared" si="14"/>
        <v>3</v>
      </c>
      <c r="BJ110" s="7">
        <f t="shared" si="15"/>
        <v>6.6437119130566797</v>
      </c>
      <c r="BK110" s="10">
        <f t="shared" si="16"/>
        <v>23</v>
      </c>
      <c r="BL110" s="11">
        <f t="shared" si="17"/>
        <v>3</v>
      </c>
    </row>
    <row r="111" spans="1:64" s="12" customFormat="1" x14ac:dyDescent="0.35">
      <c r="A111" s="4" t="s">
        <v>2095</v>
      </c>
      <c r="B111" s="4" t="s">
        <v>2096</v>
      </c>
      <c r="C111" s="4" t="s">
        <v>2097</v>
      </c>
      <c r="D111">
        <v>7.37</v>
      </c>
      <c r="E111">
        <v>97</v>
      </c>
      <c r="F111">
        <v>11.2</v>
      </c>
      <c r="G111" t="s">
        <v>2098</v>
      </c>
      <c r="H111">
        <v>4</v>
      </c>
      <c r="I111">
        <v>4</v>
      </c>
      <c r="K111" s="5">
        <v>27.84</v>
      </c>
      <c r="L111" s="5">
        <v>2</v>
      </c>
      <c r="M111" s="5">
        <v>2</v>
      </c>
      <c r="N111" s="5">
        <v>16020673.59375</v>
      </c>
      <c r="O111" s="5">
        <v>3</v>
      </c>
      <c r="P111" s="5"/>
      <c r="Q111" s="5" t="s">
        <v>2099</v>
      </c>
      <c r="R111" s="6">
        <v>26.8</v>
      </c>
      <c r="S111" s="6">
        <v>3</v>
      </c>
      <c r="T111" s="6">
        <v>3</v>
      </c>
      <c r="U111" s="6">
        <v>177832173.19791701</v>
      </c>
      <c r="V111" s="6">
        <v>11</v>
      </c>
      <c r="W111" s="6"/>
      <c r="X111" s="6" t="s">
        <v>2100</v>
      </c>
      <c r="Y111" s="7">
        <f t="shared" si="9"/>
        <v>1.8744691179161412</v>
      </c>
      <c r="Z111" s="26"/>
      <c r="AA111" s="5">
        <v>17.53</v>
      </c>
      <c r="AB111" s="5">
        <v>1</v>
      </c>
      <c r="AC111" s="5">
        <v>1</v>
      </c>
      <c r="AD111" s="5">
        <v>154976549.8125</v>
      </c>
      <c r="AE111" s="5">
        <v>1</v>
      </c>
      <c r="AF111" s="5"/>
      <c r="AG111" s="5" t="s">
        <v>2101</v>
      </c>
      <c r="AH111" s="6">
        <v>17.53</v>
      </c>
      <c r="AI111" s="6">
        <v>1</v>
      </c>
      <c r="AJ111" s="6">
        <v>1</v>
      </c>
      <c r="AK111" s="6">
        <v>34358292.75</v>
      </c>
      <c r="AL111" s="6">
        <v>2</v>
      </c>
      <c r="AM111" s="6"/>
      <c r="AN111" s="8" t="s">
        <v>2101</v>
      </c>
      <c r="AO111" s="7">
        <f t="shared" si="10"/>
        <v>1</v>
      </c>
      <c r="AP111" s="26"/>
      <c r="AQ111" s="5">
        <v>0</v>
      </c>
      <c r="AR111" s="5">
        <v>0</v>
      </c>
      <c r="AS111" s="5">
        <v>0</v>
      </c>
      <c r="AT111" s="5">
        <v>0</v>
      </c>
      <c r="AU111" s="5">
        <v>0</v>
      </c>
      <c r="AV111" s="5"/>
      <c r="AW111" s="5"/>
      <c r="AX111" s="6">
        <v>10.31</v>
      </c>
      <c r="AY111" s="6">
        <v>1</v>
      </c>
      <c r="AZ111" s="6">
        <v>1</v>
      </c>
      <c r="BA111" s="6">
        <v>16556968.25</v>
      </c>
      <c r="BB111" s="6">
        <v>6</v>
      </c>
      <c r="BC111" s="6"/>
      <c r="BD111" s="6" t="s">
        <v>2102</v>
      </c>
      <c r="BE111" s="7">
        <f t="shared" si="11"/>
        <v>6.6437119130566797</v>
      </c>
      <c r="BF111" s="26"/>
      <c r="BG111" s="13">
        <f t="shared" si="12"/>
        <v>3.1727270103242735</v>
      </c>
      <c r="BH111" s="7">
        <f t="shared" si="13"/>
        <v>1.8744691179161412</v>
      </c>
      <c r="BI111" s="7">
        <f t="shared" si="14"/>
        <v>1</v>
      </c>
      <c r="BJ111" s="7">
        <f t="shared" si="15"/>
        <v>6.6437119130566797</v>
      </c>
      <c r="BK111" s="10">
        <f t="shared" si="16"/>
        <v>23</v>
      </c>
      <c r="BL111" s="11">
        <f t="shared" si="17"/>
        <v>3</v>
      </c>
    </row>
    <row r="112" spans="1:64" s="15" customFormat="1" x14ac:dyDescent="0.35">
      <c r="A112" s="14" t="s">
        <v>96</v>
      </c>
      <c r="B112" s="14" t="s">
        <v>97</v>
      </c>
      <c r="C112" s="14" t="s">
        <v>98</v>
      </c>
      <c r="D112" s="15">
        <v>5.35</v>
      </c>
      <c r="E112" s="15">
        <v>371</v>
      </c>
      <c r="F112" s="15">
        <v>42.4</v>
      </c>
      <c r="G112" s="15" t="s">
        <v>27</v>
      </c>
      <c r="H112" s="15">
        <v>12</v>
      </c>
      <c r="I112" s="15">
        <v>12</v>
      </c>
      <c r="K112" s="15">
        <v>2.7</v>
      </c>
      <c r="L112" s="15">
        <v>1</v>
      </c>
      <c r="M112" s="15">
        <v>1</v>
      </c>
      <c r="N112" s="15">
        <v>9912063</v>
      </c>
      <c r="O112" s="15">
        <v>1</v>
      </c>
      <c r="Q112" s="15" t="s">
        <v>99</v>
      </c>
      <c r="R112" s="15">
        <v>21.02</v>
      </c>
      <c r="S112" s="15">
        <v>6</v>
      </c>
      <c r="T112" s="15">
        <v>6</v>
      </c>
      <c r="U112" s="15">
        <v>17466434.875</v>
      </c>
      <c r="V112" s="15">
        <v>7</v>
      </c>
      <c r="X112" s="15" t="s">
        <v>2103</v>
      </c>
      <c r="Y112" s="16">
        <f t="shared" si="9"/>
        <v>2.8073549220576042</v>
      </c>
      <c r="Z112" s="16"/>
      <c r="AA112" s="15">
        <v>14.02</v>
      </c>
      <c r="AB112" s="15">
        <v>4</v>
      </c>
      <c r="AC112" s="15">
        <v>4</v>
      </c>
      <c r="AD112" s="15">
        <v>32728931.010416701</v>
      </c>
      <c r="AE112" s="15">
        <v>4</v>
      </c>
      <c r="AG112" s="15" t="s">
        <v>100</v>
      </c>
      <c r="AH112" s="15">
        <v>27.76</v>
      </c>
      <c r="AI112" s="15">
        <v>8</v>
      </c>
      <c r="AJ112" s="15">
        <v>8</v>
      </c>
      <c r="AK112" s="15">
        <v>28311641.625</v>
      </c>
      <c r="AL112" s="15">
        <v>8</v>
      </c>
      <c r="AN112" s="17" t="s">
        <v>2104</v>
      </c>
      <c r="AO112" s="16">
        <f t="shared" si="10"/>
        <v>1</v>
      </c>
      <c r="AP112" s="16"/>
      <c r="AQ112" s="15">
        <v>0</v>
      </c>
      <c r="AR112" s="15">
        <v>0</v>
      </c>
      <c r="AS112" s="15">
        <v>0</v>
      </c>
      <c r="AT112" s="15">
        <v>0</v>
      </c>
      <c r="AU112" s="15">
        <v>0</v>
      </c>
      <c r="AX112" s="15">
        <v>7.01</v>
      </c>
      <c r="AY112" s="15">
        <v>2</v>
      </c>
      <c r="AZ112" s="15">
        <v>2</v>
      </c>
      <c r="BA112" s="15">
        <v>4358343.125</v>
      </c>
      <c r="BB112" s="15">
        <v>2</v>
      </c>
      <c r="BD112" s="15" t="s">
        <v>2105</v>
      </c>
      <c r="BE112" s="16">
        <f t="shared" si="11"/>
        <v>6.6437119130566797</v>
      </c>
      <c r="BF112" s="16"/>
      <c r="BG112" s="16">
        <f t="shared" si="12"/>
        <v>3.4836889450380948</v>
      </c>
      <c r="BH112" s="16">
        <f t="shared" si="13"/>
        <v>2.8073549220576042</v>
      </c>
      <c r="BI112" s="16">
        <f t="shared" si="14"/>
        <v>1</v>
      </c>
      <c r="BJ112" s="16">
        <f t="shared" si="15"/>
        <v>6.6437119130566797</v>
      </c>
      <c r="BK112" s="18">
        <f t="shared" si="16"/>
        <v>22</v>
      </c>
      <c r="BL112" s="19">
        <f t="shared" si="17"/>
        <v>3</v>
      </c>
    </row>
    <row r="113" spans="1:64" s="15" customFormat="1" x14ac:dyDescent="0.35">
      <c r="A113" s="14" t="s">
        <v>101</v>
      </c>
      <c r="B113" s="14" t="s">
        <v>102</v>
      </c>
      <c r="C113" s="14" t="s">
        <v>103</v>
      </c>
      <c r="D113" s="15">
        <v>5.86</v>
      </c>
      <c r="E113" s="15">
        <v>521</v>
      </c>
      <c r="F113" s="15">
        <v>58.7</v>
      </c>
      <c r="G113" s="15" t="s">
        <v>104</v>
      </c>
      <c r="H113" s="15">
        <v>13</v>
      </c>
      <c r="I113" s="15">
        <v>8</v>
      </c>
      <c r="K113" s="15">
        <v>4.03</v>
      </c>
      <c r="L113" s="15">
        <v>2</v>
      </c>
      <c r="M113" s="15">
        <v>2</v>
      </c>
      <c r="N113" s="15">
        <v>10694283.984375</v>
      </c>
      <c r="O113" s="15">
        <v>3</v>
      </c>
      <c r="Q113" s="15" t="s">
        <v>2106</v>
      </c>
      <c r="R113" s="15">
        <v>13.63</v>
      </c>
      <c r="S113" s="15">
        <v>6</v>
      </c>
      <c r="T113" s="15">
        <v>3</v>
      </c>
      <c r="U113" s="15">
        <v>15647901.3333333</v>
      </c>
      <c r="V113" s="15">
        <v>6</v>
      </c>
      <c r="X113" s="15" t="s">
        <v>2107</v>
      </c>
      <c r="Y113" s="16">
        <f t="shared" si="9"/>
        <v>1</v>
      </c>
      <c r="Z113" s="16"/>
      <c r="AA113" s="15">
        <v>0</v>
      </c>
      <c r="AB113" s="15">
        <v>0</v>
      </c>
      <c r="AC113" s="15">
        <v>0</v>
      </c>
      <c r="AD113" s="15">
        <v>0</v>
      </c>
      <c r="AE113" s="15">
        <v>0</v>
      </c>
      <c r="AH113" s="15">
        <v>21.69</v>
      </c>
      <c r="AI113" s="15">
        <v>8</v>
      </c>
      <c r="AJ113" s="15">
        <v>4</v>
      </c>
      <c r="AK113" s="15">
        <v>34305135.2109375</v>
      </c>
      <c r="AL113" s="15">
        <v>12</v>
      </c>
      <c r="AN113" s="17" t="s">
        <v>2108</v>
      </c>
      <c r="AO113" s="16">
        <f t="shared" si="10"/>
        <v>6.6437119130566797</v>
      </c>
      <c r="AP113" s="16"/>
      <c r="AQ113" s="15">
        <v>0</v>
      </c>
      <c r="AR113" s="15">
        <v>0</v>
      </c>
      <c r="AS113" s="15">
        <v>0</v>
      </c>
      <c r="AT113" s="15">
        <v>0</v>
      </c>
      <c r="AU113" s="15">
        <v>0</v>
      </c>
      <c r="AX113" s="15">
        <v>3.26</v>
      </c>
      <c r="AY113" s="15">
        <v>1</v>
      </c>
      <c r="AZ113" s="15">
        <v>1</v>
      </c>
      <c r="BA113" s="15">
        <v>1712939.84375</v>
      </c>
      <c r="BB113" s="15">
        <v>1</v>
      </c>
      <c r="BD113" s="15" t="s">
        <v>2109</v>
      </c>
      <c r="BE113" s="16">
        <f t="shared" si="11"/>
        <v>6.6437119130566797</v>
      </c>
      <c r="BF113" s="16"/>
      <c r="BG113" s="16">
        <f t="shared" si="12"/>
        <v>4.7624746087044532</v>
      </c>
      <c r="BH113" s="16">
        <f t="shared" si="13"/>
        <v>1</v>
      </c>
      <c r="BI113" s="16">
        <f t="shared" si="14"/>
        <v>6.6437119130566797</v>
      </c>
      <c r="BJ113" s="16">
        <f t="shared" si="15"/>
        <v>6.6437119130566797</v>
      </c>
      <c r="BK113" s="18">
        <f t="shared" si="16"/>
        <v>22</v>
      </c>
      <c r="BL113" s="19">
        <f t="shared" si="17"/>
        <v>3</v>
      </c>
    </row>
    <row r="114" spans="1:64" s="12" customFormat="1" x14ac:dyDescent="0.35">
      <c r="A114" s="4" t="s">
        <v>2110</v>
      </c>
      <c r="B114" s="4" t="s">
        <v>2111</v>
      </c>
      <c r="C114" s="4" t="s">
        <v>2112</v>
      </c>
      <c r="D114">
        <v>5.92</v>
      </c>
      <c r="E114">
        <v>286</v>
      </c>
      <c r="F114">
        <v>30.8</v>
      </c>
      <c r="G114" t="s">
        <v>2113</v>
      </c>
      <c r="H114">
        <v>12</v>
      </c>
      <c r="I114">
        <v>12</v>
      </c>
      <c r="K114" s="5">
        <v>23.78</v>
      </c>
      <c r="L114" s="5">
        <v>5</v>
      </c>
      <c r="M114" s="5">
        <v>5</v>
      </c>
      <c r="N114" s="5">
        <v>68635831.796875</v>
      </c>
      <c r="O114" s="5">
        <v>5</v>
      </c>
      <c r="P114" s="5"/>
      <c r="Q114" s="5" t="s">
        <v>2114</v>
      </c>
      <c r="R114" s="6">
        <v>54.55</v>
      </c>
      <c r="S114" s="6">
        <v>10</v>
      </c>
      <c r="T114" s="6">
        <v>10</v>
      </c>
      <c r="U114" s="6">
        <v>56472461.697916701</v>
      </c>
      <c r="V114" s="6">
        <v>10</v>
      </c>
      <c r="W114" s="6"/>
      <c r="X114" s="6" t="s">
        <v>2115</v>
      </c>
      <c r="Y114" s="7">
        <f t="shared" si="9"/>
        <v>1</v>
      </c>
      <c r="Z114" s="26"/>
      <c r="AA114" s="5">
        <v>0</v>
      </c>
      <c r="AB114" s="5">
        <v>0</v>
      </c>
      <c r="AC114" s="5">
        <v>0</v>
      </c>
      <c r="AD114" s="5">
        <v>0</v>
      </c>
      <c r="AE114" s="5">
        <v>0</v>
      </c>
      <c r="AF114" s="5"/>
      <c r="AG114" s="5"/>
      <c r="AH114" s="6">
        <v>14.69</v>
      </c>
      <c r="AI114" s="6">
        <v>2</v>
      </c>
      <c r="AJ114" s="6">
        <v>2</v>
      </c>
      <c r="AK114" s="6">
        <v>26266181.5234375</v>
      </c>
      <c r="AL114" s="6">
        <v>2</v>
      </c>
      <c r="AM114" s="6"/>
      <c r="AN114" s="8" t="s">
        <v>2116</v>
      </c>
      <c r="AO114" s="7">
        <f t="shared" si="10"/>
        <v>6.6437119130566797</v>
      </c>
      <c r="AP114" s="26"/>
      <c r="AQ114" s="5">
        <v>0</v>
      </c>
      <c r="AR114" s="5">
        <v>0</v>
      </c>
      <c r="AS114" s="5">
        <v>0</v>
      </c>
      <c r="AT114" s="5">
        <v>0</v>
      </c>
      <c r="AU114" s="5">
        <v>0</v>
      </c>
      <c r="AV114" s="5"/>
      <c r="AW114" s="5"/>
      <c r="AX114" s="6">
        <v>18.88</v>
      </c>
      <c r="AY114" s="6">
        <v>4</v>
      </c>
      <c r="AZ114" s="6">
        <v>4</v>
      </c>
      <c r="BA114" s="6">
        <v>7354269.265625</v>
      </c>
      <c r="BB114" s="6">
        <v>5</v>
      </c>
      <c r="BC114" s="6"/>
      <c r="BD114" s="6" t="s">
        <v>2117</v>
      </c>
      <c r="BE114" s="7">
        <f t="shared" si="11"/>
        <v>6.6437119130566797</v>
      </c>
      <c r="BF114" s="26"/>
      <c r="BG114" s="13">
        <f t="shared" si="12"/>
        <v>4.7624746087044532</v>
      </c>
      <c r="BH114" s="7">
        <f t="shared" si="13"/>
        <v>1</v>
      </c>
      <c r="BI114" s="7">
        <f t="shared" si="14"/>
        <v>6.6437119130566797</v>
      </c>
      <c r="BJ114" s="7">
        <f t="shared" si="15"/>
        <v>6.6437119130566797</v>
      </c>
      <c r="BK114" s="10">
        <f t="shared" si="16"/>
        <v>22</v>
      </c>
      <c r="BL114" s="11">
        <f t="shared" si="17"/>
        <v>3</v>
      </c>
    </row>
    <row r="115" spans="1:64" s="12" customFormat="1" x14ac:dyDescent="0.35">
      <c r="A115" s="4" t="s">
        <v>2118</v>
      </c>
      <c r="B115" s="4" t="s">
        <v>2119</v>
      </c>
      <c r="C115" s="4" t="s">
        <v>2120</v>
      </c>
      <c r="D115">
        <v>7.74</v>
      </c>
      <c r="E115">
        <v>149</v>
      </c>
      <c r="F115">
        <v>16.899999999999999</v>
      </c>
      <c r="G115" t="s">
        <v>27</v>
      </c>
      <c r="H115">
        <v>4</v>
      </c>
      <c r="I115">
        <v>4</v>
      </c>
      <c r="K115" s="5">
        <v>20.81</v>
      </c>
      <c r="L115" s="5">
        <v>2</v>
      </c>
      <c r="M115" s="5">
        <v>2</v>
      </c>
      <c r="N115" s="5">
        <v>3584134.53125</v>
      </c>
      <c r="O115" s="5">
        <v>2</v>
      </c>
      <c r="P115" s="5"/>
      <c r="Q115" s="5" t="s">
        <v>2121</v>
      </c>
      <c r="R115" s="6">
        <v>35.57</v>
      </c>
      <c r="S115" s="6">
        <v>3</v>
      </c>
      <c r="T115" s="6">
        <v>3</v>
      </c>
      <c r="U115" s="6">
        <v>354988857.86458302</v>
      </c>
      <c r="V115" s="6">
        <v>11</v>
      </c>
      <c r="W115" s="6"/>
      <c r="X115" s="6" t="s">
        <v>2122</v>
      </c>
      <c r="Y115" s="7">
        <f t="shared" si="9"/>
        <v>2.4594316186372973</v>
      </c>
      <c r="Z115" s="26"/>
      <c r="AA115" s="5">
        <v>0</v>
      </c>
      <c r="AB115" s="5">
        <v>0</v>
      </c>
      <c r="AC115" s="5">
        <v>0</v>
      </c>
      <c r="AD115" s="5">
        <v>0</v>
      </c>
      <c r="AE115" s="5">
        <v>0</v>
      </c>
      <c r="AF115" s="5"/>
      <c r="AG115" s="5"/>
      <c r="AH115" s="6">
        <v>35.57</v>
      </c>
      <c r="AI115" s="6">
        <v>3</v>
      </c>
      <c r="AJ115" s="6">
        <v>3</v>
      </c>
      <c r="AK115" s="6">
        <v>236362546.29166701</v>
      </c>
      <c r="AL115" s="6">
        <v>8</v>
      </c>
      <c r="AM115" s="6"/>
      <c r="AN115" s="8" t="s">
        <v>2122</v>
      </c>
      <c r="AO115" s="7">
        <f t="shared" si="10"/>
        <v>6.6437119130566797</v>
      </c>
      <c r="AP115" s="26"/>
      <c r="AQ115" s="5">
        <v>0</v>
      </c>
      <c r="AR115" s="5">
        <v>0</v>
      </c>
      <c r="AS115" s="5">
        <v>0</v>
      </c>
      <c r="AT115" s="5">
        <v>0</v>
      </c>
      <c r="AU115" s="5">
        <v>0</v>
      </c>
      <c r="AV115" s="5"/>
      <c r="AW115" s="5"/>
      <c r="AX115" s="6">
        <v>7.38</v>
      </c>
      <c r="AY115" s="6">
        <v>1</v>
      </c>
      <c r="AZ115" s="6">
        <v>1</v>
      </c>
      <c r="BA115" s="6">
        <v>74597799.902343795</v>
      </c>
      <c r="BB115" s="6">
        <v>1</v>
      </c>
      <c r="BC115" s="6"/>
      <c r="BD115" s="6" t="s">
        <v>2123</v>
      </c>
      <c r="BE115" s="7">
        <f t="shared" si="11"/>
        <v>6.6437119130566797</v>
      </c>
      <c r="BF115" s="26"/>
      <c r="BG115" s="13">
        <f t="shared" si="12"/>
        <v>5.2489518149168859</v>
      </c>
      <c r="BH115" s="7">
        <f t="shared" si="13"/>
        <v>2.4594316186372973</v>
      </c>
      <c r="BI115" s="7">
        <f t="shared" si="14"/>
        <v>6.6437119130566797</v>
      </c>
      <c r="BJ115" s="7">
        <f t="shared" si="15"/>
        <v>6.6437119130566797</v>
      </c>
      <c r="BK115" s="10">
        <f t="shared" si="16"/>
        <v>22</v>
      </c>
      <c r="BL115" s="11">
        <f t="shared" si="17"/>
        <v>3</v>
      </c>
    </row>
    <row r="116" spans="1:64" s="12" customFormat="1" x14ac:dyDescent="0.35">
      <c r="A116" s="4" t="s">
        <v>2124</v>
      </c>
      <c r="B116" s="4" t="s">
        <v>2057</v>
      </c>
      <c r="C116" s="4" t="s">
        <v>2125</v>
      </c>
      <c r="D116">
        <v>6.62</v>
      </c>
      <c r="E116">
        <v>341</v>
      </c>
      <c r="F116">
        <v>38.6</v>
      </c>
      <c r="G116" t="s">
        <v>27</v>
      </c>
      <c r="H116">
        <v>8</v>
      </c>
      <c r="I116">
        <v>3</v>
      </c>
      <c r="K116" s="5">
        <v>10.85</v>
      </c>
      <c r="L116" s="5">
        <v>3</v>
      </c>
      <c r="M116" s="5">
        <v>2</v>
      </c>
      <c r="N116" s="5">
        <v>40591434.03125</v>
      </c>
      <c r="O116" s="5">
        <v>3</v>
      </c>
      <c r="P116" s="5"/>
      <c r="Q116" s="5" t="s">
        <v>2126</v>
      </c>
      <c r="R116" s="6">
        <v>25.81</v>
      </c>
      <c r="S116" s="6">
        <v>7</v>
      </c>
      <c r="T116" s="6">
        <v>3</v>
      </c>
      <c r="U116" s="6">
        <v>131721724.583333</v>
      </c>
      <c r="V116" s="6">
        <v>10</v>
      </c>
      <c r="W116" s="6"/>
      <c r="X116" s="6" t="s">
        <v>2061</v>
      </c>
      <c r="Y116" s="7">
        <f t="shared" si="9"/>
        <v>1.7369655941662063</v>
      </c>
      <c r="Z116" s="26"/>
      <c r="AA116" s="5">
        <v>0</v>
      </c>
      <c r="AB116" s="5">
        <v>0</v>
      </c>
      <c r="AC116" s="5">
        <v>0</v>
      </c>
      <c r="AD116" s="5">
        <v>0</v>
      </c>
      <c r="AE116" s="5">
        <v>0</v>
      </c>
      <c r="AF116" s="5"/>
      <c r="AG116" s="5"/>
      <c r="AH116" s="6">
        <v>26.1</v>
      </c>
      <c r="AI116" s="6">
        <v>7</v>
      </c>
      <c r="AJ116" s="6">
        <v>2</v>
      </c>
      <c r="AK116" s="6">
        <v>10620533</v>
      </c>
      <c r="AL116" s="6">
        <v>8</v>
      </c>
      <c r="AM116" s="6"/>
      <c r="AN116" s="8" t="s">
        <v>2127</v>
      </c>
      <c r="AO116" s="7">
        <f t="shared" si="10"/>
        <v>6.6437119130566797</v>
      </c>
      <c r="AP116" s="26"/>
      <c r="AQ116" s="5">
        <v>0</v>
      </c>
      <c r="AR116" s="5">
        <v>0</v>
      </c>
      <c r="AS116" s="5">
        <v>0</v>
      </c>
      <c r="AT116" s="5">
        <v>0</v>
      </c>
      <c r="AU116" s="5">
        <v>0</v>
      </c>
      <c r="AV116" s="5"/>
      <c r="AW116" s="5"/>
      <c r="AX116" s="6">
        <v>2.93</v>
      </c>
      <c r="AY116" s="6">
        <v>1</v>
      </c>
      <c r="AZ116" s="6">
        <v>1</v>
      </c>
      <c r="BA116" s="6">
        <v>10746533.5625</v>
      </c>
      <c r="BB116" s="6">
        <v>1</v>
      </c>
      <c r="BC116" s="6"/>
      <c r="BD116" s="6" t="s">
        <v>2063</v>
      </c>
      <c r="BE116" s="7">
        <f t="shared" si="11"/>
        <v>6.6437119130566797</v>
      </c>
      <c r="BF116" s="26"/>
      <c r="BG116" s="13">
        <f t="shared" si="12"/>
        <v>5.0081298067598548</v>
      </c>
      <c r="BH116" s="7">
        <f t="shared" si="13"/>
        <v>1.7369655941662063</v>
      </c>
      <c r="BI116" s="7">
        <f t="shared" si="14"/>
        <v>6.6437119130566797</v>
      </c>
      <c r="BJ116" s="7">
        <f t="shared" si="15"/>
        <v>6.6437119130566797</v>
      </c>
      <c r="BK116" s="10">
        <f t="shared" si="16"/>
        <v>22</v>
      </c>
      <c r="BL116" s="11">
        <f t="shared" si="17"/>
        <v>3</v>
      </c>
    </row>
    <row r="117" spans="1:64" s="12" customFormat="1" x14ac:dyDescent="0.35">
      <c r="A117" s="4" t="s">
        <v>2128</v>
      </c>
      <c r="B117" s="4" t="s">
        <v>2129</v>
      </c>
      <c r="C117" s="4" t="s">
        <v>2130</v>
      </c>
      <c r="D117">
        <v>5.74</v>
      </c>
      <c r="E117">
        <v>215</v>
      </c>
      <c r="F117">
        <v>24.9</v>
      </c>
      <c r="G117" t="s">
        <v>2131</v>
      </c>
      <c r="H117">
        <v>9</v>
      </c>
      <c r="I117">
        <v>8</v>
      </c>
      <c r="K117" s="5">
        <v>27.44</v>
      </c>
      <c r="L117" s="5">
        <v>4</v>
      </c>
      <c r="M117" s="5">
        <v>3</v>
      </c>
      <c r="N117" s="5">
        <v>19989652.6953125</v>
      </c>
      <c r="O117" s="5">
        <v>5</v>
      </c>
      <c r="P117" s="5"/>
      <c r="Q117" s="5" t="s">
        <v>2132</v>
      </c>
      <c r="R117" s="6">
        <v>39.07</v>
      </c>
      <c r="S117" s="6">
        <v>9</v>
      </c>
      <c r="T117" s="6">
        <v>8</v>
      </c>
      <c r="U117" s="6">
        <v>167743805.81770799</v>
      </c>
      <c r="V117" s="6">
        <v>10</v>
      </c>
      <c r="W117" s="6"/>
      <c r="X117" s="6" t="s">
        <v>2133</v>
      </c>
      <c r="Y117" s="7">
        <f t="shared" si="9"/>
        <v>1</v>
      </c>
      <c r="Z117" s="26"/>
      <c r="AA117" s="5">
        <v>0</v>
      </c>
      <c r="AB117" s="5">
        <v>0</v>
      </c>
      <c r="AC117" s="5">
        <v>0</v>
      </c>
      <c r="AD117" s="5">
        <v>0</v>
      </c>
      <c r="AE117" s="5">
        <v>0</v>
      </c>
      <c r="AF117" s="5"/>
      <c r="AG117" s="5"/>
      <c r="AH117" s="6">
        <v>20</v>
      </c>
      <c r="AI117" s="6">
        <v>3</v>
      </c>
      <c r="AJ117" s="6">
        <v>2</v>
      </c>
      <c r="AK117" s="6">
        <v>62014596.75</v>
      </c>
      <c r="AL117" s="6">
        <v>5</v>
      </c>
      <c r="AM117" s="6"/>
      <c r="AN117" s="8" t="s">
        <v>2134</v>
      </c>
      <c r="AO117" s="7">
        <f t="shared" si="10"/>
        <v>6.6437119130566797</v>
      </c>
      <c r="AP117" s="26"/>
      <c r="AQ117" s="5">
        <v>0</v>
      </c>
      <c r="AR117" s="5">
        <v>0</v>
      </c>
      <c r="AS117" s="5">
        <v>0</v>
      </c>
      <c r="AT117" s="5">
        <v>0</v>
      </c>
      <c r="AU117" s="5">
        <v>0</v>
      </c>
      <c r="AV117" s="5"/>
      <c r="AW117" s="5"/>
      <c r="AX117" s="6">
        <v>13.02</v>
      </c>
      <c r="AY117" s="6">
        <v>2</v>
      </c>
      <c r="AZ117" s="6">
        <v>2</v>
      </c>
      <c r="BA117" s="6">
        <v>5639158.46875</v>
      </c>
      <c r="BB117" s="6">
        <v>2</v>
      </c>
      <c r="BC117" s="6"/>
      <c r="BD117" s="6" t="s">
        <v>2135</v>
      </c>
      <c r="BE117" s="7">
        <f t="shared" si="11"/>
        <v>6.6437119130566797</v>
      </c>
      <c r="BF117" s="26"/>
      <c r="BG117" s="13">
        <f t="shared" si="12"/>
        <v>4.7624746087044532</v>
      </c>
      <c r="BH117" s="7">
        <f t="shared" si="13"/>
        <v>1</v>
      </c>
      <c r="BI117" s="7">
        <f t="shared" si="14"/>
        <v>6.6437119130566797</v>
      </c>
      <c r="BJ117" s="7">
        <f t="shared" si="15"/>
        <v>6.6437119130566797</v>
      </c>
      <c r="BK117" s="10">
        <f t="shared" si="16"/>
        <v>22</v>
      </c>
      <c r="BL117" s="11">
        <f t="shared" si="17"/>
        <v>3</v>
      </c>
    </row>
    <row r="118" spans="1:64" s="12" customFormat="1" x14ac:dyDescent="0.35">
      <c r="A118" s="4" t="s">
        <v>2136</v>
      </c>
      <c r="B118" s="4" t="s">
        <v>2137</v>
      </c>
      <c r="C118" s="4" t="s">
        <v>2138</v>
      </c>
      <c r="D118">
        <v>7.08</v>
      </c>
      <c r="E118">
        <v>364</v>
      </c>
      <c r="F118">
        <v>40.299999999999997</v>
      </c>
      <c r="G118" t="s">
        <v>27</v>
      </c>
      <c r="H118">
        <v>12</v>
      </c>
      <c r="I118">
        <v>9</v>
      </c>
      <c r="K118" s="5">
        <v>11.26</v>
      </c>
      <c r="L118" s="5">
        <v>4</v>
      </c>
      <c r="M118" s="5">
        <v>3</v>
      </c>
      <c r="N118" s="5">
        <v>12046137.46875</v>
      </c>
      <c r="O118" s="5">
        <v>4</v>
      </c>
      <c r="P118" s="5"/>
      <c r="Q118" s="5" t="s">
        <v>2139</v>
      </c>
      <c r="R118" s="6">
        <v>28.85</v>
      </c>
      <c r="S118" s="6">
        <v>8</v>
      </c>
      <c r="T118" s="6">
        <v>5</v>
      </c>
      <c r="U118" s="6">
        <v>38321981.447916701</v>
      </c>
      <c r="V118" s="6">
        <v>8</v>
      </c>
      <c r="W118" s="6"/>
      <c r="X118" s="6" t="s">
        <v>2140</v>
      </c>
      <c r="Y118" s="7">
        <f t="shared" si="9"/>
        <v>1</v>
      </c>
      <c r="Z118" s="26"/>
      <c r="AA118" s="5">
        <v>4.67</v>
      </c>
      <c r="AB118" s="5">
        <v>2</v>
      </c>
      <c r="AC118" s="5">
        <v>2</v>
      </c>
      <c r="AD118" s="5">
        <v>24507987.515625</v>
      </c>
      <c r="AE118" s="5">
        <v>2</v>
      </c>
      <c r="AF118" s="5"/>
      <c r="AG118" s="5" t="s">
        <v>2141</v>
      </c>
      <c r="AH118" s="6">
        <v>19.23</v>
      </c>
      <c r="AI118" s="6">
        <v>5</v>
      </c>
      <c r="AJ118" s="6">
        <v>5</v>
      </c>
      <c r="AK118" s="6">
        <v>13939093.75</v>
      </c>
      <c r="AL118" s="6">
        <v>5</v>
      </c>
      <c r="AM118" s="6"/>
      <c r="AN118" s="8" t="s">
        <v>2142</v>
      </c>
      <c r="AO118" s="7">
        <f t="shared" si="10"/>
        <v>1.3219280948873624</v>
      </c>
      <c r="AP118" s="26"/>
      <c r="AQ118" s="5">
        <v>0</v>
      </c>
      <c r="AR118" s="5">
        <v>0</v>
      </c>
      <c r="AS118" s="5">
        <v>0</v>
      </c>
      <c r="AT118" s="5">
        <v>0</v>
      </c>
      <c r="AU118" s="5">
        <v>0</v>
      </c>
      <c r="AV118" s="5"/>
      <c r="AW118" s="5"/>
      <c r="AX118" s="6">
        <v>6.87</v>
      </c>
      <c r="AY118" s="6">
        <v>2</v>
      </c>
      <c r="AZ118" s="6">
        <v>2</v>
      </c>
      <c r="BA118" s="6">
        <v>13994485.953125</v>
      </c>
      <c r="BB118" s="6">
        <v>2</v>
      </c>
      <c r="BC118" s="6"/>
      <c r="BD118" s="6" t="s">
        <v>2143</v>
      </c>
      <c r="BE118" s="7">
        <f t="shared" si="11"/>
        <v>6.6437119130566797</v>
      </c>
      <c r="BF118" s="26"/>
      <c r="BG118" s="13">
        <f t="shared" si="12"/>
        <v>2.9885466693146809</v>
      </c>
      <c r="BH118" s="7">
        <f t="shared" si="13"/>
        <v>1</v>
      </c>
      <c r="BI118" s="7">
        <f t="shared" si="14"/>
        <v>1.3219280948873624</v>
      </c>
      <c r="BJ118" s="7">
        <f t="shared" si="15"/>
        <v>6.6437119130566797</v>
      </c>
      <c r="BK118" s="10">
        <f t="shared" si="16"/>
        <v>21</v>
      </c>
      <c r="BL118" s="11">
        <f t="shared" si="17"/>
        <v>3</v>
      </c>
    </row>
    <row r="119" spans="1:64" s="12" customFormat="1" x14ac:dyDescent="0.35">
      <c r="A119" s="4" t="s">
        <v>2144</v>
      </c>
      <c r="B119" s="4" t="s">
        <v>2145</v>
      </c>
      <c r="C119" s="4" t="s">
        <v>2146</v>
      </c>
      <c r="D119">
        <v>7.25</v>
      </c>
      <c r="E119">
        <v>863</v>
      </c>
      <c r="F119">
        <v>93.4</v>
      </c>
      <c r="G119" t="s">
        <v>27</v>
      </c>
      <c r="H119">
        <v>10</v>
      </c>
      <c r="I119">
        <v>10</v>
      </c>
      <c r="K119" s="5">
        <v>2.4300000000000002</v>
      </c>
      <c r="L119" s="5">
        <v>2</v>
      </c>
      <c r="M119" s="5">
        <v>2</v>
      </c>
      <c r="N119" s="5">
        <v>3771619.5800781301</v>
      </c>
      <c r="O119" s="5">
        <v>2</v>
      </c>
      <c r="P119" s="5"/>
      <c r="Q119" s="5" t="s">
        <v>2147</v>
      </c>
      <c r="R119" s="6">
        <v>10.31</v>
      </c>
      <c r="S119" s="6">
        <v>6</v>
      </c>
      <c r="T119" s="6">
        <v>6</v>
      </c>
      <c r="U119" s="6">
        <v>33408061</v>
      </c>
      <c r="V119" s="6">
        <v>9</v>
      </c>
      <c r="W119" s="6"/>
      <c r="X119" s="6" t="s">
        <v>2148</v>
      </c>
      <c r="Y119" s="7">
        <f t="shared" si="9"/>
        <v>2.1699250014423126</v>
      </c>
      <c r="Z119" s="26"/>
      <c r="AA119" s="5">
        <v>0</v>
      </c>
      <c r="AB119" s="5">
        <v>0</v>
      </c>
      <c r="AC119" s="5">
        <v>0</v>
      </c>
      <c r="AD119" s="5">
        <v>0</v>
      </c>
      <c r="AE119" s="5">
        <v>0</v>
      </c>
      <c r="AF119" s="5"/>
      <c r="AG119" s="5"/>
      <c r="AH119" s="6">
        <v>9.85</v>
      </c>
      <c r="AI119" s="6">
        <v>6</v>
      </c>
      <c r="AJ119" s="6">
        <v>6</v>
      </c>
      <c r="AK119" s="6">
        <v>21481725.791666701</v>
      </c>
      <c r="AL119" s="6">
        <v>8</v>
      </c>
      <c r="AM119" s="6"/>
      <c r="AN119" s="8" t="s">
        <v>2149</v>
      </c>
      <c r="AO119" s="7">
        <f t="shared" si="10"/>
        <v>6.6437119130566797</v>
      </c>
      <c r="AP119" s="26"/>
      <c r="AQ119" s="5">
        <v>0</v>
      </c>
      <c r="AR119" s="5">
        <v>0</v>
      </c>
      <c r="AS119" s="5">
        <v>0</v>
      </c>
      <c r="AT119" s="5">
        <v>0</v>
      </c>
      <c r="AU119" s="5">
        <v>0</v>
      </c>
      <c r="AV119" s="5"/>
      <c r="AW119" s="5"/>
      <c r="AX119" s="6">
        <v>3.94</v>
      </c>
      <c r="AY119" s="6">
        <v>2</v>
      </c>
      <c r="AZ119" s="6">
        <v>2</v>
      </c>
      <c r="BA119" s="6">
        <v>2948916.09375</v>
      </c>
      <c r="BB119" s="6">
        <v>2</v>
      </c>
      <c r="BC119" s="6"/>
      <c r="BD119" s="6" t="s">
        <v>2150</v>
      </c>
      <c r="BE119" s="7">
        <f t="shared" si="11"/>
        <v>6.6437119130566797</v>
      </c>
      <c r="BF119" s="26"/>
      <c r="BG119" s="13">
        <f t="shared" si="12"/>
        <v>5.1524496091852248</v>
      </c>
      <c r="BH119" s="7">
        <f t="shared" si="13"/>
        <v>2.1699250014423126</v>
      </c>
      <c r="BI119" s="7">
        <f t="shared" si="14"/>
        <v>6.6437119130566797</v>
      </c>
      <c r="BJ119" s="7">
        <f t="shared" si="15"/>
        <v>6.6437119130566797</v>
      </c>
      <c r="BK119" s="10">
        <f t="shared" si="16"/>
        <v>21</v>
      </c>
      <c r="BL119" s="11">
        <f t="shared" si="17"/>
        <v>3</v>
      </c>
    </row>
    <row r="120" spans="1:64" s="12" customFormat="1" x14ac:dyDescent="0.35">
      <c r="A120" s="4" t="s">
        <v>2151</v>
      </c>
      <c r="B120" s="4" t="s">
        <v>1626</v>
      </c>
      <c r="C120" s="4" t="s">
        <v>2152</v>
      </c>
      <c r="D120">
        <v>8.3699999999999992</v>
      </c>
      <c r="E120">
        <v>625</v>
      </c>
      <c r="F120">
        <v>67.7</v>
      </c>
      <c r="G120" t="s">
        <v>27</v>
      </c>
      <c r="H120">
        <v>11</v>
      </c>
      <c r="I120">
        <v>11</v>
      </c>
      <c r="K120" s="5">
        <v>1.44</v>
      </c>
      <c r="L120" s="5">
        <v>1</v>
      </c>
      <c r="M120" s="5">
        <v>1</v>
      </c>
      <c r="N120" s="5">
        <v>26235935.25</v>
      </c>
      <c r="O120" s="5">
        <v>1</v>
      </c>
      <c r="P120" s="5"/>
      <c r="Q120" s="5" t="s">
        <v>1633</v>
      </c>
      <c r="R120" s="6">
        <v>8.64</v>
      </c>
      <c r="S120" s="6">
        <v>5</v>
      </c>
      <c r="T120" s="6">
        <v>5</v>
      </c>
      <c r="U120" s="6">
        <v>53696954.625</v>
      </c>
      <c r="V120" s="6">
        <v>6</v>
      </c>
      <c r="W120" s="6"/>
      <c r="X120" s="6" t="s">
        <v>2153</v>
      </c>
      <c r="Y120" s="7">
        <f t="shared" si="9"/>
        <v>2.5849625007211561</v>
      </c>
      <c r="Z120" s="26"/>
      <c r="AA120" s="5">
        <v>1.44</v>
      </c>
      <c r="AB120" s="5">
        <v>1</v>
      </c>
      <c r="AC120" s="5">
        <v>1</v>
      </c>
      <c r="AD120" s="5">
        <v>69953210.5</v>
      </c>
      <c r="AE120" s="5">
        <v>1</v>
      </c>
      <c r="AF120" s="5"/>
      <c r="AG120" s="5" t="s">
        <v>1633</v>
      </c>
      <c r="AH120" s="6">
        <v>14.24</v>
      </c>
      <c r="AI120" s="6">
        <v>8</v>
      </c>
      <c r="AJ120" s="6">
        <v>8</v>
      </c>
      <c r="AK120" s="6">
        <v>83265734.833333299</v>
      </c>
      <c r="AL120" s="6">
        <v>9</v>
      </c>
      <c r="AM120" s="6"/>
      <c r="AN120" s="8" t="s">
        <v>2154</v>
      </c>
      <c r="AO120" s="7">
        <f t="shared" si="10"/>
        <v>3.1699250014423126</v>
      </c>
      <c r="AP120" s="26"/>
      <c r="AQ120" s="5">
        <v>1.44</v>
      </c>
      <c r="AR120" s="5">
        <v>1</v>
      </c>
      <c r="AS120" s="5">
        <v>1</v>
      </c>
      <c r="AT120" s="5">
        <v>4483205.4453125</v>
      </c>
      <c r="AU120" s="5">
        <v>1</v>
      </c>
      <c r="AV120" s="5"/>
      <c r="AW120" s="5" t="s">
        <v>1633</v>
      </c>
      <c r="AX120" s="6">
        <v>2.72</v>
      </c>
      <c r="AY120" s="6">
        <v>2</v>
      </c>
      <c r="AZ120" s="6">
        <v>2</v>
      </c>
      <c r="BA120" s="6">
        <v>6400813.390625</v>
      </c>
      <c r="BB120" s="6">
        <v>3</v>
      </c>
      <c r="BC120" s="6"/>
      <c r="BD120" s="6" t="s">
        <v>2155</v>
      </c>
      <c r="BE120" s="7">
        <f t="shared" si="11"/>
        <v>1.5849625007211563</v>
      </c>
      <c r="BF120" s="26"/>
      <c r="BG120" s="13">
        <f t="shared" si="12"/>
        <v>2.446616667628208</v>
      </c>
      <c r="BH120" s="7">
        <f t="shared" si="13"/>
        <v>2.5849625007211561</v>
      </c>
      <c r="BI120" s="7">
        <f t="shared" si="14"/>
        <v>3.1699250014423126</v>
      </c>
      <c r="BJ120" s="7">
        <f t="shared" si="15"/>
        <v>1.5849625007211563</v>
      </c>
      <c r="BK120" s="10">
        <f t="shared" si="16"/>
        <v>21</v>
      </c>
      <c r="BL120" s="11">
        <f t="shared" si="17"/>
        <v>3</v>
      </c>
    </row>
    <row r="121" spans="1:64" s="12" customFormat="1" x14ac:dyDescent="0.35">
      <c r="A121" s="4" t="s">
        <v>2156</v>
      </c>
      <c r="B121" s="4" t="s">
        <v>2157</v>
      </c>
      <c r="C121" s="4" t="s">
        <v>2158</v>
      </c>
      <c r="D121">
        <v>5.85</v>
      </c>
      <c r="E121">
        <v>1267</v>
      </c>
      <c r="F121">
        <v>139.4</v>
      </c>
      <c r="G121" t="s">
        <v>27</v>
      </c>
      <c r="H121">
        <v>12</v>
      </c>
      <c r="I121">
        <v>12</v>
      </c>
      <c r="K121" s="5">
        <v>2.76</v>
      </c>
      <c r="L121" s="5">
        <v>3</v>
      </c>
      <c r="M121" s="5">
        <v>3</v>
      </c>
      <c r="N121" s="5">
        <v>11284968.5260417</v>
      </c>
      <c r="O121" s="5">
        <v>3</v>
      </c>
      <c r="P121" s="5"/>
      <c r="Q121" s="5" t="s">
        <v>2159</v>
      </c>
      <c r="R121" s="6">
        <v>9.39</v>
      </c>
      <c r="S121" s="6">
        <v>9</v>
      </c>
      <c r="T121" s="6">
        <v>9</v>
      </c>
      <c r="U121" s="6">
        <v>47657051.75</v>
      </c>
      <c r="V121" s="6">
        <v>11</v>
      </c>
      <c r="W121" s="6"/>
      <c r="X121" s="6" t="s">
        <v>2160</v>
      </c>
      <c r="Y121" s="7">
        <f t="shared" si="9"/>
        <v>1.8744691179161412</v>
      </c>
      <c r="Z121" s="26"/>
      <c r="AA121" s="5">
        <v>0</v>
      </c>
      <c r="AB121" s="5">
        <v>0</v>
      </c>
      <c r="AC121" s="5">
        <v>0</v>
      </c>
      <c r="AD121" s="5">
        <v>0</v>
      </c>
      <c r="AE121" s="5">
        <v>0</v>
      </c>
      <c r="AF121" s="5"/>
      <c r="AG121" s="5"/>
      <c r="AH121" s="6">
        <v>0.87</v>
      </c>
      <c r="AI121" s="6">
        <v>1</v>
      </c>
      <c r="AJ121" s="6">
        <v>1</v>
      </c>
      <c r="AK121" s="6">
        <v>25331704.25</v>
      </c>
      <c r="AL121" s="6">
        <v>1</v>
      </c>
      <c r="AM121" s="6"/>
      <c r="AN121" s="8" t="s">
        <v>2161</v>
      </c>
      <c r="AO121" s="7">
        <f t="shared" si="10"/>
        <v>6.6437119130566797</v>
      </c>
      <c r="AP121" s="26"/>
      <c r="AQ121" s="5">
        <v>0</v>
      </c>
      <c r="AR121" s="5">
        <v>0</v>
      </c>
      <c r="AS121" s="5">
        <v>0</v>
      </c>
      <c r="AT121" s="5">
        <v>0</v>
      </c>
      <c r="AU121" s="5">
        <v>0</v>
      </c>
      <c r="AV121" s="5"/>
      <c r="AW121" s="5"/>
      <c r="AX121" s="6">
        <v>4.03</v>
      </c>
      <c r="AY121" s="6">
        <v>4</v>
      </c>
      <c r="AZ121" s="6">
        <v>4</v>
      </c>
      <c r="BA121" s="6">
        <v>6145345.4537760401</v>
      </c>
      <c r="BB121" s="6">
        <v>6</v>
      </c>
      <c r="BC121" s="6"/>
      <c r="BD121" s="6" t="s">
        <v>2162</v>
      </c>
      <c r="BE121" s="7">
        <f t="shared" si="11"/>
        <v>6.6437119130566797</v>
      </c>
      <c r="BF121" s="26"/>
      <c r="BG121" s="13">
        <f t="shared" si="12"/>
        <v>5.0539643146764996</v>
      </c>
      <c r="BH121" s="7">
        <f t="shared" si="13"/>
        <v>1.8744691179161412</v>
      </c>
      <c r="BI121" s="7">
        <f t="shared" si="14"/>
        <v>6.6437119130566797</v>
      </c>
      <c r="BJ121" s="7">
        <f t="shared" si="15"/>
        <v>6.6437119130566797</v>
      </c>
      <c r="BK121" s="10">
        <f t="shared" si="16"/>
        <v>21</v>
      </c>
      <c r="BL121" s="11">
        <f t="shared" si="17"/>
        <v>3</v>
      </c>
    </row>
    <row r="122" spans="1:64" s="12" customFormat="1" x14ac:dyDescent="0.35">
      <c r="A122" s="4" t="s">
        <v>2163</v>
      </c>
      <c r="B122" s="4" t="s">
        <v>2164</v>
      </c>
      <c r="C122" s="4" t="s">
        <v>2165</v>
      </c>
      <c r="D122">
        <v>5.73</v>
      </c>
      <c r="E122">
        <v>201</v>
      </c>
      <c r="F122">
        <v>22.2</v>
      </c>
      <c r="G122" t="s">
        <v>2166</v>
      </c>
      <c r="H122">
        <v>12</v>
      </c>
      <c r="I122">
        <v>7</v>
      </c>
      <c r="K122" s="5">
        <v>18.91</v>
      </c>
      <c r="L122" s="5">
        <v>3</v>
      </c>
      <c r="M122" s="5">
        <v>1</v>
      </c>
      <c r="N122" s="5">
        <v>14427669.7578125</v>
      </c>
      <c r="O122" s="5">
        <v>3</v>
      </c>
      <c r="P122" s="5"/>
      <c r="Q122" s="5" t="s">
        <v>2167</v>
      </c>
      <c r="R122" s="6">
        <v>32.340000000000003</v>
      </c>
      <c r="S122" s="6">
        <v>5</v>
      </c>
      <c r="T122" s="6">
        <v>5</v>
      </c>
      <c r="U122" s="6">
        <v>75775447.697916701</v>
      </c>
      <c r="V122" s="6">
        <v>7</v>
      </c>
      <c r="W122" s="6"/>
      <c r="X122" s="6" t="s">
        <v>2168</v>
      </c>
      <c r="Y122" s="7">
        <f t="shared" si="9"/>
        <v>1.2223924213364481</v>
      </c>
      <c r="Z122" s="26"/>
      <c r="AA122" s="5">
        <v>0</v>
      </c>
      <c r="AB122" s="5">
        <v>0</v>
      </c>
      <c r="AC122" s="5">
        <v>0</v>
      </c>
      <c r="AD122" s="5">
        <v>0</v>
      </c>
      <c r="AE122" s="5">
        <v>0</v>
      </c>
      <c r="AF122" s="5"/>
      <c r="AG122" s="5"/>
      <c r="AH122" s="6">
        <v>31.84</v>
      </c>
      <c r="AI122" s="6">
        <v>5</v>
      </c>
      <c r="AJ122" s="6">
        <v>2</v>
      </c>
      <c r="AK122" s="6">
        <v>6809518.59375</v>
      </c>
      <c r="AL122" s="6">
        <v>8</v>
      </c>
      <c r="AM122" s="6"/>
      <c r="AN122" s="8" t="s">
        <v>2169</v>
      </c>
      <c r="AO122" s="7">
        <f t="shared" si="10"/>
        <v>6.6437119130566797</v>
      </c>
      <c r="AP122" s="26"/>
      <c r="AQ122" s="5">
        <v>0</v>
      </c>
      <c r="AR122" s="5">
        <v>0</v>
      </c>
      <c r="AS122" s="5">
        <v>0</v>
      </c>
      <c r="AT122" s="5">
        <v>0</v>
      </c>
      <c r="AU122" s="5">
        <v>0</v>
      </c>
      <c r="AV122" s="5"/>
      <c r="AW122" s="5"/>
      <c r="AX122" s="6">
        <v>18.41</v>
      </c>
      <c r="AY122" s="6">
        <v>3</v>
      </c>
      <c r="AZ122" s="6">
        <v>1</v>
      </c>
      <c r="BA122" s="6">
        <v>1960605.25</v>
      </c>
      <c r="BB122" s="6">
        <v>3</v>
      </c>
      <c r="BC122" s="6"/>
      <c r="BD122" s="6" t="s">
        <v>2170</v>
      </c>
      <c r="BE122" s="7">
        <f t="shared" si="11"/>
        <v>6.6437119130566797</v>
      </c>
      <c r="BF122" s="26"/>
      <c r="BG122" s="13">
        <f t="shared" si="12"/>
        <v>4.836605415816603</v>
      </c>
      <c r="BH122" s="7">
        <f t="shared" si="13"/>
        <v>1.2223924213364481</v>
      </c>
      <c r="BI122" s="7">
        <f t="shared" si="14"/>
        <v>6.6437119130566797</v>
      </c>
      <c r="BJ122" s="7">
        <f t="shared" si="15"/>
        <v>6.6437119130566797</v>
      </c>
      <c r="BK122" s="10">
        <f t="shared" si="16"/>
        <v>21</v>
      </c>
      <c r="BL122" s="11">
        <f t="shared" si="17"/>
        <v>3</v>
      </c>
    </row>
    <row r="123" spans="1:64" s="12" customFormat="1" x14ac:dyDescent="0.35">
      <c r="A123" s="4" t="s">
        <v>2171</v>
      </c>
      <c r="B123" s="4" t="s">
        <v>2172</v>
      </c>
      <c r="C123" s="4" t="s">
        <v>2173</v>
      </c>
      <c r="D123">
        <v>7.87</v>
      </c>
      <c r="E123">
        <v>332</v>
      </c>
      <c r="F123">
        <v>37.5</v>
      </c>
      <c r="G123" t="s">
        <v>27</v>
      </c>
      <c r="H123">
        <v>9</v>
      </c>
      <c r="I123">
        <v>9</v>
      </c>
      <c r="K123" s="5">
        <v>0</v>
      </c>
      <c r="L123" s="5">
        <v>0</v>
      </c>
      <c r="M123" s="5">
        <v>0</v>
      </c>
      <c r="N123" s="5">
        <v>0</v>
      </c>
      <c r="O123" s="5">
        <v>0</v>
      </c>
      <c r="P123" s="5"/>
      <c r="Q123" s="5"/>
      <c r="R123" s="6">
        <v>26.51</v>
      </c>
      <c r="S123" s="6">
        <v>6</v>
      </c>
      <c r="T123" s="6">
        <v>6</v>
      </c>
      <c r="U123" s="6">
        <v>57500482.934895799</v>
      </c>
      <c r="V123" s="6">
        <v>10</v>
      </c>
      <c r="W123" s="6"/>
      <c r="X123" s="6" t="s">
        <v>2174</v>
      </c>
      <c r="Y123" s="7">
        <f t="shared" si="9"/>
        <v>6.6437119130566797</v>
      </c>
      <c r="Z123" s="26"/>
      <c r="AA123" s="5">
        <v>0</v>
      </c>
      <c r="AB123" s="5">
        <v>0</v>
      </c>
      <c r="AC123" s="5">
        <v>0</v>
      </c>
      <c r="AD123" s="5">
        <v>0</v>
      </c>
      <c r="AE123" s="5">
        <v>0</v>
      </c>
      <c r="AF123" s="5"/>
      <c r="AG123" s="5"/>
      <c r="AH123" s="6">
        <v>30.12</v>
      </c>
      <c r="AI123" s="6">
        <v>7</v>
      </c>
      <c r="AJ123" s="6">
        <v>7</v>
      </c>
      <c r="AK123" s="6">
        <v>55144222.989583299</v>
      </c>
      <c r="AL123" s="6">
        <v>9</v>
      </c>
      <c r="AM123" s="6"/>
      <c r="AN123" s="8" t="s">
        <v>2175</v>
      </c>
      <c r="AO123" s="7">
        <f t="shared" si="10"/>
        <v>6.6437119130566797</v>
      </c>
      <c r="AP123" s="26"/>
      <c r="AQ123" s="5">
        <v>0</v>
      </c>
      <c r="AR123" s="5">
        <v>0</v>
      </c>
      <c r="AS123" s="5">
        <v>0</v>
      </c>
      <c r="AT123" s="5">
        <v>0</v>
      </c>
      <c r="AU123" s="5">
        <v>0</v>
      </c>
      <c r="AV123" s="5"/>
      <c r="AW123" s="5"/>
      <c r="AX123" s="6">
        <v>4.5199999999999996</v>
      </c>
      <c r="AY123" s="6">
        <v>1</v>
      </c>
      <c r="AZ123" s="6">
        <v>1</v>
      </c>
      <c r="BA123" s="6">
        <v>3185534.3125</v>
      </c>
      <c r="BB123" s="6">
        <v>1</v>
      </c>
      <c r="BC123" s="6"/>
      <c r="BD123" s="6" t="s">
        <v>2176</v>
      </c>
      <c r="BE123" s="7">
        <f t="shared" si="11"/>
        <v>6.6437119130566797</v>
      </c>
      <c r="BF123" s="26"/>
      <c r="BG123" s="13">
        <f t="shared" si="12"/>
        <v>6.6437119130566797</v>
      </c>
      <c r="BH123" s="7">
        <f t="shared" si="13"/>
        <v>6.6437119130566797</v>
      </c>
      <c r="BI123" s="7">
        <f t="shared" si="14"/>
        <v>6.6437119130566797</v>
      </c>
      <c r="BJ123" s="7">
        <f t="shared" si="15"/>
        <v>6.6437119130566797</v>
      </c>
      <c r="BK123" s="10">
        <f t="shared" si="16"/>
        <v>20</v>
      </c>
      <c r="BL123" s="11">
        <f t="shared" si="17"/>
        <v>3</v>
      </c>
    </row>
    <row r="124" spans="1:64" s="12" customFormat="1" x14ac:dyDescent="0.35">
      <c r="A124" s="4" t="s">
        <v>2177</v>
      </c>
      <c r="B124" s="4" t="s">
        <v>2178</v>
      </c>
      <c r="C124" s="4" t="s">
        <v>2179</v>
      </c>
      <c r="D124">
        <v>6.15</v>
      </c>
      <c r="E124">
        <v>372</v>
      </c>
      <c r="F124">
        <v>41.3</v>
      </c>
      <c r="G124" t="s">
        <v>2180</v>
      </c>
      <c r="H124">
        <v>8</v>
      </c>
      <c r="I124">
        <v>7</v>
      </c>
      <c r="K124" s="5">
        <v>5.91</v>
      </c>
      <c r="L124" s="5">
        <v>2</v>
      </c>
      <c r="M124" s="5">
        <v>2</v>
      </c>
      <c r="N124" s="5">
        <v>7596604.59375</v>
      </c>
      <c r="O124" s="5">
        <v>2</v>
      </c>
      <c r="P124" s="5"/>
      <c r="Q124" s="5" t="s">
        <v>2181</v>
      </c>
      <c r="R124" s="6">
        <v>19.89</v>
      </c>
      <c r="S124" s="6">
        <v>5</v>
      </c>
      <c r="T124" s="6">
        <v>0</v>
      </c>
      <c r="U124" s="6">
        <v>101181588.96875</v>
      </c>
      <c r="V124" s="6">
        <v>9</v>
      </c>
      <c r="W124" s="6"/>
      <c r="X124" s="6" t="s">
        <v>2182</v>
      </c>
      <c r="Y124" s="7">
        <f t="shared" si="9"/>
        <v>2.1699250014423126</v>
      </c>
      <c r="Z124" s="26"/>
      <c r="AA124" s="5">
        <v>0</v>
      </c>
      <c r="AB124" s="5">
        <v>0</v>
      </c>
      <c r="AC124" s="5">
        <v>0</v>
      </c>
      <c r="AD124" s="5">
        <v>0</v>
      </c>
      <c r="AE124" s="5">
        <v>0</v>
      </c>
      <c r="AF124" s="5"/>
      <c r="AG124" s="5"/>
      <c r="AH124" s="6">
        <v>18.010000000000002</v>
      </c>
      <c r="AI124" s="6">
        <v>4</v>
      </c>
      <c r="AJ124" s="6">
        <v>4</v>
      </c>
      <c r="AK124" s="6">
        <v>21473085.625</v>
      </c>
      <c r="AL124" s="6">
        <v>4</v>
      </c>
      <c r="AM124" s="6"/>
      <c r="AN124" s="8" t="s">
        <v>2183</v>
      </c>
      <c r="AO124" s="7">
        <f t="shared" si="10"/>
        <v>6.6437119130566797</v>
      </c>
      <c r="AP124" s="26"/>
      <c r="AQ124" s="5">
        <v>0</v>
      </c>
      <c r="AR124" s="5">
        <v>0</v>
      </c>
      <c r="AS124" s="5">
        <v>0</v>
      </c>
      <c r="AT124" s="5">
        <v>0</v>
      </c>
      <c r="AU124" s="5">
        <v>0</v>
      </c>
      <c r="AV124" s="5"/>
      <c r="AW124" s="5"/>
      <c r="AX124" s="6">
        <v>16.13</v>
      </c>
      <c r="AY124" s="6">
        <v>4</v>
      </c>
      <c r="AZ124" s="6">
        <v>2</v>
      </c>
      <c r="BA124" s="6">
        <v>6362424.1796875</v>
      </c>
      <c r="BB124" s="6">
        <v>5</v>
      </c>
      <c r="BC124" s="6"/>
      <c r="BD124" s="6" t="s">
        <v>2184</v>
      </c>
      <c r="BE124" s="7">
        <f t="shared" si="11"/>
        <v>6.6437119130566797</v>
      </c>
      <c r="BF124" s="26"/>
      <c r="BG124" s="13">
        <f t="shared" si="12"/>
        <v>5.1524496091852248</v>
      </c>
      <c r="BH124" s="7">
        <f t="shared" si="13"/>
        <v>2.1699250014423126</v>
      </c>
      <c r="BI124" s="7">
        <f t="shared" si="14"/>
        <v>6.6437119130566797</v>
      </c>
      <c r="BJ124" s="7">
        <f t="shared" si="15"/>
        <v>6.6437119130566797</v>
      </c>
      <c r="BK124" s="10">
        <f t="shared" si="16"/>
        <v>20</v>
      </c>
      <c r="BL124" s="11">
        <f t="shared" si="17"/>
        <v>3</v>
      </c>
    </row>
    <row r="125" spans="1:64" s="12" customFormat="1" x14ac:dyDescent="0.35">
      <c r="A125" s="4" t="s">
        <v>2185</v>
      </c>
      <c r="B125" s="4" t="s">
        <v>2186</v>
      </c>
      <c r="C125" s="4" t="s">
        <v>2187</v>
      </c>
      <c r="D125">
        <v>4.97</v>
      </c>
      <c r="E125">
        <v>661</v>
      </c>
      <c r="F125">
        <v>71.099999999999994</v>
      </c>
      <c r="G125" t="s">
        <v>2188</v>
      </c>
      <c r="H125">
        <v>11</v>
      </c>
      <c r="I125">
        <v>11</v>
      </c>
      <c r="K125" s="5">
        <v>8.17</v>
      </c>
      <c r="L125" s="5">
        <v>3</v>
      </c>
      <c r="M125" s="5">
        <v>3</v>
      </c>
      <c r="N125" s="5">
        <v>11119593.5104167</v>
      </c>
      <c r="O125" s="5">
        <v>3</v>
      </c>
      <c r="P125" s="5"/>
      <c r="Q125" s="5" t="s">
        <v>2189</v>
      </c>
      <c r="R125" s="6">
        <v>16.190000000000001</v>
      </c>
      <c r="S125" s="6">
        <v>7</v>
      </c>
      <c r="T125" s="6">
        <v>7</v>
      </c>
      <c r="U125" s="6">
        <v>57359049.859375</v>
      </c>
      <c r="V125" s="6">
        <v>9</v>
      </c>
      <c r="W125" s="6"/>
      <c r="X125" s="6" t="s">
        <v>2190</v>
      </c>
      <c r="Y125" s="7">
        <f t="shared" si="9"/>
        <v>1.5849625007211563</v>
      </c>
      <c r="Z125" s="26"/>
      <c r="AA125" s="5">
        <v>0</v>
      </c>
      <c r="AB125" s="5">
        <v>0</v>
      </c>
      <c r="AC125" s="5">
        <v>0</v>
      </c>
      <c r="AD125" s="5">
        <v>0</v>
      </c>
      <c r="AE125" s="5">
        <v>0</v>
      </c>
      <c r="AF125" s="5"/>
      <c r="AG125" s="5"/>
      <c r="AH125" s="6">
        <v>9.08</v>
      </c>
      <c r="AI125" s="6">
        <v>3</v>
      </c>
      <c r="AJ125" s="6">
        <v>3</v>
      </c>
      <c r="AK125" s="6">
        <v>17620896.625</v>
      </c>
      <c r="AL125" s="6">
        <v>3</v>
      </c>
      <c r="AM125" s="6"/>
      <c r="AN125" s="8" t="s">
        <v>2191</v>
      </c>
      <c r="AO125" s="7">
        <f t="shared" si="10"/>
        <v>6.6437119130566797</v>
      </c>
      <c r="AP125" s="26"/>
      <c r="AQ125" s="5">
        <v>0</v>
      </c>
      <c r="AR125" s="5">
        <v>0</v>
      </c>
      <c r="AS125" s="5">
        <v>0</v>
      </c>
      <c r="AT125" s="5">
        <v>0</v>
      </c>
      <c r="AU125" s="5">
        <v>0</v>
      </c>
      <c r="AV125" s="5"/>
      <c r="AW125" s="5"/>
      <c r="AX125" s="6">
        <v>6.81</v>
      </c>
      <c r="AY125" s="6">
        <v>4</v>
      </c>
      <c r="AZ125" s="6">
        <v>4</v>
      </c>
      <c r="BA125" s="6">
        <v>7779046.1927083302</v>
      </c>
      <c r="BB125" s="6">
        <v>5</v>
      </c>
      <c r="BC125" s="6"/>
      <c r="BD125" s="6" t="s">
        <v>2192</v>
      </c>
      <c r="BE125" s="7">
        <f t="shared" si="11"/>
        <v>6.6437119130566797</v>
      </c>
      <c r="BF125" s="26"/>
      <c r="BG125" s="13">
        <f t="shared" si="12"/>
        <v>4.9574621089448385</v>
      </c>
      <c r="BH125" s="7">
        <f t="shared" si="13"/>
        <v>1.5849625007211563</v>
      </c>
      <c r="BI125" s="7">
        <f t="shared" si="14"/>
        <v>6.6437119130566797</v>
      </c>
      <c r="BJ125" s="7">
        <f t="shared" si="15"/>
        <v>6.6437119130566797</v>
      </c>
      <c r="BK125" s="10">
        <f t="shared" si="16"/>
        <v>20</v>
      </c>
      <c r="BL125" s="11">
        <f t="shared" si="17"/>
        <v>3</v>
      </c>
    </row>
    <row r="126" spans="1:64" s="12" customFormat="1" x14ac:dyDescent="0.35">
      <c r="A126" s="4" t="s">
        <v>2193</v>
      </c>
      <c r="B126" s="4" t="s">
        <v>2194</v>
      </c>
      <c r="C126" s="4" t="s">
        <v>2195</v>
      </c>
      <c r="D126">
        <v>6.9</v>
      </c>
      <c r="E126">
        <v>808</v>
      </c>
      <c r="F126">
        <v>89</v>
      </c>
      <c r="G126" t="s">
        <v>2196</v>
      </c>
      <c r="H126">
        <v>12</v>
      </c>
      <c r="I126">
        <v>12</v>
      </c>
      <c r="K126" s="5">
        <v>1.73</v>
      </c>
      <c r="L126" s="5">
        <v>1</v>
      </c>
      <c r="M126" s="5">
        <v>1</v>
      </c>
      <c r="N126" s="5">
        <v>6576652.7109375</v>
      </c>
      <c r="O126" s="5">
        <v>1</v>
      </c>
      <c r="P126" s="5"/>
      <c r="Q126" s="5" t="s">
        <v>2197</v>
      </c>
      <c r="R126" s="6">
        <v>16.96</v>
      </c>
      <c r="S126" s="6">
        <v>9</v>
      </c>
      <c r="T126" s="6">
        <v>9</v>
      </c>
      <c r="U126" s="6">
        <v>35472323.4375</v>
      </c>
      <c r="V126" s="6">
        <v>10</v>
      </c>
      <c r="W126" s="6"/>
      <c r="X126" s="6" t="s">
        <v>2198</v>
      </c>
      <c r="Y126" s="7">
        <f t="shared" si="9"/>
        <v>3.3219280948873626</v>
      </c>
      <c r="Z126" s="26"/>
      <c r="AA126" s="5">
        <v>1.73</v>
      </c>
      <c r="AB126" s="5">
        <v>1</v>
      </c>
      <c r="AC126" s="5">
        <v>1</v>
      </c>
      <c r="AD126" s="5">
        <v>8865231.25</v>
      </c>
      <c r="AE126" s="5">
        <v>1</v>
      </c>
      <c r="AF126" s="5"/>
      <c r="AG126" s="5" t="s">
        <v>2197</v>
      </c>
      <c r="AH126" s="6">
        <v>8.42</v>
      </c>
      <c r="AI126" s="6">
        <v>4</v>
      </c>
      <c r="AJ126" s="6">
        <v>4</v>
      </c>
      <c r="AK126" s="6">
        <v>37415657.25</v>
      </c>
      <c r="AL126" s="6">
        <v>5</v>
      </c>
      <c r="AM126" s="6"/>
      <c r="AN126" s="8" t="s">
        <v>2199</v>
      </c>
      <c r="AO126" s="7">
        <f t="shared" si="10"/>
        <v>2.3219280948873622</v>
      </c>
      <c r="AP126" s="26"/>
      <c r="AQ126" s="5">
        <v>1.61</v>
      </c>
      <c r="AR126" s="5">
        <v>1</v>
      </c>
      <c r="AS126" s="5">
        <v>1</v>
      </c>
      <c r="AT126" s="5">
        <v>653250.421875</v>
      </c>
      <c r="AU126" s="5">
        <v>1</v>
      </c>
      <c r="AV126" s="5"/>
      <c r="AW126" s="5" t="s">
        <v>2200</v>
      </c>
      <c r="AX126" s="6">
        <v>3.22</v>
      </c>
      <c r="AY126" s="6">
        <v>2</v>
      </c>
      <c r="AZ126" s="6">
        <v>2</v>
      </c>
      <c r="BA126" s="6">
        <v>3252426</v>
      </c>
      <c r="BB126" s="6">
        <v>2</v>
      </c>
      <c r="BC126" s="6"/>
      <c r="BD126" s="6" t="s">
        <v>2201</v>
      </c>
      <c r="BE126" s="7">
        <f t="shared" si="11"/>
        <v>1</v>
      </c>
      <c r="BF126" s="26"/>
      <c r="BG126" s="13">
        <f t="shared" si="12"/>
        <v>2.2146187299249083</v>
      </c>
      <c r="BH126" s="7">
        <f t="shared" si="13"/>
        <v>3.3219280948873626</v>
      </c>
      <c r="BI126" s="7">
        <f t="shared" si="14"/>
        <v>2.3219280948873622</v>
      </c>
      <c r="BJ126" s="7">
        <f t="shared" si="15"/>
        <v>1</v>
      </c>
      <c r="BK126" s="10">
        <f t="shared" si="16"/>
        <v>20</v>
      </c>
      <c r="BL126" s="11">
        <f t="shared" si="17"/>
        <v>3</v>
      </c>
    </row>
    <row r="127" spans="1:64" s="12" customFormat="1" x14ac:dyDescent="0.35">
      <c r="A127" s="4" t="s">
        <v>2202</v>
      </c>
      <c r="B127" s="4" t="s">
        <v>2203</v>
      </c>
      <c r="C127" s="4" t="s">
        <v>2204</v>
      </c>
      <c r="D127">
        <v>8.9499999999999993</v>
      </c>
      <c r="E127">
        <v>613</v>
      </c>
      <c r="F127">
        <v>66.900000000000006</v>
      </c>
      <c r="G127" t="s">
        <v>27</v>
      </c>
      <c r="H127">
        <v>12</v>
      </c>
      <c r="I127">
        <v>12</v>
      </c>
      <c r="K127" s="5">
        <v>7.83</v>
      </c>
      <c r="L127" s="5">
        <v>4</v>
      </c>
      <c r="M127" s="5">
        <v>4</v>
      </c>
      <c r="N127" s="5">
        <v>14143700.1458333</v>
      </c>
      <c r="O127" s="5">
        <v>5</v>
      </c>
      <c r="P127" s="5"/>
      <c r="Q127" s="5" t="s">
        <v>2205</v>
      </c>
      <c r="R127" s="6">
        <v>21.53</v>
      </c>
      <c r="S127" s="6">
        <v>10</v>
      </c>
      <c r="T127" s="6">
        <v>10</v>
      </c>
      <c r="U127" s="6">
        <v>62139303.0625</v>
      </c>
      <c r="V127" s="6">
        <v>11</v>
      </c>
      <c r="W127" s="6"/>
      <c r="X127" s="6" t="s">
        <v>2206</v>
      </c>
      <c r="Y127" s="7">
        <f t="shared" si="9"/>
        <v>1.1375035237499351</v>
      </c>
      <c r="Z127" s="26"/>
      <c r="AA127" s="5">
        <v>0</v>
      </c>
      <c r="AB127" s="5">
        <v>0</v>
      </c>
      <c r="AC127" s="5">
        <v>0</v>
      </c>
      <c r="AD127" s="5">
        <v>0</v>
      </c>
      <c r="AE127" s="5">
        <v>0</v>
      </c>
      <c r="AF127" s="5"/>
      <c r="AG127" s="5"/>
      <c r="AH127" s="6">
        <v>3.92</v>
      </c>
      <c r="AI127" s="6">
        <v>2</v>
      </c>
      <c r="AJ127" s="6">
        <v>2</v>
      </c>
      <c r="AK127" s="6">
        <v>4382514.13671875</v>
      </c>
      <c r="AL127" s="6">
        <v>2</v>
      </c>
      <c r="AM127" s="6"/>
      <c r="AN127" s="8" t="s">
        <v>2207</v>
      </c>
      <c r="AO127" s="7">
        <f t="shared" si="10"/>
        <v>6.6437119130566797</v>
      </c>
      <c r="AP127" s="26"/>
      <c r="AQ127" s="5">
        <v>0</v>
      </c>
      <c r="AR127" s="5">
        <v>0</v>
      </c>
      <c r="AS127" s="5">
        <v>0</v>
      </c>
      <c r="AT127" s="5">
        <v>0</v>
      </c>
      <c r="AU127" s="5">
        <v>0</v>
      </c>
      <c r="AV127" s="5"/>
      <c r="AW127" s="5"/>
      <c r="AX127" s="6">
        <v>3.75</v>
      </c>
      <c r="AY127" s="6">
        <v>2</v>
      </c>
      <c r="AZ127" s="6">
        <v>2</v>
      </c>
      <c r="BA127" s="6">
        <v>5550863.703125</v>
      </c>
      <c r="BB127" s="6">
        <v>2</v>
      </c>
      <c r="BC127" s="6"/>
      <c r="BD127" s="6" t="s">
        <v>2208</v>
      </c>
      <c r="BE127" s="7">
        <f t="shared" si="11"/>
        <v>6.6437119130566797</v>
      </c>
      <c r="BF127" s="26"/>
      <c r="BG127" s="13">
        <f t="shared" si="12"/>
        <v>4.8083091166210989</v>
      </c>
      <c r="BH127" s="7">
        <f t="shared" si="13"/>
        <v>1.1375035237499351</v>
      </c>
      <c r="BI127" s="7">
        <f t="shared" si="14"/>
        <v>6.6437119130566797</v>
      </c>
      <c r="BJ127" s="7">
        <f t="shared" si="15"/>
        <v>6.6437119130566797</v>
      </c>
      <c r="BK127" s="10">
        <f t="shared" si="16"/>
        <v>20</v>
      </c>
      <c r="BL127" s="11">
        <f t="shared" si="17"/>
        <v>3</v>
      </c>
    </row>
    <row r="128" spans="1:64" s="12" customFormat="1" x14ac:dyDescent="0.35">
      <c r="A128" s="4" t="s">
        <v>2209</v>
      </c>
      <c r="B128" s="4" t="s">
        <v>2210</v>
      </c>
      <c r="C128" s="4" t="s">
        <v>2211</v>
      </c>
      <c r="D128">
        <v>5.3</v>
      </c>
      <c r="E128">
        <v>494</v>
      </c>
      <c r="F128">
        <v>56</v>
      </c>
      <c r="G128" t="s">
        <v>2212</v>
      </c>
      <c r="H128">
        <v>9</v>
      </c>
      <c r="I128">
        <v>9</v>
      </c>
      <c r="K128" s="5">
        <v>5.47</v>
      </c>
      <c r="L128" s="5">
        <v>2</v>
      </c>
      <c r="M128" s="5">
        <v>2</v>
      </c>
      <c r="N128" s="5">
        <v>8628781.5703125</v>
      </c>
      <c r="O128" s="5">
        <v>3</v>
      </c>
      <c r="P128" s="5"/>
      <c r="Q128" s="5" t="s">
        <v>2213</v>
      </c>
      <c r="R128" s="6">
        <v>13.16</v>
      </c>
      <c r="S128" s="6">
        <v>6</v>
      </c>
      <c r="T128" s="6">
        <v>6</v>
      </c>
      <c r="U128" s="6">
        <v>41444512.125</v>
      </c>
      <c r="V128" s="6">
        <v>7</v>
      </c>
      <c r="W128" s="6"/>
      <c r="X128" s="6" t="s">
        <v>2214</v>
      </c>
      <c r="Y128" s="7">
        <f t="shared" si="9"/>
        <v>1.2223924213364481</v>
      </c>
      <c r="Z128" s="26"/>
      <c r="AA128" s="5">
        <v>0</v>
      </c>
      <c r="AB128" s="5">
        <v>0</v>
      </c>
      <c r="AC128" s="5">
        <v>0</v>
      </c>
      <c r="AD128" s="5">
        <v>0</v>
      </c>
      <c r="AE128" s="5">
        <v>0</v>
      </c>
      <c r="AF128" s="5"/>
      <c r="AG128" s="5"/>
      <c r="AH128" s="6">
        <v>8.5</v>
      </c>
      <c r="AI128" s="6">
        <v>4</v>
      </c>
      <c r="AJ128" s="6">
        <v>4</v>
      </c>
      <c r="AK128" s="6">
        <v>22199558.104166701</v>
      </c>
      <c r="AL128" s="6">
        <v>4</v>
      </c>
      <c r="AM128" s="6"/>
      <c r="AN128" s="8" t="s">
        <v>2215</v>
      </c>
      <c r="AO128" s="7">
        <f t="shared" si="10"/>
        <v>6.6437119130566797</v>
      </c>
      <c r="AP128" s="26"/>
      <c r="AQ128" s="5">
        <v>0</v>
      </c>
      <c r="AR128" s="5">
        <v>0</v>
      </c>
      <c r="AS128" s="5">
        <v>0</v>
      </c>
      <c r="AT128" s="5">
        <v>0</v>
      </c>
      <c r="AU128" s="5">
        <v>0</v>
      </c>
      <c r="AV128" s="5"/>
      <c r="AW128" s="5"/>
      <c r="AX128" s="6">
        <v>6.88</v>
      </c>
      <c r="AY128" s="6">
        <v>3</v>
      </c>
      <c r="AZ128" s="6">
        <v>3</v>
      </c>
      <c r="BA128" s="6">
        <v>5961696.6328125</v>
      </c>
      <c r="BB128" s="6">
        <v>6</v>
      </c>
      <c r="BC128" s="6"/>
      <c r="BD128" s="6" t="s">
        <v>2216</v>
      </c>
      <c r="BE128" s="7">
        <f t="shared" si="11"/>
        <v>6.6437119130566797</v>
      </c>
      <c r="BF128" s="26"/>
      <c r="BG128" s="13">
        <f t="shared" si="12"/>
        <v>4.836605415816603</v>
      </c>
      <c r="BH128" s="7">
        <f t="shared" si="13"/>
        <v>1.2223924213364481</v>
      </c>
      <c r="BI128" s="7">
        <f t="shared" si="14"/>
        <v>6.6437119130566797</v>
      </c>
      <c r="BJ128" s="7">
        <f t="shared" si="15"/>
        <v>6.6437119130566797</v>
      </c>
      <c r="BK128" s="10">
        <f t="shared" si="16"/>
        <v>20</v>
      </c>
      <c r="BL128" s="11">
        <f t="shared" si="17"/>
        <v>3</v>
      </c>
    </row>
    <row r="129" spans="1:64" s="12" customFormat="1" x14ac:dyDescent="0.35">
      <c r="A129" s="4" t="s">
        <v>2217</v>
      </c>
      <c r="B129" s="4" t="s">
        <v>2218</v>
      </c>
      <c r="C129" s="4" t="s">
        <v>2219</v>
      </c>
      <c r="D129">
        <v>9.32</v>
      </c>
      <c r="E129">
        <v>142</v>
      </c>
      <c r="F129">
        <v>16</v>
      </c>
      <c r="G129" t="s">
        <v>27</v>
      </c>
      <c r="H129">
        <v>5</v>
      </c>
      <c r="I129">
        <v>5</v>
      </c>
      <c r="K129" s="5">
        <v>22.54</v>
      </c>
      <c r="L129" s="5">
        <v>3</v>
      </c>
      <c r="M129" s="5">
        <v>3</v>
      </c>
      <c r="N129" s="5">
        <v>23864529.34375</v>
      </c>
      <c r="O129" s="5">
        <v>3</v>
      </c>
      <c r="P129" s="5"/>
      <c r="Q129" s="5" t="s">
        <v>2220</v>
      </c>
      <c r="R129" s="6">
        <v>19.72</v>
      </c>
      <c r="S129" s="6">
        <v>4</v>
      </c>
      <c r="T129" s="6">
        <v>4</v>
      </c>
      <c r="U129" s="6">
        <v>267561690.29166701</v>
      </c>
      <c r="V129" s="6">
        <v>8</v>
      </c>
      <c r="W129" s="6"/>
      <c r="X129" s="6" t="s">
        <v>2221</v>
      </c>
      <c r="Y129" s="7">
        <f t="shared" si="9"/>
        <v>1.4150374992788437</v>
      </c>
      <c r="Z129" s="26"/>
      <c r="AA129" s="5">
        <v>7.75</v>
      </c>
      <c r="AB129" s="5">
        <v>1</v>
      </c>
      <c r="AC129" s="5">
        <v>1</v>
      </c>
      <c r="AD129" s="5">
        <v>44870438.5</v>
      </c>
      <c r="AE129" s="5">
        <v>1</v>
      </c>
      <c r="AF129" s="5"/>
      <c r="AG129" s="5" t="s">
        <v>2222</v>
      </c>
      <c r="AH129" s="6">
        <v>19.010000000000002</v>
      </c>
      <c r="AI129" s="6">
        <v>3</v>
      </c>
      <c r="AJ129" s="6">
        <v>3</v>
      </c>
      <c r="AK129" s="6">
        <v>135642985.66666701</v>
      </c>
      <c r="AL129" s="6">
        <v>4</v>
      </c>
      <c r="AM129" s="6"/>
      <c r="AN129" s="8" t="s">
        <v>2223</v>
      </c>
      <c r="AO129" s="7">
        <f t="shared" si="10"/>
        <v>2</v>
      </c>
      <c r="AP129" s="26"/>
      <c r="AQ129" s="5">
        <v>0</v>
      </c>
      <c r="AR129" s="5">
        <v>0</v>
      </c>
      <c r="AS129" s="5">
        <v>0</v>
      </c>
      <c r="AT129" s="5">
        <v>0</v>
      </c>
      <c r="AU129" s="5">
        <v>0</v>
      </c>
      <c r="AV129" s="5"/>
      <c r="AW129" s="5"/>
      <c r="AX129" s="6">
        <v>16.2</v>
      </c>
      <c r="AY129" s="6">
        <v>2</v>
      </c>
      <c r="AZ129" s="6">
        <v>2</v>
      </c>
      <c r="BA129" s="6">
        <v>8409852.6875</v>
      </c>
      <c r="BB129" s="6">
        <v>3</v>
      </c>
      <c r="BC129" s="6"/>
      <c r="BD129" s="6" t="s">
        <v>2224</v>
      </c>
      <c r="BE129" s="7">
        <f t="shared" si="11"/>
        <v>6.6437119130566797</v>
      </c>
      <c r="BF129" s="26"/>
      <c r="BG129" s="13">
        <f t="shared" si="12"/>
        <v>3.3529164707785077</v>
      </c>
      <c r="BH129" s="7">
        <f t="shared" si="13"/>
        <v>1.4150374992788437</v>
      </c>
      <c r="BI129" s="7">
        <f t="shared" si="14"/>
        <v>2</v>
      </c>
      <c r="BJ129" s="7">
        <f t="shared" si="15"/>
        <v>6.6437119130566797</v>
      </c>
      <c r="BK129" s="10">
        <f t="shared" si="16"/>
        <v>19</v>
      </c>
      <c r="BL129" s="11">
        <f t="shared" si="17"/>
        <v>3</v>
      </c>
    </row>
    <row r="130" spans="1:64" s="12" customFormat="1" x14ac:dyDescent="0.35">
      <c r="A130" s="4" t="s">
        <v>2225</v>
      </c>
      <c r="B130" s="4" t="s">
        <v>2226</v>
      </c>
      <c r="C130" s="4" t="s">
        <v>2227</v>
      </c>
      <c r="D130">
        <v>7.64</v>
      </c>
      <c r="E130">
        <v>347</v>
      </c>
      <c r="F130">
        <v>38.299999999999997</v>
      </c>
      <c r="G130" t="s">
        <v>2228</v>
      </c>
      <c r="H130">
        <v>6</v>
      </c>
      <c r="I130">
        <v>6</v>
      </c>
      <c r="K130" s="5">
        <v>5.19</v>
      </c>
      <c r="L130" s="5">
        <v>2</v>
      </c>
      <c r="M130" s="5">
        <v>2</v>
      </c>
      <c r="N130" s="5">
        <v>10892348.59375</v>
      </c>
      <c r="O130" s="5">
        <v>3</v>
      </c>
      <c r="P130" s="5"/>
      <c r="Q130" s="5" t="s">
        <v>2229</v>
      </c>
      <c r="R130" s="6">
        <v>19.02</v>
      </c>
      <c r="S130" s="6">
        <v>4</v>
      </c>
      <c r="T130" s="6">
        <v>4</v>
      </c>
      <c r="U130" s="6">
        <v>53859974.145833299</v>
      </c>
      <c r="V130" s="6">
        <v>6</v>
      </c>
      <c r="W130" s="6"/>
      <c r="X130" s="6" t="s">
        <v>2230</v>
      </c>
      <c r="Y130" s="7">
        <f t="shared" si="9"/>
        <v>1</v>
      </c>
      <c r="Z130" s="26"/>
      <c r="AA130" s="5">
        <v>0</v>
      </c>
      <c r="AB130" s="5">
        <v>0</v>
      </c>
      <c r="AC130" s="5">
        <v>0</v>
      </c>
      <c r="AD130" s="5">
        <v>0</v>
      </c>
      <c r="AE130" s="5">
        <v>0</v>
      </c>
      <c r="AF130" s="5"/>
      <c r="AG130" s="5"/>
      <c r="AH130" s="6">
        <v>23.34</v>
      </c>
      <c r="AI130" s="6">
        <v>6</v>
      </c>
      <c r="AJ130" s="6">
        <v>6</v>
      </c>
      <c r="AK130" s="6">
        <v>48400381.916666701</v>
      </c>
      <c r="AL130" s="6">
        <v>9</v>
      </c>
      <c r="AM130" s="6"/>
      <c r="AN130" s="8" t="s">
        <v>2231</v>
      </c>
      <c r="AO130" s="7">
        <f t="shared" si="10"/>
        <v>6.6437119130566797</v>
      </c>
      <c r="AP130" s="26"/>
      <c r="AQ130" s="5">
        <v>0</v>
      </c>
      <c r="AR130" s="5">
        <v>0</v>
      </c>
      <c r="AS130" s="5">
        <v>0</v>
      </c>
      <c r="AT130" s="5">
        <v>0</v>
      </c>
      <c r="AU130" s="5">
        <v>0</v>
      </c>
      <c r="AV130" s="5"/>
      <c r="AW130" s="5"/>
      <c r="AX130" s="6">
        <v>3.75</v>
      </c>
      <c r="AY130" s="6">
        <v>1</v>
      </c>
      <c r="AZ130" s="6">
        <v>1</v>
      </c>
      <c r="BA130" s="6">
        <v>1493446.0625</v>
      </c>
      <c r="BB130" s="6">
        <v>1</v>
      </c>
      <c r="BC130" s="6"/>
      <c r="BD130" s="6" t="s">
        <v>2232</v>
      </c>
      <c r="BE130" s="7">
        <f t="shared" si="11"/>
        <v>6.6437119130566797</v>
      </c>
      <c r="BF130" s="26"/>
      <c r="BG130" s="13">
        <f t="shared" si="12"/>
        <v>4.7624746087044532</v>
      </c>
      <c r="BH130" s="7">
        <f t="shared" si="13"/>
        <v>1</v>
      </c>
      <c r="BI130" s="7">
        <f t="shared" si="14"/>
        <v>6.6437119130566797</v>
      </c>
      <c r="BJ130" s="7">
        <f t="shared" si="15"/>
        <v>6.6437119130566797</v>
      </c>
      <c r="BK130" s="10">
        <f t="shared" si="16"/>
        <v>19</v>
      </c>
      <c r="BL130" s="11">
        <f t="shared" si="17"/>
        <v>3</v>
      </c>
    </row>
    <row r="131" spans="1:64" s="12" customFormat="1" x14ac:dyDescent="0.35">
      <c r="A131" s="4" t="s">
        <v>2233</v>
      </c>
      <c r="B131" s="4" t="s">
        <v>2234</v>
      </c>
      <c r="C131" s="4" t="s">
        <v>2235</v>
      </c>
      <c r="D131">
        <v>5.8</v>
      </c>
      <c r="E131">
        <v>333</v>
      </c>
      <c r="F131">
        <v>38.4</v>
      </c>
      <c r="G131" t="s">
        <v>2236</v>
      </c>
      <c r="H131">
        <v>8</v>
      </c>
      <c r="I131">
        <v>8</v>
      </c>
      <c r="K131" s="5">
        <v>6.31</v>
      </c>
      <c r="L131" s="5">
        <v>2</v>
      </c>
      <c r="M131" s="5">
        <v>2</v>
      </c>
      <c r="N131" s="5">
        <v>6609885.28125</v>
      </c>
      <c r="O131" s="5">
        <v>2</v>
      </c>
      <c r="P131" s="5"/>
      <c r="Q131" s="5" t="s">
        <v>2237</v>
      </c>
      <c r="R131" s="6">
        <v>12.01</v>
      </c>
      <c r="S131" s="6">
        <v>4</v>
      </c>
      <c r="T131" s="6">
        <v>4</v>
      </c>
      <c r="U131" s="6">
        <v>17544924.380208299</v>
      </c>
      <c r="V131" s="6">
        <v>5</v>
      </c>
      <c r="W131" s="6"/>
      <c r="X131" s="6" t="s">
        <v>2238</v>
      </c>
      <c r="Y131" s="7">
        <f t="shared" si="9"/>
        <v>1.3219280948873624</v>
      </c>
      <c r="Z131" s="26"/>
      <c r="AA131" s="5">
        <v>0</v>
      </c>
      <c r="AB131" s="5">
        <v>0</v>
      </c>
      <c r="AC131" s="5">
        <v>0</v>
      </c>
      <c r="AD131" s="5">
        <v>0</v>
      </c>
      <c r="AE131" s="5">
        <v>0</v>
      </c>
      <c r="AF131" s="5"/>
      <c r="AG131" s="5"/>
      <c r="AH131" s="6">
        <v>8.7100000000000009</v>
      </c>
      <c r="AI131" s="6">
        <v>3</v>
      </c>
      <c r="AJ131" s="6">
        <v>3</v>
      </c>
      <c r="AK131" s="6">
        <v>16198634.8333333</v>
      </c>
      <c r="AL131" s="6">
        <v>3</v>
      </c>
      <c r="AM131" s="6"/>
      <c r="AN131" s="8" t="s">
        <v>2239</v>
      </c>
      <c r="AO131" s="7">
        <f t="shared" si="10"/>
        <v>6.6437119130566797</v>
      </c>
      <c r="AP131" s="26"/>
      <c r="AQ131" s="5">
        <v>6.01</v>
      </c>
      <c r="AR131" s="5">
        <v>2</v>
      </c>
      <c r="AS131" s="5">
        <v>2</v>
      </c>
      <c r="AT131" s="5">
        <v>848269.3125</v>
      </c>
      <c r="AU131" s="5">
        <v>2</v>
      </c>
      <c r="AV131" s="5"/>
      <c r="AW131" s="5" t="s">
        <v>2240</v>
      </c>
      <c r="AX131" s="6">
        <v>15.32</v>
      </c>
      <c r="AY131" s="6">
        <v>5</v>
      </c>
      <c r="AZ131" s="6">
        <v>5</v>
      </c>
      <c r="BA131" s="6">
        <v>5591206.21875</v>
      </c>
      <c r="BB131" s="6">
        <v>7</v>
      </c>
      <c r="BC131" s="6"/>
      <c r="BD131" s="6" t="s">
        <v>2241</v>
      </c>
      <c r="BE131" s="7">
        <f t="shared" si="11"/>
        <v>1.8073549220576042</v>
      </c>
      <c r="BF131" s="26"/>
      <c r="BG131" s="13">
        <f t="shared" si="12"/>
        <v>3.2576649766672152</v>
      </c>
      <c r="BH131" s="7">
        <f t="shared" si="13"/>
        <v>1.3219280948873624</v>
      </c>
      <c r="BI131" s="7">
        <f t="shared" si="14"/>
        <v>6.6437119130566797</v>
      </c>
      <c r="BJ131" s="7">
        <f t="shared" si="15"/>
        <v>1.8073549220576042</v>
      </c>
      <c r="BK131" s="10">
        <f t="shared" si="16"/>
        <v>19</v>
      </c>
      <c r="BL131" s="11">
        <f t="shared" si="17"/>
        <v>3</v>
      </c>
    </row>
    <row r="132" spans="1:64" s="12" customFormat="1" x14ac:dyDescent="0.35">
      <c r="A132" s="4" t="s">
        <v>2242</v>
      </c>
      <c r="B132" s="4" t="s">
        <v>2243</v>
      </c>
      <c r="C132" s="4" t="s">
        <v>2244</v>
      </c>
      <c r="D132">
        <v>8.32</v>
      </c>
      <c r="E132">
        <v>277</v>
      </c>
      <c r="F132">
        <v>30.4</v>
      </c>
      <c r="G132" t="s">
        <v>2245</v>
      </c>
      <c r="H132">
        <v>8</v>
      </c>
      <c r="I132">
        <v>8</v>
      </c>
      <c r="K132" s="5">
        <v>5.78</v>
      </c>
      <c r="L132" s="5">
        <v>1</v>
      </c>
      <c r="M132" s="5">
        <v>1</v>
      </c>
      <c r="N132" s="5">
        <v>16112707.3125</v>
      </c>
      <c r="O132" s="5">
        <v>3</v>
      </c>
      <c r="P132" s="5"/>
      <c r="Q132" s="5" t="s">
        <v>2246</v>
      </c>
      <c r="R132" s="6">
        <v>16.61</v>
      </c>
      <c r="S132" s="6">
        <v>4</v>
      </c>
      <c r="T132" s="6">
        <v>4</v>
      </c>
      <c r="U132" s="6">
        <v>37190687.645833299</v>
      </c>
      <c r="V132" s="6">
        <v>7</v>
      </c>
      <c r="W132" s="6"/>
      <c r="X132" s="6" t="s">
        <v>2247</v>
      </c>
      <c r="Y132" s="7">
        <f t="shared" si="9"/>
        <v>1.2223924213364481</v>
      </c>
      <c r="Z132" s="26"/>
      <c r="AA132" s="5">
        <v>0</v>
      </c>
      <c r="AB132" s="5">
        <v>0</v>
      </c>
      <c r="AC132" s="5">
        <v>0</v>
      </c>
      <c r="AD132" s="5">
        <v>0</v>
      </c>
      <c r="AE132" s="5">
        <v>0</v>
      </c>
      <c r="AF132" s="5"/>
      <c r="AG132" s="5"/>
      <c r="AH132" s="6">
        <v>28.88</v>
      </c>
      <c r="AI132" s="6">
        <v>6</v>
      </c>
      <c r="AJ132" s="6">
        <v>6</v>
      </c>
      <c r="AK132" s="6">
        <v>28691530.229166701</v>
      </c>
      <c r="AL132" s="6">
        <v>6</v>
      </c>
      <c r="AM132" s="6"/>
      <c r="AN132" s="8" t="s">
        <v>2248</v>
      </c>
      <c r="AO132" s="7">
        <f t="shared" si="10"/>
        <v>6.6437119130566797</v>
      </c>
      <c r="AP132" s="26"/>
      <c r="AQ132" s="5">
        <v>0</v>
      </c>
      <c r="AR132" s="5">
        <v>0</v>
      </c>
      <c r="AS132" s="5">
        <v>0</v>
      </c>
      <c r="AT132" s="5">
        <v>0</v>
      </c>
      <c r="AU132" s="5">
        <v>0</v>
      </c>
      <c r="AV132" s="5"/>
      <c r="AW132" s="5"/>
      <c r="AX132" s="6">
        <v>5.78</v>
      </c>
      <c r="AY132" s="6">
        <v>1</v>
      </c>
      <c r="AZ132" s="6">
        <v>1</v>
      </c>
      <c r="BA132" s="6">
        <v>9148812.03125</v>
      </c>
      <c r="BB132" s="6">
        <v>3</v>
      </c>
      <c r="BC132" s="6"/>
      <c r="BD132" s="6" t="s">
        <v>2246</v>
      </c>
      <c r="BE132" s="7">
        <f t="shared" si="11"/>
        <v>6.6437119130566797</v>
      </c>
      <c r="BF132" s="26"/>
      <c r="BG132" s="13">
        <f t="shared" si="12"/>
        <v>4.836605415816603</v>
      </c>
      <c r="BH132" s="7">
        <f t="shared" si="13"/>
        <v>1.2223924213364481</v>
      </c>
      <c r="BI132" s="7">
        <f t="shared" si="14"/>
        <v>6.6437119130566797</v>
      </c>
      <c r="BJ132" s="7">
        <f t="shared" si="15"/>
        <v>6.6437119130566797</v>
      </c>
      <c r="BK132" s="10">
        <f t="shared" si="16"/>
        <v>19</v>
      </c>
      <c r="BL132" s="11">
        <f t="shared" si="17"/>
        <v>3</v>
      </c>
    </row>
    <row r="133" spans="1:64" s="12" customFormat="1" x14ac:dyDescent="0.35">
      <c r="A133" s="4" t="s">
        <v>2249</v>
      </c>
      <c r="B133" s="4" t="s">
        <v>2250</v>
      </c>
      <c r="C133" s="4" t="s">
        <v>2251</v>
      </c>
      <c r="D133">
        <v>5.44</v>
      </c>
      <c r="E133">
        <v>1005</v>
      </c>
      <c r="F133">
        <v>112.5</v>
      </c>
      <c r="G133" t="s">
        <v>2252</v>
      </c>
      <c r="H133">
        <v>10</v>
      </c>
      <c r="I133">
        <v>10</v>
      </c>
      <c r="K133" s="5">
        <v>3.98</v>
      </c>
      <c r="L133" s="5">
        <v>3</v>
      </c>
      <c r="M133" s="5">
        <v>3</v>
      </c>
      <c r="N133" s="5">
        <v>20729081.4765625</v>
      </c>
      <c r="O133" s="5">
        <v>3</v>
      </c>
      <c r="P133" s="5"/>
      <c r="Q133" s="5" t="s">
        <v>2253</v>
      </c>
      <c r="R133" s="6">
        <v>8.26</v>
      </c>
      <c r="S133" s="6">
        <v>6</v>
      </c>
      <c r="T133" s="6">
        <v>6</v>
      </c>
      <c r="U133" s="6">
        <v>12528722.9791667</v>
      </c>
      <c r="V133" s="6">
        <v>6</v>
      </c>
      <c r="W133" s="6"/>
      <c r="X133" s="6" t="s">
        <v>2254</v>
      </c>
      <c r="Y133" s="7">
        <f t="shared" si="9"/>
        <v>1</v>
      </c>
      <c r="Z133" s="26"/>
      <c r="AA133" s="5">
        <v>0</v>
      </c>
      <c r="AB133" s="5">
        <v>0</v>
      </c>
      <c r="AC133" s="5">
        <v>0</v>
      </c>
      <c r="AD133" s="5">
        <v>0</v>
      </c>
      <c r="AE133" s="5">
        <v>0</v>
      </c>
      <c r="AF133" s="5"/>
      <c r="AG133" s="5"/>
      <c r="AH133" s="6">
        <v>8.86</v>
      </c>
      <c r="AI133" s="6">
        <v>5</v>
      </c>
      <c r="AJ133" s="6">
        <v>5</v>
      </c>
      <c r="AK133" s="6">
        <v>29689761.083333299</v>
      </c>
      <c r="AL133" s="6">
        <v>9</v>
      </c>
      <c r="AM133" s="6"/>
      <c r="AN133" s="8" t="s">
        <v>2255</v>
      </c>
      <c r="AO133" s="7">
        <f t="shared" si="10"/>
        <v>6.6437119130566797</v>
      </c>
      <c r="AP133" s="26"/>
      <c r="AQ133" s="5">
        <v>0</v>
      </c>
      <c r="AR133" s="5">
        <v>0</v>
      </c>
      <c r="AS133" s="5">
        <v>0</v>
      </c>
      <c r="AT133" s="5">
        <v>0</v>
      </c>
      <c r="AU133" s="5">
        <v>0</v>
      </c>
      <c r="AV133" s="5"/>
      <c r="AW133" s="5"/>
      <c r="AX133" s="6">
        <v>1.19</v>
      </c>
      <c r="AY133" s="6">
        <v>1</v>
      </c>
      <c r="AZ133" s="6">
        <v>1</v>
      </c>
      <c r="BA133" s="6">
        <v>7324871.6875</v>
      </c>
      <c r="BB133" s="6">
        <v>1</v>
      </c>
      <c r="BC133" s="6"/>
      <c r="BD133" s="6" t="s">
        <v>2256</v>
      </c>
      <c r="BE133" s="7">
        <f t="shared" si="11"/>
        <v>6.6437119130566797</v>
      </c>
      <c r="BF133" s="26"/>
      <c r="BG133" s="13">
        <f t="shared" si="12"/>
        <v>4.7624746087044532</v>
      </c>
      <c r="BH133" s="7">
        <f t="shared" si="13"/>
        <v>1</v>
      </c>
      <c r="BI133" s="7">
        <f t="shared" si="14"/>
        <v>6.6437119130566797</v>
      </c>
      <c r="BJ133" s="7">
        <f t="shared" si="15"/>
        <v>6.6437119130566797</v>
      </c>
      <c r="BK133" s="10">
        <f t="shared" si="16"/>
        <v>19</v>
      </c>
      <c r="BL133" s="11">
        <f t="shared" si="17"/>
        <v>3</v>
      </c>
    </row>
    <row r="134" spans="1:64" s="12" customFormat="1" x14ac:dyDescent="0.35">
      <c r="A134" s="4" t="s">
        <v>2257</v>
      </c>
      <c r="B134" s="4" t="s">
        <v>2258</v>
      </c>
      <c r="C134" s="4" t="s">
        <v>2259</v>
      </c>
      <c r="D134">
        <v>6.61</v>
      </c>
      <c r="E134">
        <v>1019</v>
      </c>
      <c r="F134">
        <v>117.9</v>
      </c>
      <c r="G134" t="s">
        <v>2260</v>
      </c>
      <c r="H134">
        <v>12</v>
      </c>
      <c r="I134">
        <v>12</v>
      </c>
      <c r="K134" s="5">
        <v>1.86</v>
      </c>
      <c r="L134" s="5">
        <v>2</v>
      </c>
      <c r="M134" s="5">
        <v>2</v>
      </c>
      <c r="N134" s="5">
        <v>7276136.5</v>
      </c>
      <c r="O134" s="5">
        <v>2</v>
      </c>
      <c r="P134" s="5"/>
      <c r="Q134" s="5" t="s">
        <v>2261</v>
      </c>
      <c r="R134" s="6">
        <v>8.15</v>
      </c>
      <c r="S134" s="6">
        <v>7</v>
      </c>
      <c r="T134" s="6">
        <v>7</v>
      </c>
      <c r="U134" s="6">
        <v>35342246.229166701</v>
      </c>
      <c r="V134" s="6">
        <v>9</v>
      </c>
      <c r="W134" s="6"/>
      <c r="X134" s="6" t="s">
        <v>2262</v>
      </c>
      <c r="Y134" s="7">
        <f t="shared" si="9"/>
        <v>2.1699250014423126</v>
      </c>
      <c r="Z134" s="26"/>
      <c r="AA134" s="5">
        <v>0</v>
      </c>
      <c r="AB134" s="5">
        <v>0</v>
      </c>
      <c r="AC134" s="5">
        <v>0</v>
      </c>
      <c r="AD134" s="5">
        <v>0</v>
      </c>
      <c r="AE134" s="5">
        <v>0</v>
      </c>
      <c r="AF134" s="5"/>
      <c r="AG134" s="5"/>
      <c r="AH134" s="6">
        <v>2.2599999999999998</v>
      </c>
      <c r="AI134" s="6">
        <v>2</v>
      </c>
      <c r="AJ134" s="6">
        <v>2</v>
      </c>
      <c r="AK134" s="6">
        <v>27996068.3125</v>
      </c>
      <c r="AL134" s="6">
        <v>2</v>
      </c>
      <c r="AM134" s="6"/>
      <c r="AN134" s="8" t="s">
        <v>2263</v>
      </c>
      <c r="AO134" s="7">
        <f t="shared" si="10"/>
        <v>6.6437119130566797</v>
      </c>
      <c r="AP134" s="26"/>
      <c r="AQ134" s="5">
        <v>0</v>
      </c>
      <c r="AR134" s="5">
        <v>0</v>
      </c>
      <c r="AS134" s="5">
        <v>0</v>
      </c>
      <c r="AT134" s="5">
        <v>0</v>
      </c>
      <c r="AU134" s="5">
        <v>0</v>
      </c>
      <c r="AV134" s="5"/>
      <c r="AW134" s="5"/>
      <c r="AX134" s="6">
        <v>5.4</v>
      </c>
      <c r="AY134" s="6">
        <v>5</v>
      </c>
      <c r="AZ134" s="6">
        <v>5</v>
      </c>
      <c r="BA134" s="6">
        <v>8966067.6510416698</v>
      </c>
      <c r="BB134" s="6">
        <v>5</v>
      </c>
      <c r="BC134" s="6"/>
      <c r="BD134" s="6" t="s">
        <v>2264</v>
      </c>
      <c r="BE134" s="7">
        <f t="shared" si="11"/>
        <v>6.6437119130566797</v>
      </c>
      <c r="BF134" s="26"/>
      <c r="BG134" s="13">
        <f t="shared" si="12"/>
        <v>5.1524496091852248</v>
      </c>
      <c r="BH134" s="7">
        <f t="shared" si="13"/>
        <v>2.1699250014423126</v>
      </c>
      <c r="BI134" s="7">
        <f t="shared" si="14"/>
        <v>6.6437119130566797</v>
      </c>
      <c r="BJ134" s="7">
        <f t="shared" si="15"/>
        <v>6.6437119130566797</v>
      </c>
      <c r="BK134" s="10">
        <f t="shared" si="16"/>
        <v>18</v>
      </c>
      <c r="BL134" s="11">
        <f t="shared" si="17"/>
        <v>3</v>
      </c>
    </row>
    <row r="135" spans="1:64" s="12" customFormat="1" x14ac:dyDescent="0.35">
      <c r="A135" s="4" t="s">
        <v>105</v>
      </c>
      <c r="B135" s="4" t="s">
        <v>106</v>
      </c>
      <c r="C135" s="4" t="s">
        <v>107</v>
      </c>
      <c r="D135">
        <v>5.55</v>
      </c>
      <c r="E135">
        <v>482</v>
      </c>
      <c r="F135">
        <v>54.1</v>
      </c>
      <c r="G135" t="s">
        <v>108</v>
      </c>
      <c r="H135">
        <v>8</v>
      </c>
      <c r="I135">
        <v>8</v>
      </c>
      <c r="K135" s="5">
        <v>2.7</v>
      </c>
      <c r="L135" s="5">
        <v>1</v>
      </c>
      <c r="M135" s="5">
        <v>1</v>
      </c>
      <c r="N135" s="5">
        <v>21627779.1875</v>
      </c>
      <c r="O135" s="5">
        <v>1</v>
      </c>
      <c r="P135" s="5"/>
      <c r="Q135" s="5" t="s">
        <v>109</v>
      </c>
      <c r="R135" s="6">
        <v>13.9</v>
      </c>
      <c r="S135" s="6">
        <v>4</v>
      </c>
      <c r="T135" s="6">
        <v>4</v>
      </c>
      <c r="U135" s="6">
        <v>36438352.302083299</v>
      </c>
      <c r="V135" s="6">
        <v>5</v>
      </c>
      <c r="W135" s="6"/>
      <c r="X135" s="6" t="s">
        <v>2265</v>
      </c>
      <c r="Y135" s="7">
        <f t="shared" si="9"/>
        <v>2.3219280948873622</v>
      </c>
      <c r="Z135" s="26"/>
      <c r="AA135" s="5">
        <v>2.7</v>
      </c>
      <c r="AB135" s="5">
        <v>1</v>
      </c>
      <c r="AC135" s="5">
        <v>1</v>
      </c>
      <c r="AD135" s="5">
        <v>31699646.375</v>
      </c>
      <c r="AE135" s="5">
        <v>1</v>
      </c>
      <c r="AF135" s="5"/>
      <c r="AG135" s="5" t="s">
        <v>109</v>
      </c>
      <c r="AH135" s="6">
        <v>14.11</v>
      </c>
      <c r="AI135" s="6">
        <v>4</v>
      </c>
      <c r="AJ135" s="6">
        <v>4</v>
      </c>
      <c r="AK135" s="6">
        <v>47946887.666666701</v>
      </c>
      <c r="AL135" s="6">
        <v>7</v>
      </c>
      <c r="AM135" s="6"/>
      <c r="AN135" s="8" t="s">
        <v>2266</v>
      </c>
      <c r="AO135" s="7">
        <f t="shared" si="10"/>
        <v>2.8073549220576042</v>
      </c>
      <c r="AP135" s="26"/>
      <c r="AQ135" s="5">
        <v>2.7</v>
      </c>
      <c r="AR135" s="5">
        <v>1</v>
      </c>
      <c r="AS135" s="5">
        <v>1</v>
      </c>
      <c r="AT135" s="5">
        <v>3942694.4609375</v>
      </c>
      <c r="AU135" s="5">
        <v>1</v>
      </c>
      <c r="AV135" s="5"/>
      <c r="AW135" s="5" t="s">
        <v>109</v>
      </c>
      <c r="AX135" s="6">
        <v>4.9800000000000004</v>
      </c>
      <c r="AY135" s="6">
        <v>2</v>
      </c>
      <c r="AZ135" s="6">
        <v>2</v>
      </c>
      <c r="BA135" s="6">
        <v>11984953.25</v>
      </c>
      <c r="BB135" s="6">
        <v>3</v>
      </c>
      <c r="BC135" s="6"/>
      <c r="BD135" s="6" t="s">
        <v>110</v>
      </c>
      <c r="BE135" s="7">
        <f t="shared" si="11"/>
        <v>1.5849625007211563</v>
      </c>
      <c r="BF135" s="26"/>
      <c r="BG135" s="13">
        <f t="shared" si="12"/>
        <v>2.238081839222041</v>
      </c>
      <c r="BH135" s="7">
        <f t="shared" si="13"/>
        <v>2.3219280948873622</v>
      </c>
      <c r="BI135" s="7">
        <f t="shared" si="14"/>
        <v>2.8073549220576042</v>
      </c>
      <c r="BJ135" s="7">
        <f t="shared" si="15"/>
        <v>1.5849625007211563</v>
      </c>
      <c r="BK135" s="10">
        <f t="shared" si="16"/>
        <v>18</v>
      </c>
      <c r="BL135" s="11">
        <f t="shared" si="17"/>
        <v>3</v>
      </c>
    </row>
    <row r="136" spans="1:64" s="12" customFormat="1" x14ac:dyDescent="0.35">
      <c r="A136" s="4" t="s">
        <v>111</v>
      </c>
      <c r="B136" s="4" t="s">
        <v>112</v>
      </c>
      <c r="C136" s="4" t="s">
        <v>113</v>
      </c>
      <c r="D136">
        <v>8.92</v>
      </c>
      <c r="E136">
        <v>529</v>
      </c>
      <c r="F136">
        <v>59.5</v>
      </c>
      <c r="G136" t="s">
        <v>114</v>
      </c>
      <c r="H136">
        <v>8</v>
      </c>
      <c r="I136">
        <v>8</v>
      </c>
      <c r="K136" s="5">
        <v>6.05</v>
      </c>
      <c r="L136" s="5">
        <v>2</v>
      </c>
      <c r="M136" s="5">
        <v>2</v>
      </c>
      <c r="N136" s="5">
        <v>20679443.925781298</v>
      </c>
      <c r="O136" s="5">
        <v>3</v>
      </c>
      <c r="P136" s="5"/>
      <c r="Q136" s="5" t="s">
        <v>115</v>
      </c>
      <c r="R136" s="6">
        <v>14.18</v>
      </c>
      <c r="S136" s="6">
        <v>6</v>
      </c>
      <c r="T136" s="6">
        <v>6</v>
      </c>
      <c r="U136" s="6">
        <v>32029961.645833299</v>
      </c>
      <c r="V136" s="6">
        <v>7</v>
      </c>
      <c r="W136" s="6"/>
      <c r="X136" s="6" t="s">
        <v>2267</v>
      </c>
      <c r="Y136" s="7">
        <f t="shared" si="9"/>
        <v>1.2223924213364481</v>
      </c>
      <c r="Z136" s="26"/>
      <c r="AA136" s="5">
        <v>5.29</v>
      </c>
      <c r="AB136" s="5">
        <v>2</v>
      </c>
      <c r="AC136" s="5">
        <v>2</v>
      </c>
      <c r="AD136" s="5">
        <v>15026271.84375</v>
      </c>
      <c r="AE136" s="5">
        <v>2</v>
      </c>
      <c r="AF136" s="5"/>
      <c r="AG136" s="5" t="s">
        <v>116</v>
      </c>
      <c r="AH136" s="6">
        <v>11.15</v>
      </c>
      <c r="AI136" s="6">
        <v>4</v>
      </c>
      <c r="AJ136" s="6">
        <v>4</v>
      </c>
      <c r="AK136" s="6">
        <v>29426057.8125</v>
      </c>
      <c r="AL136" s="6">
        <v>5</v>
      </c>
      <c r="AM136" s="6"/>
      <c r="AN136" s="8" t="s">
        <v>2268</v>
      </c>
      <c r="AO136" s="7">
        <f t="shared" si="10"/>
        <v>1.3219280948873624</v>
      </c>
      <c r="AP136" s="26"/>
      <c r="AQ136" s="5">
        <v>0</v>
      </c>
      <c r="AR136" s="5">
        <v>0</v>
      </c>
      <c r="AS136" s="5">
        <v>0</v>
      </c>
      <c r="AT136" s="5">
        <v>0</v>
      </c>
      <c r="AU136" s="5">
        <v>0</v>
      </c>
      <c r="AV136" s="5"/>
      <c r="AW136" s="5"/>
      <c r="AX136" s="6">
        <v>1.89</v>
      </c>
      <c r="AY136" s="6">
        <v>1</v>
      </c>
      <c r="AZ136" s="6">
        <v>1</v>
      </c>
      <c r="BA136" s="6">
        <v>3272510.5</v>
      </c>
      <c r="BB136" s="6">
        <v>1</v>
      </c>
      <c r="BC136" s="6"/>
      <c r="BD136" s="6" t="s">
        <v>2269</v>
      </c>
      <c r="BE136" s="7">
        <f t="shared" si="11"/>
        <v>6.6437119130566797</v>
      </c>
      <c r="BF136" s="26"/>
      <c r="BG136" s="13">
        <f t="shared" si="12"/>
        <v>3.0626774764268299</v>
      </c>
      <c r="BH136" s="7">
        <f t="shared" si="13"/>
        <v>1.2223924213364481</v>
      </c>
      <c r="BI136" s="7">
        <f t="shared" si="14"/>
        <v>1.3219280948873624</v>
      </c>
      <c r="BJ136" s="7">
        <f t="shared" si="15"/>
        <v>6.6437119130566797</v>
      </c>
      <c r="BK136" s="10">
        <f t="shared" si="16"/>
        <v>18</v>
      </c>
      <c r="BL136" s="11">
        <f t="shared" si="17"/>
        <v>3</v>
      </c>
    </row>
    <row r="137" spans="1:64" s="12" customFormat="1" x14ac:dyDescent="0.35">
      <c r="A137" s="4" t="s">
        <v>2270</v>
      </c>
      <c r="B137" s="4" t="s">
        <v>2271</v>
      </c>
      <c r="C137" s="4" t="s">
        <v>2272</v>
      </c>
      <c r="D137">
        <v>5.08</v>
      </c>
      <c r="E137">
        <v>873</v>
      </c>
      <c r="F137">
        <v>99</v>
      </c>
      <c r="G137" t="s">
        <v>2273</v>
      </c>
      <c r="H137">
        <v>7</v>
      </c>
      <c r="I137">
        <v>7</v>
      </c>
      <c r="K137" s="5">
        <v>3.09</v>
      </c>
      <c r="L137" s="5">
        <v>2</v>
      </c>
      <c r="M137" s="5">
        <v>2</v>
      </c>
      <c r="N137" s="5">
        <v>4870506.375</v>
      </c>
      <c r="O137" s="5">
        <v>2</v>
      </c>
      <c r="P137" s="5"/>
      <c r="Q137" s="5" t="s">
        <v>2274</v>
      </c>
      <c r="R137" s="6">
        <v>12.6</v>
      </c>
      <c r="S137" s="6">
        <v>5</v>
      </c>
      <c r="T137" s="6">
        <v>5</v>
      </c>
      <c r="U137" s="6">
        <v>32232483.208333299</v>
      </c>
      <c r="V137" s="6">
        <v>6</v>
      </c>
      <c r="W137" s="6"/>
      <c r="X137" s="6" t="s">
        <v>2275</v>
      </c>
      <c r="Y137" s="7">
        <f t="shared" si="9"/>
        <v>1.5849625007211563</v>
      </c>
      <c r="Z137" s="26"/>
      <c r="AA137" s="5">
        <v>0</v>
      </c>
      <c r="AB137" s="5">
        <v>0</v>
      </c>
      <c r="AC137" s="5">
        <v>0</v>
      </c>
      <c r="AD137" s="5">
        <v>0</v>
      </c>
      <c r="AE137" s="5">
        <v>0</v>
      </c>
      <c r="AF137" s="5"/>
      <c r="AG137" s="5"/>
      <c r="AH137" s="6">
        <v>6.3</v>
      </c>
      <c r="AI137" s="6">
        <v>3</v>
      </c>
      <c r="AJ137" s="6">
        <v>3</v>
      </c>
      <c r="AK137" s="6">
        <v>24993260.875</v>
      </c>
      <c r="AL137" s="6">
        <v>5</v>
      </c>
      <c r="AM137" s="6"/>
      <c r="AN137" s="8" t="s">
        <v>2276</v>
      </c>
      <c r="AO137" s="7">
        <f t="shared" si="10"/>
        <v>6.6437119130566797</v>
      </c>
      <c r="AP137" s="26"/>
      <c r="AQ137" s="5">
        <v>0</v>
      </c>
      <c r="AR137" s="5">
        <v>0</v>
      </c>
      <c r="AS137" s="5">
        <v>0</v>
      </c>
      <c r="AT137" s="5">
        <v>0</v>
      </c>
      <c r="AU137" s="5">
        <v>0</v>
      </c>
      <c r="AV137" s="5"/>
      <c r="AW137" s="5"/>
      <c r="AX137" s="6">
        <v>2.63</v>
      </c>
      <c r="AY137" s="6">
        <v>2</v>
      </c>
      <c r="AZ137" s="6">
        <v>2</v>
      </c>
      <c r="BA137" s="6">
        <v>2641990.04296875</v>
      </c>
      <c r="BB137" s="6">
        <v>4</v>
      </c>
      <c r="BC137" s="6"/>
      <c r="BD137" s="6" t="s">
        <v>2277</v>
      </c>
      <c r="BE137" s="7">
        <f t="shared" si="11"/>
        <v>6.6437119130566797</v>
      </c>
      <c r="BF137" s="26"/>
      <c r="BG137" s="13">
        <f t="shared" si="12"/>
        <v>4.9574621089448385</v>
      </c>
      <c r="BH137" s="7">
        <f t="shared" si="13"/>
        <v>1.5849625007211563</v>
      </c>
      <c r="BI137" s="7">
        <f t="shared" si="14"/>
        <v>6.6437119130566797</v>
      </c>
      <c r="BJ137" s="7">
        <f t="shared" si="15"/>
        <v>6.6437119130566797</v>
      </c>
      <c r="BK137" s="10">
        <f t="shared" si="16"/>
        <v>17</v>
      </c>
      <c r="BL137" s="11">
        <f t="shared" si="17"/>
        <v>3</v>
      </c>
    </row>
    <row r="138" spans="1:64" s="12" customFormat="1" x14ac:dyDescent="0.35">
      <c r="A138" s="4" t="s">
        <v>117</v>
      </c>
      <c r="B138" s="4" t="s">
        <v>118</v>
      </c>
      <c r="C138" s="4" t="s">
        <v>119</v>
      </c>
      <c r="D138">
        <v>5.81</v>
      </c>
      <c r="E138">
        <v>1278</v>
      </c>
      <c r="F138">
        <v>141.6</v>
      </c>
      <c r="G138" t="s">
        <v>27</v>
      </c>
      <c r="H138">
        <v>13</v>
      </c>
      <c r="I138">
        <v>13</v>
      </c>
      <c r="K138" s="5">
        <v>1.96</v>
      </c>
      <c r="L138" s="5">
        <v>1</v>
      </c>
      <c r="M138" s="5">
        <v>1</v>
      </c>
      <c r="N138" s="5">
        <v>6574180.46875</v>
      </c>
      <c r="O138" s="5">
        <v>1</v>
      </c>
      <c r="P138" s="5"/>
      <c r="Q138" s="5" t="s">
        <v>120</v>
      </c>
      <c r="R138" s="6">
        <v>8.2899999999999991</v>
      </c>
      <c r="S138" s="6">
        <v>6</v>
      </c>
      <c r="T138" s="6">
        <v>6</v>
      </c>
      <c r="U138" s="6">
        <v>20528989.109375</v>
      </c>
      <c r="V138" s="6">
        <v>6</v>
      </c>
      <c r="W138" s="6"/>
      <c r="X138" s="6" t="s">
        <v>2278</v>
      </c>
      <c r="Y138" s="7">
        <f t="shared" si="9"/>
        <v>2.5849625007211561</v>
      </c>
      <c r="Z138" s="26"/>
      <c r="AA138" s="5">
        <v>0.94</v>
      </c>
      <c r="AB138" s="5">
        <v>1</v>
      </c>
      <c r="AC138" s="5">
        <v>1</v>
      </c>
      <c r="AD138" s="5">
        <v>8268636</v>
      </c>
      <c r="AE138" s="5">
        <v>1</v>
      </c>
      <c r="AF138" s="5"/>
      <c r="AG138" s="5" t="s">
        <v>121</v>
      </c>
      <c r="AH138" s="6">
        <v>4.1500000000000004</v>
      </c>
      <c r="AI138" s="6">
        <v>4</v>
      </c>
      <c r="AJ138" s="6">
        <v>4</v>
      </c>
      <c r="AK138" s="6">
        <v>12198919.6302083</v>
      </c>
      <c r="AL138" s="6">
        <v>4</v>
      </c>
      <c r="AM138" s="6"/>
      <c r="AN138" s="8" t="s">
        <v>2279</v>
      </c>
      <c r="AO138" s="7">
        <f t="shared" si="10"/>
        <v>2</v>
      </c>
      <c r="AP138" s="26"/>
      <c r="AQ138" s="5">
        <v>0</v>
      </c>
      <c r="AR138" s="5">
        <v>0</v>
      </c>
      <c r="AS138" s="5">
        <v>0</v>
      </c>
      <c r="AT138" s="5">
        <v>0</v>
      </c>
      <c r="AU138" s="5">
        <v>0</v>
      </c>
      <c r="AV138" s="5"/>
      <c r="AW138" s="5"/>
      <c r="AX138" s="6">
        <v>4.1500000000000004</v>
      </c>
      <c r="AY138" s="6">
        <v>4</v>
      </c>
      <c r="AZ138" s="6">
        <v>4</v>
      </c>
      <c r="BA138" s="6">
        <v>2421275.4635416698</v>
      </c>
      <c r="BB138" s="6">
        <v>5</v>
      </c>
      <c r="BC138" s="6"/>
      <c r="BD138" s="6" t="s">
        <v>2280</v>
      </c>
      <c r="BE138" s="7">
        <f t="shared" si="11"/>
        <v>6.6437119130566797</v>
      </c>
      <c r="BF138" s="26"/>
      <c r="BG138" s="13">
        <f t="shared" si="12"/>
        <v>3.7428914712592785</v>
      </c>
      <c r="BH138" s="7">
        <f t="shared" si="13"/>
        <v>2.5849625007211561</v>
      </c>
      <c r="BI138" s="7">
        <f t="shared" si="14"/>
        <v>2</v>
      </c>
      <c r="BJ138" s="7">
        <f t="shared" si="15"/>
        <v>6.6437119130566797</v>
      </c>
      <c r="BK138" s="10">
        <f t="shared" si="16"/>
        <v>17</v>
      </c>
      <c r="BL138" s="11">
        <f t="shared" si="17"/>
        <v>3</v>
      </c>
    </row>
    <row r="139" spans="1:64" s="12" customFormat="1" x14ac:dyDescent="0.35">
      <c r="A139" s="4" t="s">
        <v>2281</v>
      </c>
      <c r="B139" s="4" t="s">
        <v>2282</v>
      </c>
      <c r="C139" s="4" t="s">
        <v>2283</v>
      </c>
      <c r="D139">
        <v>6.18</v>
      </c>
      <c r="E139">
        <v>611</v>
      </c>
      <c r="F139">
        <v>69.2</v>
      </c>
      <c r="G139" t="s">
        <v>27</v>
      </c>
      <c r="H139">
        <v>12</v>
      </c>
      <c r="I139">
        <v>12</v>
      </c>
      <c r="K139" s="5">
        <v>1.96</v>
      </c>
      <c r="L139" s="5">
        <v>1</v>
      </c>
      <c r="M139" s="5">
        <v>1</v>
      </c>
      <c r="N139" s="5">
        <v>10599002.96875</v>
      </c>
      <c r="O139" s="5">
        <v>1</v>
      </c>
      <c r="P139" s="5"/>
      <c r="Q139" s="5" t="s">
        <v>2284</v>
      </c>
      <c r="R139" s="6">
        <v>11.62</v>
      </c>
      <c r="S139" s="6">
        <v>6</v>
      </c>
      <c r="T139" s="6">
        <v>6</v>
      </c>
      <c r="U139" s="6">
        <v>28983547.5625</v>
      </c>
      <c r="V139" s="6">
        <v>8</v>
      </c>
      <c r="W139" s="6"/>
      <c r="X139" s="6" t="s">
        <v>2285</v>
      </c>
      <c r="Y139" s="7">
        <f t="shared" si="9"/>
        <v>3</v>
      </c>
      <c r="Z139" s="26"/>
      <c r="AA139" s="5">
        <v>0</v>
      </c>
      <c r="AB139" s="5">
        <v>0</v>
      </c>
      <c r="AC139" s="5">
        <v>0</v>
      </c>
      <c r="AD139" s="5">
        <v>0</v>
      </c>
      <c r="AE139" s="5">
        <v>0</v>
      </c>
      <c r="AF139" s="5"/>
      <c r="AG139" s="5"/>
      <c r="AH139" s="6">
        <v>14.89</v>
      </c>
      <c r="AI139" s="6">
        <v>6</v>
      </c>
      <c r="AJ139" s="6">
        <v>6</v>
      </c>
      <c r="AK139" s="6">
        <v>50404093.083333299</v>
      </c>
      <c r="AL139" s="6">
        <v>7</v>
      </c>
      <c r="AM139" s="6"/>
      <c r="AN139" s="8" t="s">
        <v>2286</v>
      </c>
      <c r="AO139" s="7">
        <f t="shared" si="10"/>
        <v>6.6437119130566797</v>
      </c>
      <c r="AP139" s="26"/>
      <c r="AQ139" s="5">
        <v>0</v>
      </c>
      <c r="AR139" s="5">
        <v>0</v>
      </c>
      <c r="AS139" s="5">
        <v>0</v>
      </c>
      <c r="AT139" s="5">
        <v>0</v>
      </c>
      <c r="AU139" s="5">
        <v>0</v>
      </c>
      <c r="AV139" s="5"/>
      <c r="AW139" s="5"/>
      <c r="AX139" s="6">
        <v>2.13</v>
      </c>
      <c r="AY139" s="6">
        <v>1</v>
      </c>
      <c r="AZ139" s="6">
        <v>1</v>
      </c>
      <c r="BA139" s="6">
        <v>2150689.765625</v>
      </c>
      <c r="BB139" s="6">
        <v>1</v>
      </c>
      <c r="BC139" s="6"/>
      <c r="BD139" s="6" t="s">
        <v>2287</v>
      </c>
      <c r="BE139" s="7">
        <f t="shared" si="11"/>
        <v>6.6437119130566797</v>
      </c>
      <c r="BF139" s="26"/>
      <c r="BG139" s="13">
        <f t="shared" si="12"/>
        <v>5.4291412753711201</v>
      </c>
      <c r="BH139" s="7">
        <f t="shared" si="13"/>
        <v>3</v>
      </c>
      <c r="BI139" s="7">
        <f t="shared" si="14"/>
        <v>6.6437119130566797</v>
      </c>
      <c r="BJ139" s="7">
        <f t="shared" si="15"/>
        <v>6.6437119130566797</v>
      </c>
      <c r="BK139" s="10">
        <f t="shared" si="16"/>
        <v>17</v>
      </c>
      <c r="BL139" s="11">
        <f t="shared" si="17"/>
        <v>3</v>
      </c>
    </row>
    <row r="140" spans="1:64" s="12" customFormat="1" x14ac:dyDescent="0.35">
      <c r="A140" s="4" t="s">
        <v>2288</v>
      </c>
      <c r="B140" s="4" t="s">
        <v>2289</v>
      </c>
      <c r="C140" s="4" t="s">
        <v>2290</v>
      </c>
      <c r="D140">
        <v>10.210000000000001</v>
      </c>
      <c r="E140">
        <v>146</v>
      </c>
      <c r="F140">
        <v>16.399999999999999</v>
      </c>
      <c r="G140" t="s">
        <v>2291</v>
      </c>
      <c r="H140">
        <v>6</v>
      </c>
      <c r="I140">
        <v>6</v>
      </c>
      <c r="K140" s="5">
        <v>0</v>
      </c>
      <c r="L140" s="5">
        <v>0</v>
      </c>
      <c r="M140" s="5">
        <v>0</v>
      </c>
      <c r="N140" s="5">
        <v>0</v>
      </c>
      <c r="O140" s="5">
        <v>0</v>
      </c>
      <c r="P140" s="5"/>
      <c r="Q140" s="5"/>
      <c r="R140" s="6">
        <v>19.86</v>
      </c>
      <c r="S140" s="6">
        <v>3</v>
      </c>
      <c r="T140" s="6">
        <v>3</v>
      </c>
      <c r="U140" s="6">
        <v>72397882.208333299</v>
      </c>
      <c r="V140" s="6">
        <v>4</v>
      </c>
      <c r="W140" s="6"/>
      <c r="X140" s="6" t="s">
        <v>2292</v>
      </c>
      <c r="Y140" s="7">
        <f t="shared" si="9"/>
        <v>6.6437119130566797</v>
      </c>
      <c r="Z140" s="26"/>
      <c r="AA140" s="5">
        <v>6.85</v>
      </c>
      <c r="AB140" s="5">
        <v>1</v>
      </c>
      <c r="AC140" s="5">
        <v>1</v>
      </c>
      <c r="AD140" s="5">
        <v>38631365.125</v>
      </c>
      <c r="AE140" s="5">
        <v>1</v>
      </c>
      <c r="AF140" s="5"/>
      <c r="AG140" s="5" t="s">
        <v>2293</v>
      </c>
      <c r="AH140" s="6">
        <v>31.51</v>
      </c>
      <c r="AI140" s="6">
        <v>5</v>
      </c>
      <c r="AJ140" s="6">
        <v>5</v>
      </c>
      <c r="AK140" s="6">
        <v>32684071.703125</v>
      </c>
      <c r="AL140" s="6">
        <v>6</v>
      </c>
      <c r="AM140" s="6"/>
      <c r="AN140" s="8" t="s">
        <v>2294</v>
      </c>
      <c r="AO140" s="7">
        <f t="shared" si="10"/>
        <v>2.5849625007211561</v>
      </c>
      <c r="AP140" s="26"/>
      <c r="AQ140" s="5">
        <v>14.38</v>
      </c>
      <c r="AR140" s="5">
        <v>2</v>
      </c>
      <c r="AS140" s="5">
        <v>2</v>
      </c>
      <c r="AT140" s="5">
        <v>1787208.1484375</v>
      </c>
      <c r="AU140" s="5">
        <v>2</v>
      </c>
      <c r="AV140" s="5"/>
      <c r="AW140" s="5" t="s">
        <v>2295</v>
      </c>
      <c r="AX140" s="6">
        <v>14.38</v>
      </c>
      <c r="AY140" s="6">
        <v>2</v>
      </c>
      <c r="AZ140" s="6">
        <v>2</v>
      </c>
      <c r="BA140" s="6">
        <v>11412478.0429688</v>
      </c>
      <c r="BB140" s="6">
        <v>4</v>
      </c>
      <c r="BC140" s="6"/>
      <c r="BD140" s="6" t="s">
        <v>2295</v>
      </c>
      <c r="BE140" s="7">
        <f t="shared" si="11"/>
        <v>1</v>
      </c>
      <c r="BF140" s="26"/>
      <c r="BG140" s="13">
        <f t="shared" si="12"/>
        <v>3.409558137925945</v>
      </c>
      <c r="BH140" s="7">
        <f t="shared" si="13"/>
        <v>6.6437119130566797</v>
      </c>
      <c r="BI140" s="7">
        <f t="shared" si="14"/>
        <v>2.5849625007211561</v>
      </c>
      <c r="BJ140" s="7">
        <f t="shared" si="15"/>
        <v>1</v>
      </c>
      <c r="BK140" s="10">
        <f t="shared" si="16"/>
        <v>17</v>
      </c>
      <c r="BL140" s="11">
        <f t="shared" si="17"/>
        <v>3</v>
      </c>
    </row>
    <row r="141" spans="1:64" s="12" customFormat="1" x14ac:dyDescent="0.35">
      <c r="A141" s="4" t="s">
        <v>2296</v>
      </c>
      <c r="B141" s="4" t="s">
        <v>2297</v>
      </c>
      <c r="C141" s="4" t="s">
        <v>2298</v>
      </c>
      <c r="D141">
        <v>6.19</v>
      </c>
      <c r="E141">
        <v>327</v>
      </c>
      <c r="F141">
        <v>37.200000000000003</v>
      </c>
      <c r="G141" t="s">
        <v>2299</v>
      </c>
      <c r="H141">
        <v>7</v>
      </c>
      <c r="I141">
        <v>2</v>
      </c>
      <c r="K141" s="5">
        <v>13.46</v>
      </c>
      <c r="L141" s="5">
        <v>3</v>
      </c>
      <c r="M141" s="5">
        <v>2</v>
      </c>
      <c r="N141" s="5">
        <v>15428347.65625</v>
      </c>
      <c r="O141" s="5">
        <v>3</v>
      </c>
      <c r="P141" s="5"/>
      <c r="Q141" s="5" t="s">
        <v>2300</v>
      </c>
      <c r="R141" s="6">
        <v>15.6</v>
      </c>
      <c r="S141" s="6">
        <v>4</v>
      </c>
      <c r="T141" s="6">
        <v>0</v>
      </c>
      <c r="U141" s="6">
        <v>0</v>
      </c>
      <c r="V141" s="6">
        <v>7</v>
      </c>
      <c r="W141" s="6"/>
      <c r="X141" s="6" t="s">
        <v>2301</v>
      </c>
      <c r="Y141" s="7">
        <f t="shared" ref="Y141:Y204" si="18">IFERROR(LOG(V141/O141,2),IF(AND(V141=0,O141=0),0,IF(O141=0,LOG(99.99,2),LOG(0.01,2))))</f>
        <v>1.2223924213364481</v>
      </c>
      <c r="Z141" s="26"/>
      <c r="AA141" s="5">
        <v>0</v>
      </c>
      <c r="AB141" s="5">
        <v>0</v>
      </c>
      <c r="AC141" s="5">
        <v>0</v>
      </c>
      <c r="AD141" s="5">
        <v>0</v>
      </c>
      <c r="AE141" s="5">
        <v>0</v>
      </c>
      <c r="AF141" s="5"/>
      <c r="AG141" s="5"/>
      <c r="AH141" s="6">
        <v>18.649999999999999</v>
      </c>
      <c r="AI141" s="6">
        <v>5</v>
      </c>
      <c r="AJ141" s="6">
        <v>0</v>
      </c>
      <c r="AK141" s="6">
        <v>0</v>
      </c>
      <c r="AL141" s="6">
        <v>6</v>
      </c>
      <c r="AM141" s="6"/>
      <c r="AN141" s="8" t="s">
        <v>2302</v>
      </c>
      <c r="AO141" s="7">
        <f t="shared" ref="AO141:AO204" si="19">IFERROR(LOG(AL141/AE141,2),IF(AND(AL141=0,AE141=0),0,IF(AE141=0,LOG(99.99,2),LOG(0.01,2))))</f>
        <v>6.6437119130566797</v>
      </c>
      <c r="AP141" s="26"/>
      <c r="AQ141" s="5">
        <v>0</v>
      </c>
      <c r="AR141" s="5">
        <v>0</v>
      </c>
      <c r="AS141" s="5">
        <v>0</v>
      </c>
      <c r="AT141" s="5">
        <v>0</v>
      </c>
      <c r="AU141" s="5">
        <v>0</v>
      </c>
      <c r="AV141" s="5"/>
      <c r="AW141" s="5"/>
      <c r="AX141" s="6">
        <v>3.06</v>
      </c>
      <c r="AY141" s="6">
        <v>1</v>
      </c>
      <c r="AZ141" s="6">
        <v>1</v>
      </c>
      <c r="BA141" s="6">
        <v>823896.5625</v>
      </c>
      <c r="BB141" s="6">
        <v>1</v>
      </c>
      <c r="BC141" s="6"/>
      <c r="BD141" s="6" t="s">
        <v>2303</v>
      </c>
      <c r="BE141" s="7">
        <f t="shared" ref="BE141:BE204" si="20">IFERROR(LOG(BB141/AU141,2),IF(AND(BB141=0,AU141=0),0,IF(AU141=0,LOG(99.99,2),LOG(0.01,2))))</f>
        <v>6.6437119130566797</v>
      </c>
      <c r="BF141" s="26"/>
      <c r="BG141" s="13">
        <f t="shared" ref="BG141:BG204" si="21">AVERAGE(Y141,AO141,BE141)</f>
        <v>4.836605415816603</v>
      </c>
      <c r="BH141" s="7">
        <f t="shared" ref="BH141:BH204" si="22">Y141</f>
        <v>1.2223924213364481</v>
      </c>
      <c r="BI141" s="7">
        <f t="shared" ref="BI141:BI204" si="23">AO141</f>
        <v>6.6437119130566797</v>
      </c>
      <c r="BJ141" s="7">
        <f t="shared" ref="BJ141:BJ204" si="24">BE141</f>
        <v>6.6437119130566797</v>
      </c>
      <c r="BK141" s="10">
        <f t="shared" ref="BK141:BK204" si="25">SUM(O141,V141,AE141,AL141,AU141,BB141)</f>
        <v>17</v>
      </c>
      <c r="BL141" s="11">
        <f t="shared" ref="BL141:BL204" si="26">COUNTIF(BH141:BJ141,CONCATENATE("&gt;=", 1))</f>
        <v>3</v>
      </c>
    </row>
    <row r="142" spans="1:64" s="12" customFormat="1" x14ac:dyDescent="0.35">
      <c r="A142" s="4" t="s">
        <v>2304</v>
      </c>
      <c r="B142" s="4" t="s">
        <v>2305</v>
      </c>
      <c r="C142" s="4" t="s">
        <v>2306</v>
      </c>
      <c r="D142">
        <v>10.99</v>
      </c>
      <c r="E142">
        <v>152</v>
      </c>
      <c r="F142">
        <v>17.7</v>
      </c>
      <c r="G142" t="s">
        <v>2307</v>
      </c>
      <c r="H142">
        <v>7</v>
      </c>
      <c r="I142">
        <v>7</v>
      </c>
      <c r="K142" s="5">
        <v>13.16</v>
      </c>
      <c r="L142" s="5">
        <v>2</v>
      </c>
      <c r="M142" s="5">
        <v>2</v>
      </c>
      <c r="N142" s="5">
        <v>7826853.625</v>
      </c>
      <c r="O142" s="5">
        <v>2</v>
      </c>
      <c r="P142" s="5"/>
      <c r="Q142" s="5" t="s">
        <v>2308</v>
      </c>
      <c r="R142" s="6">
        <v>38.82</v>
      </c>
      <c r="S142" s="6">
        <v>6</v>
      </c>
      <c r="T142" s="6">
        <v>6</v>
      </c>
      <c r="U142" s="6">
        <v>58159849.817708299</v>
      </c>
      <c r="V142" s="6">
        <v>9</v>
      </c>
      <c r="W142" s="6"/>
      <c r="X142" s="6" t="s">
        <v>2309</v>
      </c>
      <c r="Y142" s="7">
        <f t="shared" si="18"/>
        <v>2.1699250014423126</v>
      </c>
      <c r="Z142" s="26"/>
      <c r="AA142" s="5">
        <v>0</v>
      </c>
      <c r="AB142" s="5">
        <v>0</v>
      </c>
      <c r="AC142" s="5">
        <v>0</v>
      </c>
      <c r="AD142" s="5">
        <v>0</v>
      </c>
      <c r="AE142" s="5">
        <v>0</v>
      </c>
      <c r="AF142" s="5"/>
      <c r="AG142" s="5"/>
      <c r="AH142" s="6">
        <v>5.26</v>
      </c>
      <c r="AI142" s="6">
        <v>1</v>
      </c>
      <c r="AJ142" s="6">
        <v>1</v>
      </c>
      <c r="AK142" s="6">
        <v>6890612.25</v>
      </c>
      <c r="AL142" s="6">
        <v>1</v>
      </c>
      <c r="AM142" s="6"/>
      <c r="AN142" s="8" t="s">
        <v>2310</v>
      </c>
      <c r="AO142" s="7">
        <f t="shared" si="19"/>
        <v>6.6437119130566797</v>
      </c>
      <c r="AP142" s="26"/>
      <c r="AQ142" s="5">
        <v>0</v>
      </c>
      <c r="AR142" s="5">
        <v>0</v>
      </c>
      <c r="AS142" s="5">
        <v>0</v>
      </c>
      <c r="AT142" s="5">
        <v>0</v>
      </c>
      <c r="AU142" s="5">
        <v>0</v>
      </c>
      <c r="AV142" s="5"/>
      <c r="AW142" s="5"/>
      <c r="AX142" s="6">
        <v>11.18</v>
      </c>
      <c r="AY142" s="6">
        <v>2</v>
      </c>
      <c r="AZ142" s="6">
        <v>2</v>
      </c>
      <c r="BA142" s="6">
        <v>7714392.0546875</v>
      </c>
      <c r="BB142" s="6">
        <v>4</v>
      </c>
      <c r="BC142" s="6"/>
      <c r="BD142" s="6" t="s">
        <v>2311</v>
      </c>
      <c r="BE142" s="7">
        <f t="shared" si="20"/>
        <v>6.6437119130566797</v>
      </c>
      <c r="BF142" s="26"/>
      <c r="BG142" s="13">
        <f t="shared" si="21"/>
        <v>5.1524496091852248</v>
      </c>
      <c r="BH142" s="7">
        <f t="shared" si="22"/>
        <v>2.1699250014423126</v>
      </c>
      <c r="BI142" s="7">
        <f t="shared" si="23"/>
        <v>6.6437119130566797</v>
      </c>
      <c r="BJ142" s="7">
        <f t="shared" si="24"/>
        <v>6.6437119130566797</v>
      </c>
      <c r="BK142" s="10">
        <f t="shared" si="25"/>
        <v>16</v>
      </c>
      <c r="BL142" s="11">
        <f t="shared" si="26"/>
        <v>3</v>
      </c>
    </row>
    <row r="143" spans="1:64" s="12" customFormat="1" x14ac:dyDescent="0.35">
      <c r="A143" s="4" t="s">
        <v>2312</v>
      </c>
      <c r="B143" s="4" t="s">
        <v>2313</v>
      </c>
      <c r="C143" s="4" t="s">
        <v>2314</v>
      </c>
      <c r="D143">
        <v>6.99</v>
      </c>
      <c r="E143">
        <v>365</v>
      </c>
      <c r="F143">
        <v>40.9</v>
      </c>
      <c r="G143" t="s">
        <v>2315</v>
      </c>
      <c r="H143">
        <v>8</v>
      </c>
      <c r="I143">
        <v>8</v>
      </c>
      <c r="K143" s="5">
        <v>3.56</v>
      </c>
      <c r="L143" s="5">
        <v>1</v>
      </c>
      <c r="M143" s="5">
        <v>1</v>
      </c>
      <c r="N143" s="5">
        <v>7680310.9375</v>
      </c>
      <c r="O143" s="5">
        <v>1</v>
      </c>
      <c r="P143" s="5"/>
      <c r="Q143" s="5" t="s">
        <v>2316</v>
      </c>
      <c r="R143" s="6">
        <v>34.79</v>
      </c>
      <c r="S143" s="6">
        <v>8</v>
      </c>
      <c r="T143" s="6">
        <v>8</v>
      </c>
      <c r="U143" s="6">
        <v>113457420.4375</v>
      </c>
      <c r="V143" s="6">
        <v>10</v>
      </c>
      <c r="W143" s="6"/>
      <c r="X143" s="6" t="s">
        <v>2317</v>
      </c>
      <c r="Y143" s="7">
        <f t="shared" si="18"/>
        <v>3.3219280948873626</v>
      </c>
      <c r="Z143" s="26"/>
      <c r="AA143" s="5">
        <v>0</v>
      </c>
      <c r="AB143" s="5">
        <v>0</v>
      </c>
      <c r="AC143" s="5">
        <v>0</v>
      </c>
      <c r="AD143" s="5">
        <v>0</v>
      </c>
      <c r="AE143" s="5">
        <v>0</v>
      </c>
      <c r="AF143" s="5"/>
      <c r="AG143" s="5"/>
      <c r="AH143" s="6">
        <v>6.58</v>
      </c>
      <c r="AI143" s="6">
        <v>1</v>
      </c>
      <c r="AJ143" s="6">
        <v>1</v>
      </c>
      <c r="AK143" s="6">
        <v>23167365.75</v>
      </c>
      <c r="AL143" s="6">
        <v>1</v>
      </c>
      <c r="AM143" s="6"/>
      <c r="AN143" s="8" t="s">
        <v>2318</v>
      </c>
      <c r="AO143" s="7">
        <f t="shared" si="19"/>
        <v>6.6437119130566797</v>
      </c>
      <c r="AP143" s="26"/>
      <c r="AQ143" s="5">
        <v>0</v>
      </c>
      <c r="AR143" s="5">
        <v>0</v>
      </c>
      <c r="AS143" s="5">
        <v>0</v>
      </c>
      <c r="AT143" s="5">
        <v>0</v>
      </c>
      <c r="AU143" s="5">
        <v>0</v>
      </c>
      <c r="AV143" s="5"/>
      <c r="AW143" s="5"/>
      <c r="AX143" s="6">
        <v>12.6</v>
      </c>
      <c r="AY143" s="6">
        <v>3</v>
      </c>
      <c r="AZ143" s="6">
        <v>1</v>
      </c>
      <c r="BA143" s="6">
        <v>9244402.234375</v>
      </c>
      <c r="BB143" s="6">
        <v>4</v>
      </c>
      <c r="BC143" s="6"/>
      <c r="BD143" s="6" t="s">
        <v>2319</v>
      </c>
      <c r="BE143" s="7">
        <f t="shared" si="20"/>
        <v>6.6437119130566797</v>
      </c>
      <c r="BF143" s="26"/>
      <c r="BG143" s="13">
        <f t="shared" si="21"/>
        <v>5.536450640333574</v>
      </c>
      <c r="BH143" s="7">
        <f t="shared" si="22"/>
        <v>3.3219280948873626</v>
      </c>
      <c r="BI143" s="7">
        <f t="shared" si="23"/>
        <v>6.6437119130566797</v>
      </c>
      <c r="BJ143" s="7">
        <f t="shared" si="24"/>
        <v>6.6437119130566797</v>
      </c>
      <c r="BK143" s="10">
        <f t="shared" si="25"/>
        <v>16</v>
      </c>
      <c r="BL143" s="11">
        <f t="shared" si="26"/>
        <v>3</v>
      </c>
    </row>
    <row r="144" spans="1:64" s="12" customFormat="1" x14ac:dyDescent="0.35">
      <c r="A144" s="4" t="s">
        <v>2320</v>
      </c>
      <c r="B144" s="4" t="s">
        <v>2321</v>
      </c>
      <c r="C144" s="4" t="s">
        <v>2322</v>
      </c>
      <c r="D144">
        <v>4.8899999999999997</v>
      </c>
      <c r="E144">
        <v>425</v>
      </c>
      <c r="F144">
        <v>47.6</v>
      </c>
      <c r="G144" t="s">
        <v>2323</v>
      </c>
      <c r="H144">
        <v>7</v>
      </c>
      <c r="I144">
        <v>7</v>
      </c>
      <c r="K144" s="5">
        <v>7.06</v>
      </c>
      <c r="L144" s="5">
        <v>3</v>
      </c>
      <c r="M144" s="5">
        <v>3</v>
      </c>
      <c r="N144" s="5">
        <v>16932029.200520799</v>
      </c>
      <c r="O144" s="5">
        <v>3</v>
      </c>
      <c r="P144" s="5"/>
      <c r="Q144" s="5" t="s">
        <v>2324</v>
      </c>
      <c r="R144" s="6">
        <v>10.59</v>
      </c>
      <c r="S144" s="6">
        <v>5</v>
      </c>
      <c r="T144" s="6">
        <v>5</v>
      </c>
      <c r="U144" s="6">
        <v>62439249.385416701</v>
      </c>
      <c r="V144" s="6">
        <v>6</v>
      </c>
      <c r="W144" s="6"/>
      <c r="X144" s="6" t="s">
        <v>2325</v>
      </c>
      <c r="Y144" s="7">
        <f t="shared" si="18"/>
        <v>1</v>
      </c>
      <c r="Z144" s="26"/>
      <c r="AA144" s="5">
        <v>0</v>
      </c>
      <c r="AB144" s="5">
        <v>0</v>
      </c>
      <c r="AC144" s="5">
        <v>0</v>
      </c>
      <c r="AD144" s="5">
        <v>0</v>
      </c>
      <c r="AE144" s="5">
        <v>0</v>
      </c>
      <c r="AF144" s="5"/>
      <c r="AG144" s="5"/>
      <c r="AH144" s="6">
        <v>4</v>
      </c>
      <c r="AI144" s="6">
        <v>2</v>
      </c>
      <c r="AJ144" s="6">
        <v>2</v>
      </c>
      <c r="AK144" s="6">
        <v>33790515.625</v>
      </c>
      <c r="AL144" s="6">
        <v>2</v>
      </c>
      <c r="AM144" s="6"/>
      <c r="AN144" s="8" t="s">
        <v>2326</v>
      </c>
      <c r="AO144" s="7">
        <f t="shared" si="19"/>
        <v>6.6437119130566797</v>
      </c>
      <c r="AP144" s="26"/>
      <c r="AQ144" s="5">
        <v>0</v>
      </c>
      <c r="AR144" s="5">
        <v>0</v>
      </c>
      <c r="AS144" s="5">
        <v>0</v>
      </c>
      <c r="AT144" s="5">
        <v>0</v>
      </c>
      <c r="AU144" s="5">
        <v>0</v>
      </c>
      <c r="AV144" s="5"/>
      <c r="AW144" s="5"/>
      <c r="AX144" s="6">
        <v>7.53</v>
      </c>
      <c r="AY144" s="6">
        <v>3</v>
      </c>
      <c r="AZ144" s="6">
        <v>3</v>
      </c>
      <c r="BA144" s="6">
        <v>13319477.2473958</v>
      </c>
      <c r="BB144" s="6">
        <v>5</v>
      </c>
      <c r="BC144" s="6"/>
      <c r="BD144" s="6" t="s">
        <v>2327</v>
      </c>
      <c r="BE144" s="7">
        <f t="shared" si="20"/>
        <v>6.6437119130566797</v>
      </c>
      <c r="BF144" s="26"/>
      <c r="BG144" s="13">
        <f t="shared" si="21"/>
        <v>4.7624746087044532</v>
      </c>
      <c r="BH144" s="7">
        <f t="shared" si="22"/>
        <v>1</v>
      </c>
      <c r="BI144" s="7">
        <f t="shared" si="23"/>
        <v>6.6437119130566797</v>
      </c>
      <c r="BJ144" s="7">
        <f t="shared" si="24"/>
        <v>6.6437119130566797</v>
      </c>
      <c r="BK144" s="10">
        <f t="shared" si="25"/>
        <v>16</v>
      </c>
      <c r="BL144" s="11">
        <f t="shared" si="26"/>
        <v>3</v>
      </c>
    </row>
    <row r="145" spans="1:64" s="12" customFormat="1" x14ac:dyDescent="0.35">
      <c r="A145" s="4" t="s">
        <v>2328</v>
      </c>
      <c r="B145" s="4" t="s">
        <v>2329</v>
      </c>
      <c r="C145" s="4" t="s">
        <v>2330</v>
      </c>
      <c r="D145">
        <v>6.13</v>
      </c>
      <c r="E145">
        <v>320</v>
      </c>
      <c r="F145">
        <v>35.6</v>
      </c>
      <c r="G145" t="s">
        <v>2331</v>
      </c>
      <c r="H145">
        <v>8</v>
      </c>
      <c r="I145">
        <v>8</v>
      </c>
      <c r="K145" s="5">
        <v>5</v>
      </c>
      <c r="L145" s="5">
        <v>2</v>
      </c>
      <c r="M145" s="5">
        <v>2</v>
      </c>
      <c r="N145" s="5">
        <v>6126712.21875</v>
      </c>
      <c r="O145" s="5">
        <v>2</v>
      </c>
      <c r="P145" s="5"/>
      <c r="Q145" s="5" t="s">
        <v>2332</v>
      </c>
      <c r="R145" s="6">
        <v>18.75</v>
      </c>
      <c r="S145" s="6">
        <v>5</v>
      </c>
      <c r="T145" s="6">
        <v>5</v>
      </c>
      <c r="U145" s="6">
        <v>44299991.182291701</v>
      </c>
      <c r="V145" s="6">
        <v>5</v>
      </c>
      <c r="W145" s="6"/>
      <c r="X145" s="6" t="s">
        <v>2333</v>
      </c>
      <c r="Y145" s="7">
        <f t="shared" si="18"/>
        <v>1.3219280948873624</v>
      </c>
      <c r="Z145" s="26"/>
      <c r="AA145" s="5">
        <v>0</v>
      </c>
      <c r="AB145" s="5">
        <v>0</v>
      </c>
      <c r="AC145" s="5">
        <v>0</v>
      </c>
      <c r="AD145" s="5">
        <v>0</v>
      </c>
      <c r="AE145" s="5">
        <v>0</v>
      </c>
      <c r="AF145" s="5"/>
      <c r="AG145" s="5"/>
      <c r="AH145" s="6">
        <v>19.38</v>
      </c>
      <c r="AI145" s="6">
        <v>5</v>
      </c>
      <c r="AJ145" s="6">
        <v>5</v>
      </c>
      <c r="AK145" s="6">
        <v>28149572.03125</v>
      </c>
      <c r="AL145" s="6">
        <v>5</v>
      </c>
      <c r="AM145" s="6"/>
      <c r="AN145" s="8" t="s">
        <v>2334</v>
      </c>
      <c r="AO145" s="7">
        <f t="shared" si="19"/>
        <v>6.6437119130566797</v>
      </c>
      <c r="AP145" s="26"/>
      <c r="AQ145" s="5">
        <v>0</v>
      </c>
      <c r="AR145" s="5">
        <v>0</v>
      </c>
      <c r="AS145" s="5">
        <v>0</v>
      </c>
      <c r="AT145" s="5">
        <v>0</v>
      </c>
      <c r="AU145" s="5">
        <v>0</v>
      </c>
      <c r="AV145" s="5"/>
      <c r="AW145" s="5"/>
      <c r="AX145" s="6">
        <v>11.25</v>
      </c>
      <c r="AY145" s="6">
        <v>3</v>
      </c>
      <c r="AZ145" s="6">
        <v>3</v>
      </c>
      <c r="BA145" s="6">
        <v>7555025.7057291698</v>
      </c>
      <c r="BB145" s="6">
        <v>4</v>
      </c>
      <c r="BC145" s="6"/>
      <c r="BD145" s="6" t="s">
        <v>2335</v>
      </c>
      <c r="BE145" s="7">
        <f t="shared" si="20"/>
        <v>6.6437119130566797</v>
      </c>
      <c r="BF145" s="26"/>
      <c r="BG145" s="13">
        <f t="shared" si="21"/>
        <v>4.869783973666908</v>
      </c>
      <c r="BH145" s="7">
        <f t="shared" si="22"/>
        <v>1.3219280948873624</v>
      </c>
      <c r="BI145" s="7">
        <f t="shared" si="23"/>
        <v>6.6437119130566797</v>
      </c>
      <c r="BJ145" s="7">
        <f t="shared" si="24"/>
        <v>6.6437119130566797</v>
      </c>
      <c r="BK145" s="10">
        <f t="shared" si="25"/>
        <v>16</v>
      </c>
      <c r="BL145" s="11">
        <f t="shared" si="26"/>
        <v>3</v>
      </c>
    </row>
    <row r="146" spans="1:64" s="12" customFormat="1" x14ac:dyDescent="0.35">
      <c r="A146" s="4" t="s">
        <v>2336</v>
      </c>
      <c r="B146" s="4" t="s">
        <v>2337</v>
      </c>
      <c r="C146" s="4" t="s">
        <v>2338</v>
      </c>
      <c r="D146">
        <v>5.3</v>
      </c>
      <c r="E146">
        <v>346</v>
      </c>
      <c r="F146">
        <v>38.4</v>
      </c>
      <c r="G146" t="s">
        <v>2339</v>
      </c>
      <c r="H146">
        <v>8</v>
      </c>
      <c r="I146">
        <v>8</v>
      </c>
      <c r="K146" s="5">
        <v>5.49</v>
      </c>
      <c r="L146" s="5">
        <v>2</v>
      </c>
      <c r="M146" s="5">
        <v>2</v>
      </c>
      <c r="N146" s="5">
        <v>16330518.6875</v>
      </c>
      <c r="O146" s="5">
        <v>3</v>
      </c>
      <c r="P146" s="5"/>
      <c r="Q146" s="5" t="s">
        <v>2340</v>
      </c>
      <c r="R146" s="6">
        <v>19.079999999999998</v>
      </c>
      <c r="S146" s="6">
        <v>6</v>
      </c>
      <c r="T146" s="6">
        <v>6</v>
      </c>
      <c r="U146" s="6">
        <v>20224880.265625</v>
      </c>
      <c r="V146" s="6">
        <v>6</v>
      </c>
      <c r="W146" s="6"/>
      <c r="X146" s="6" t="s">
        <v>2341</v>
      </c>
      <c r="Y146" s="7">
        <f t="shared" si="18"/>
        <v>1</v>
      </c>
      <c r="Z146" s="26"/>
      <c r="AA146" s="5">
        <v>0</v>
      </c>
      <c r="AB146" s="5">
        <v>0</v>
      </c>
      <c r="AC146" s="5">
        <v>0</v>
      </c>
      <c r="AD146" s="5">
        <v>0</v>
      </c>
      <c r="AE146" s="5">
        <v>0</v>
      </c>
      <c r="AF146" s="5"/>
      <c r="AG146" s="5"/>
      <c r="AH146" s="6">
        <v>13.01</v>
      </c>
      <c r="AI146" s="6">
        <v>3</v>
      </c>
      <c r="AJ146" s="6">
        <v>3</v>
      </c>
      <c r="AK146" s="6">
        <v>40027165.34375</v>
      </c>
      <c r="AL146" s="6">
        <v>4</v>
      </c>
      <c r="AM146" s="6"/>
      <c r="AN146" s="8" t="s">
        <v>2342</v>
      </c>
      <c r="AO146" s="7">
        <f t="shared" si="19"/>
        <v>6.6437119130566797</v>
      </c>
      <c r="AP146" s="26"/>
      <c r="AQ146" s="5">
        <v>0</v>
      </c>
      <c r="AR146" s="5">
        <v>0</v>
      </c>
      <c r="AS146" s="5">
        <v>0</v>
      </c>
      <c r="AT146" s="5">
        <v>0</v>
      </c>
      <c r="AU146" s="5">
        <v>0</v>
      </c>
      <c r="AV146" s="5"/>
      <c r="AW146" s="5"/>
      <c r="AX146" s="6">
        <v>6.36</v>
      </c>
      <c r="AY146" s="6">
        <v>2</v>
      </c>
      <c r="AZ146" s="6">
        <v>2</v>
      </c>
      <c r="BA146" s="6">
        <v>5528290.890625</v>
      </c>
      <c r="BB146" s="6">
        <v>3</v>
      </c>
      <c r="BC146" s="6"/>
      <c r="BD146" s="6" t="s">
        <v>2343</v>
      </c>
      <c r="BE146" s="7">
        <f t="shared" si="20"/>
        <v>6.6437119130566797</v>
      </c>
      <c r="BF146" s="26"/>
      <c r="BG146" s="13">
        <f t="shared" si="21"/>
        <v>4.7624746087044532</v>
      </c>
      <c r="BH146" s="7">
        <f t="shared" si="22"/>
        <v>1</v>
      </c>
      <c r="BI146" s="7">
        <f t="shared" si="23"/>
        <v>6.6437119130566797</v>
      </c>
      <c r="BJ146" s="7">
        <f t="shared" si="24"/>
        <v>6.6437119130566797</v>
      </c>
      <c r="BK146" s="10">
        <f t="shared" si="25"/>
        <v>16</v>
      </c>
      <c r="BL146" s="11">
        <f t="shared" si="26"/>
        <v>3</v>
      </c>
    </row>
    <row r="147" spans="1:64" s="12" customFormat="1" x14ac:dyDescent="0.35">
      <c r="A147" s="4" t="s">
        <v>122</v>
      </c>
      <c r="B147" s="4" t="s">
        <v>123</v>
      </c>
      <c r="C147" s="4" t="s">
        <v>124</v>
      </c>
      <c r="D147">
        <v>10.1</v>
      </c>
      <c r="E147">
        <v>530</v>
      </c>
      <c r="F147">
        <v>59.3</v>
      </c>
      <c r="G147" t="s">
        <v>125</v>
      </c>
      <c r="H147">
        <v>8</v>
      </c>
      <c r="I147">
        <v>8</v>
      </c>
      <c r="K147" s="5">
        <v>2.83</v>
      </c>
      <c r="L147" s="5">
        <v>1</v>
      </c>
      <c r="M147" s="5">
        <v>1</v>
      </c>
      <c r="N147" s="5">
        <v>34792353.25</v>
      </c>
      <c r="O147" s="5">
        <v>1</v>
      </c>
      <c r="P147" s="5"/>
      <c r="Q147" s="5" t="s">
        <v>126</v>
      </c>
      <c r="R147" s="6">
        <v>13.21</v>
      </c>
      <c r="S147" s="6">
        <v>5</v>
      </c>
      <c r="T147" s="6">
        <v>5</v>
      </c>
      <c r="U147" s="6">
        <v>60678574.416666701</v>
      </c>
      <c r="V147" s="6">
        <v>6</v>
      </c>
      <c r="W147" s="6"/>
      <c r="X147" s="6" t="s">
        <v>2344</v>
      </c>
      <c r="Y147" s="7">
        <f t="shared" si="18"/>
        <v>2.5849625007211561</v>
      </c>
      <c r="Z147" s="26"/>
      <c r="AA147" s="5">
        <v>0</v>
      </c>
      <c r="AB147" s="5">
        <v>0</v>
      </c>
      <c r="AC147" s="5">
        <v>0</v>
      </c>
      <c r="AD147" s="5">
        <v>0</v>
      </c>
      <c r="AE147" s="5">
        <v>0</v>
      </c>
      <c r="AF147" s="5"/>
      <c r="AG147" s="5"/>
      <c r="AH147" s="6">
        <v>5.85</v>
      </c>
      <c r="AI147" s="6">
        <v>3</v>
      </c>
      <c r="AJ147" s="6">
        <v>3</v>
      </c>
      <c r="AK147" s="6">
        <v>28673360.75</v>
      </c>
      <c r="AL147" s="6">
        <v>4</v>
      </c>
      <c r="AM147" s="6"/>
      <c r="AN147" s="8" t="s">
        <v>2345</v>
      </c>
      <c r="AO147" s="7">
        <f t="shared" si="19"/>
        <v>6.6437119130566797</v>
      </c>
      <c r="AP147" s="26"/>
      <c r="AQ147" s="5">
        <v>0</v>
      </c>
      <c r="AR147" s="5">
        <v>0</v>
      </c>
      <c r="AS147" s="5">
        <v>0</v>
      </c>
      <c r="AT147" s="5">
        <v>0</v>
      </c>
      <c r="AU147" s="5">
        <v>0</v>
      </c>
      <c r="AV147" s="5"/>
      <c r="AW147" s="5"/>
      <c r="AX147" s="6">
        <v>11.51</v>
      </c>
      <c r="AY147" s="6">
        <v>5</v>
      </c>
      <c r="AZ147" s="6">
        <v>5</v>
      </c>
      <c r="BA147" s="6">
        <v>6569566.4921875</v>
      </c>
      <c r="BB147" s="6">
        <v>5</v>
      </c>
      <c r="BC147" s="6"/>
      <c r="BD147" s="6" t="s">
        <v>2346</v>
      </c>
      <c r="BE147" s="7">
        <f t="shared" si="20"/>
        <v>6.6437119130566797</v>
      </c>
      <c r="BF147" s="26"/>
      <c r="BG147" s="13">
        <f t="shared" si="21"/>
        <v>5.2907954422781716</v>
      </c>
      <c r="BH147" s="7">
        <f t="shared" si="22"/>
        <v>2.5849625007211561</v>
      </c>
      <c r="BI147" s="7">
        <f t="shared" si="23"/>
        <v>6.6437119130566797</v>
      </c>
      <c r="BJ147" s="7">
        <f t="shared" si="24"/>
        <v>6.6437119130566797</v>
      </c>
      <c r="BK147" s="10">
        <f t="shared" si="25"/>
        <v>16</v>
      </c>
      <c r="BL147" s="11">
        <f t="shared" si="26"/>
        <v>3</v>
      </c>
    </row>
    <row r="148" spans="1:64" s="12" customFormat="1" x14ac:dyDescent="0.35">
      <c r="A148" s="4" t="s">
        <v>2347</v>
      </c>
      <c r="B148" s="4" t="s">
        <v>2348</v>
      </c>
      <c r="C148" s="4" t="s">
        <v>2349</v>
      </c>
      <c r="D148">
        <v>8.07</v>
      </c>
      <c r="E148">
        <v>290</v>
      </c>
      <c r="F148">
        <v>31.4</v>
      </c>
      <c r="G148" t="s">
        <v>2350</v>
      </c>
      <c r="H148">
        <v>8</v>
      </c>
      <c r="I148">
        <v>8</v>
      </c>
      <c r="K148" s="5">
        <v>21.03</v>
      </c>
      <c r="L148" s="5">
        <v>4</v>
      </c>
      <c r="M148" s="5">
        <v>4</v>
      </c>
      <c r="N148" s="5">
        <v>16341266.0520833</v>
      </c>
      <c r="O148" s="5">
        <v>4</v>
      </c>
      <c r="P148" s="5"/>
      <c r="Q148" s="5" t="s">
        <v>2351</v>
      </c>
      <c r="R148" s="6">
        <v>33.1</v>
      </c>
      <c r="S148" s="6">
        <v>7</v>
      </c>
      <c r="T148" s="6">
        <v>7</v>
      </c>
      <c r="U148" s="6">
        <v>85403154.458333299</v>
      </c>
      <c r="V148" s="6">
        <v>9</v>
      </c>
      <c r="W148" s="6"/>
      <c r="X148" s="6" t="s">
        <v>2352</v>
      </c>
      <c r="Y148" s="7">
        <f t="shared" si="18"/>
        <v>1.1699250014423124</v>
      </c>
      <c r="Z148" s="26"/>
      <c r="AA148" s="5">
        <v>0</v>
      </c>
      <c r="AB148" s="5">
        <v>0</v>
      </c>
      <c r="AC148" s="5">
        <v>0</v>
      </c>
      <c r="AD148" s="5">
        <v>0</v>
      </c>
      <c r="AE148" s="5">
        <v>0</v>
      </c>
      <c r="AF148" s="5"/>
      <c r="AG148" s="5"/>
      <c r="AH148" s="6">
        <v>6.21</v>
      </c>
      <c r="AI148" s="6">
        <v>1</v>
      </c>
      <c r="AJ148" s="6">
        <v>1</v>
      </c>
      <c r="AK148" s="6">
        <v>7580094.40625</v>
      </c>
      <c r="AL148" s="6">
        <v>1</v>
      </c>
      <c r="AM148" s="6"/>
      <c r="AN148" s="8" t="s">
        <v>2353</v>
      </c>
      <c r="AO148" s="7">
        <f t="shared" si="19"/>
        <v>6.6437119130566797</v>
      </c>
      <c r="AP148" s="26"/>
      <c r="AQ148" s="5">
        <v>0</v>
      </c>
      <c r="AR148" s="5">
        <v>0</v>
      </c>
      <c r="AS148" s="5">
        <v>0</v>
      </c>
      <c r="AT148" s="5">
        <v>0</v>
      </c>
      <c r="AU148" s="5">
        <v>0</v>
      </c>
      <c r="AV148" s="5"/>
      <c r="AW148" s="5"/>
      <c r="AX148" s="6">
        <v>6.21</v>
      </c>
      <c r="AY148" s="6">
        <v>2</v>
      </c>
      <c r="AZ148" s="6">
        <v>2</v>
      </c>
      <c r="BA148" s="6">
        <v>5024035.5</v>
      </c>
      <c r="BB148" s="6">
        <v>2</v>
      </c>
      <c r="BC148" s="6"/>
      <c r="BD148" s="6" t="s">
        <v>2354</v>
      </c>
      <c r="BE148" s="7">
        <f t="shared" si="20"/>
        <v>6.6437119130566797</v>
      </c>
      <c r="BF148" s="26"/>
      <c r="BG148" s="13">
        <f t="shared" si="21"/>
        <v>4.8191162758518908</v>
      </c>
      <c r="BH148" s="7">
        <f t="shared" si="22"/>
        <v>1.1699250014423124</v>
      </c>
      <c r="BI148" s="7">
        <f t="shared" si="23"/>
        <v>6.6437119130566797</v>
      </c>
      <c r="BJ148" s="7">
        <f t="shared" si="24"/>
        <v>6.6437119130566797</v>
      </c>
      <c r="BK148" s="10">
        <f t="shared" si="25"/>
        <v>16</v>
      </c>
      <c r="BL148" s="11">
        <f t="shared" si="26"/>
        <v>3</v>
      </c>
    </row>
    <row r="149" spans="1:64" s="12" customFormat="1" x14ac:dyDescent="0.35">
      <c r="A149" s="4" t="s">
        <v>2355</v>
      </c>
      <c r="B149" s="4" t="s">
        <v>2356</v>
      </c>
      <c r="C149" s="4" t="s">
        <v>2357</v>
      </c>
      <c r="D149">
        <v>7.21</v>
      </c>
      <c r="E149">
        <v>370</v>
      </c>
      <c r="F149">
        <v>40.700000000000003</v>
      </c>
      <c r="G149" t="s">
        <v>2358</v>
      </c>
      <c r="H149">
        <v>10</v>
      </c>
      <c r="I149">
        <v>10</v>
      </c>
      <c r="K149" s="5">
        <v>2.16</v>
      </c>
      <c r="L149" s="5">
        <v>1</v>
      </c>
      <c r="M149" s="5">
        <v>1</v>
      </c>
      <c r="N149" s="5">
        <v>8383786.75</v>
      </c>
      <c r="O149" s="5">
        <v>1</v>
      </c>
      <c r="P149" s="5"/>
      <c r="Q149" s="5" t="s">
        <v>2359</v>
      </c>
      <c r="R149" s="6">
        <v>23.78</v>
      </c>
      <c r="S149" s="6">
        <v>8</v>
      </c>
      <c r="T149" s="6">
        <v>8</v>
      </c>
      <c r="U149" s="6">
        <v>57016454.552083299</v>
      </c>
      <c r="V149" s="6">
        <v>10</v>
      </c>
      <c r="W149" s="6"/>
      <c r="X149" s="6" t="s">
        <v>2360</v>
      </c>
      <c r="Y149" s="7">
        <f t="shared" si="18"/>
        <v>3.3219280948873626</v>
      </c>
      <c r="Z149" s="26"/>
      <c r="AA149" s="5">
        <v>0</v>
      </c>
      <c r="AB149" s="5">
        <v>0</v>
      </c>
      <c r="AC149" s="5">
        <v>0</v>
      </c>
      <c r="AD149" s="5">
        <v>0</v>
      </c>
      <c r="AE149" s="5">
        <v>0</v>
      </c>
      <c r="AF149" s="5"/>
      <c r="AG149" s="5"/>
      <c r="AH149" s="6">
        <v>10</v>
      </c>
      <c r="AI149" s="6">
        <v>4</v>
      </c>
      <c r="AJ149" s="6">
        <v>4</v>
      </c>
      <c r="AK149" s="6">
        <v>24673001</v>
      </c>
      <c r="AL149" s="6">
        <v>4</v>
      </c>
      <c r="AM149" s="6"/>
      <c r="AN149" s="8" t="s">
        <v>2361</v>
      </c>
      <c r="AO149" s="7">
        <f t="shared" si="19"/>
        <v>6.6437119130566797</v>
      </c>
      <c r="AP149" s="26"/>
      <c r="AQ149" s="5">
        <v>0</v>
      </c>
      <c r="AR149" s="5">
        <v>0</v>
      </c>
      <c r="AS149" s="5">
        <v>0</v>
      </c>
      <c r="AT149" s="5">
        <v>0</v>
      </c>
      <c r="AU149" s="5">
        <v>0</v>
      </c>
      <c r="AV149" s="5"/>
      <c r="AW149" s="5"/>
      <c r="AX149" s="6">
        <v>2.16</v>
      </c>
      <c r="AY149" s="6">
        <v>1</v>
      </c>
      <c r="AZ149" s="6">
        <v>1</v>
      </c>
      <c r="BA149" s="6">
        <v>5855750.3515625</v>
      </c>
      <c r="BB149" s="6">
        <v>1</v>
      </c>
      <c r="BC149" s="6"/>
      <c r="BD149" s="6" t="s">
        <v>2362</v>
      </c>
      <c r="BE149" s="7">
        <f t="shared" si="20"/>
        <v>6.6437119130566797</v>
      </c>
      <c r="BF149" s="26"/>
      <c r="BG149" s="13">
        <f t="shared" si="21"/>
        <v>5.536450640333574</v>
      </c>
      <c r="BH149" s="7">
        <f t="shared" si="22"/>
        <v>3.3219280948873626</v>
      </c>
      <c r="BI149" s="7">
        <f t="shared" si="23"/>
        <v>6.6437119130566797</v>
      </c>
      <c r="BJ149" s="7">
        <f t="shared" si="24"/>
        <v>6.6437119130566797</v>
      </c>
      <c r="BK149" s="10">
        <f t="shared" si="25"/>
        <v>16</v>
      </c>
      <c r="BL149" s="11">
        <f t="shared" si="26"/>
        <v>3</v>
      </c>
    </row>
    <row r="150" spans="1:64" s="12" customFormat="1" x14ac:dyDescent="0.35">
      <c r="A150" s="4" t="s">
        <v>2363</v>
      </c>
      <c r="B150" s="4" t="s">
        <v>2364</v>
      </c>
      <c r="C150" s="4" t="s">
        <v>2365</v>
      </c>
      <c r="D150">
        <v>7.47</v>
      </c>
      <c r="E150">
        <v>950</v>
      </c>
      <c r="F150">
        <v>108.5</v>
      </c>
      <c r="G150" t="s">
        <v>27</v>
      </c>
      <c r="H150">
        <v>10</v>
      </c>
      <c r="I150">
        <v>10</v>
      </c>
      <c r="K150" s="5">
        <v>3.16</v>
      </c>
      <c r="L150" s="5">
        <v>2</v>
      </c>
      <c r="M150" s="5">
        <v>2</v>
      </c>
      <c r="N150" s="5">
        <v>23783581.546875</v>
      </c>
      <c r="O150" s="5">
        <v>2</v>
      </c>
      <c r="P150" s="5"/>
      <c r="Q150" s="5" t="s">
        <v>2366</v>
      </c>
      <c r="R150" s="6">
        <v>11.89</v>
      </c>
      <c r="S150" s="6">
        <v>9</v>
      </c>
      <c r="T150" s="6">
        <v>9</v>
      </c>
      <c r="U150" s="6">
        <v>58577583.895833299</v>
      </c>
      <c r="V150" s="6">
        <v>11</v>
      </c>
      <c r="W150" s="6"/>
      <c r="X150" s="6" t="s">
        <v>2367</v>
      </c>
      <c r="Y150" s="7">
        <f t="shared" si="18"/>
        <v>2.4594316186372973</v>
      </c>
      <c r="Z150" s="26"/>
      <c r="AA150" s="5">
        <v>0</v>
      </c>
      <c r="AB150" s="5">
        <v>0</v>
      </c>
      <c r="AC150" s="5">
        <v>0</v>
      </c>
      <c r="AD150" s="5">
        <v>0</v>
      </c>
      <c r="AE150" s="5">
        <v>0</v>
      </c>
      <c r="AF150" s="5"/>
      <c r="AG150" s="5"/>
      <c r="AH150" s="6">
        <v>1.26</v>
      </c>
      <c r="AI150" s="6">
        <v>1</v>
      </c>
      <c r="AJ150" s="6">
        <v>1</v>
      </c>
      <c r="AK150" s="6">
        <v>21500976.5</v>
      </c>
      <c r="AL150" s="6">
        <v>1</v>
      </c>
      <c r="AM150" s="6"/>
      <c r="AN150" s="8" t="s">
        <v>2368</v>
      </c>
      <c r="AO150" s="7">
        <f t="shared" si="19"/>
        <v>6.6437119130566797</v>
      </c>
      <c r="AP150" s="26"/>
      <c r="AQ150" s="5">
        <v>0</v>
      </c>
      <c r="AR150" s="5">
        <v>0</v>
      </c>
      <c r="AS150" s="5">
        <v>0</v>
      </c>
      <c r="AT150" s="5">
        <v>0</v>
      </c>
      <c r="AU150" s="5">
        <v>0</v>
      </c>
      <c r="AV150" s="5"/>
      <c r="AW150" s="5"/>
      <c r="AX150" s="6">
        <v>1.68</v>
      </c>
      <c r="AY150" s="6">
        <v>1</v>
      </c>
      <c r="AZ150" s="6">
        <v>1</v>
      </c>
      <c r="BA150" s="6">
        <v>1469601.5390625</v>
      </c>
      <c r="BB150" s="6">
        <v>1</v>
      </c>
      <c r="BC150" s="6"/>
      <c r="BD150" s="6" t="s">
        <v>2369</v>
      </c>
      <c r="BE150" s="7">
        <f t="shared" si="20"/>
        <v>6.6437119130566797</v>
      </c>
      <c r="BF150" s="26"/>
      <c r="BG150" s="13">
        <f t="shared" si="21"/>
        <v>5.2489518149168859</v>
      </c>
      <c r="BH150" s="7">
        <f t="shared" si="22"/>
        <v>2.4594316186372973</v>
      </c>
      <c r="BI150" s="7">
        <f t="shared" si="23"/>
        <v>6.6437119130566797</v>
      </c>
      <c r="BJ150" s="7">
        <f t="shared" si="24"/>
        <v>6.6437119130566797</v>
      </c>
      <c r="BK150" s="10">
        <f t="shared" si="25"/>
        <v>15</v>
      </c>
      <c r="BL150" s="11">
        <f t="shared" si="26"/>
        <v>3</v>
      </c>
    </row>
    <row r="151" spans="1:64" s="12" customFormat="1" x14ac:dyDescent="0.35">
      <c r="A151" s="4" t="s">
        <v>2370</v>
      </c>
      <c r="B151" s="4" t="s">
        <v>2371</v>
      </c>
      <c r="C151" s="4" t="s">
        <v>2372</v>
      </c>
      <c r="D151">
        <v>6.18</v>
      </c>
      <c r="E151">
        <v>277</v>
      </c>
      <c r="F151">
        <v>30.8</v>
      </c>
      <c r="G151" t="s">
        <v>2373</v>
      </c>
      <c r="H151">
        <v>4</v>
      </c>
      <c r="I151">
        <v>4</v>
      </c>
      <c r="K151" s="5">
        <v>5.78</v>
      </c>
      <c r="L151" s="5">
        <v>1</v>
      </c>
      <c r="M151" s="5">
        <v>1</v>
      </c>
      <c r="N151" s="5">
        <v>16112707.3125</v>
      </c>
      <c r="O151" s="5">
        <v>3</v>
      </c>
      <c r="P151" s="5"/>
      <c r="Q151" s="5" t="s">
        <v>2246</v>
      </c>
      <c r="R151" s="6">
        <v>13.36</v>
      </c>
      <c r="S151" s="6">
        <v>3</v>
      </c>
      <c r="T151" s="6">
        <v>3</v>
      </c>
      <c r="U151" s="6">
        <v>37190687.645833299</v>
      </c>
      <c r="V151" s="6">
        <v>6</v>
      </c>
      <c r="W151" s="6"/>
      <c r="X151" s="6" t="s">
        <v>2374</v>
      </c>
      <c r="Y151" s="7">
        <f t="shared" si="18"/>
        <v>1</v>
      </c>
      <c r="Z151" s="26"/>
      <c r="AA151" s="5">
        <v>0</v>
      </c>
      <c r="AB151" s="5">
        <v>0</v>
      </c>
      <c r="AC151" s="5">
        <v>0</v>
      </c>
      <c r="AD151" s="5">
        <v>0</v>
      </c>
      <c r="AE151" s="5">
        <v>0</v>
      </c>
      <c r="AF151" s="5"/>
      <c r="AG151" s="5"/>
      <c r="AH151" s="6">
        <v>13.36</v>
      </c>
      <c r="AI151" s="6">
        <v>3</v>
      </c>
      <c r="AJ151" s="6">
        <v>3</v>
      </c>
      <c r="AK151" s="6">
        <v>18145834.416666701</v>
      </c>
      <c r="AL151" s="6">
        <v>3</v>
      </c>
      <c r="AM151" s="6"/>
      <c r="AN151" s="8" t="s">
        <v>2375</v>
      </c>
      <c r="AO151" s="7">
        <f t="shared" si="19"/>
        <v>6.6437119130566797</v>
      </c>
      <c r="AP151" s="26"/>
      <c r="AQ151" s="5">
        <v>0</v>
      </c>
      <c r="AR151" s="5">
        <v>0</v>
      </c>
      <c r="AS151" s="5">
        <v>0</v>
      </c>
      <c r="AT151" s="5">
        <v>0</v>
      </c>
      <c r="AU151" s="5">
        <v>0</v>
      </c>
      <c r="AV151" s="5"/>
      <c r="AW151" s="5"/>
      <c r="AX151" s="6">
        <v>5.78</v>
      </c>
      <c r="AY151" s="6">
        <v>1</v>
      </c>
      <c r="AZ151" s="6">
        <v>1</v>
      </c>
      <c r="BA151" s="6">
        <v>9148812.03125</v>
      </c>
      <c r="BB151" s="6">
        <v>3</v>
      </c>
      <c r="BC151" s="6"/>
      <c r="BD151" s="6" t="s">
        <v>2246</v>
      </c>
      <c r="BE151" s="7">
        <f t="shared" si="20"/>
        <v>6.6437119130566797</v>
      </c>
      <c r="BF151" s="26"/>
      <c r="BG151" s="13">
        <f t="shared" si="21"/>
        <v>4.7624746087044532</v>
      </c>
      <c r="BH151" s="7">
        <f t="shared" si="22"/>
        <v>1</v>
      </c>
      <c r="BI151" s="7">
        <f t="shared" si="23"/>
        <v>6.6437119130566797</v>
      </c>
      <c r="BJ151" s="7">
        <f t="shared" si="24"/>
        <v>6.6437119130566797</v>
      </c>
      <c r="BK151" s="10">
        <f t="shared" si="25"/>
        <v>15</v>
      </c>
      <c r="BL151" s="11">
        <f t="shared" si="26"/>
        <v>3</v>
      </c>
    </row>
    <row r="152" spans="1:64" s="12" customFormat="1" x14ac:dyDescent="0.35">
      <c r="A152" s="4" t="s">
        <v>2376</v>
      </c>
      <c r="B152" s="4" t="s">
        <v>2377</v>
      </c>
      <c r="C152" s="4" t="s">
        <v>2378</v>
      </c>
      <c r="D152">
        <v>5.95</v>
      </c>
      <c r="E152">
        <v>433</v>
      </c>
      <c r="F152">
        <v>48.6</v>
      </c>
      <c r="G152" t="s">
        <v>2379</v>
      </c>
      <c r="H152">
        <v>8</v>
      </c>
      <c r="I152">
        <v>8</v>
      </c>
      <c r="K152" s="5">
        <v>8.5500000000000007</v>
      </c>
      <c r="L152" s="5">
        <v>3</v>
      </c>
      <c r="M152" s="5">
        <v>3</v>
      </c>
      <c r="N152" s="5">
        <v>9729443.2708333302</v>
      </c>
      <c r="O152" s="5">
        <v>3</v>
      </c>
      <c r="P152" s="5"/>
      <c r="Q152" s="5" t="s">
        <v>2380</v>
      </c>
      <c r="R152" s="6">
        <v>17.32</v>
      </c>
      <c r="S152" s="6">
        <v>6</v>
      </c>
      <c r="T152" s="6">
        <v>6</v>
      </c>
      <c r="U152" s="6">
        <v>24018461.78125</v>
      </c>
      <c r="V152" s="6">
        <v>6</v>
      </c>
      <c r="W152" s="6"/>
      <c r="X152" s="6" t="s">
        <v>2381</v>
      </c>
      <c r="Y152" s="7">
        <f t="shared" si="18"/>
        <v>1</v>
      </c>
      <c r="Z152" s="26"/>
      <c r="AA152" s="5">
        <v>0</v>
      </c>
      <c r="AB152" s="5">
        <v>0</v>
      </c>
      <c r="AC152" s="5">
        <v>0</v>
      </c>
      <c r="AD152" s="5">
        <v>0</v>
      </c>
      <c r="AE152" s="5">
        <v>0</v>
      </c>
      <c r="AF152" s="5"/>
      <c r="AG152" s="5"/>
      <c r="AH152" s="6">
        <v>8.31</v>
      </c>
      <c r="AI152" s="6">
        <v>3</v>
      </c>
      <c r="AJ152" s="6">
        <v>3</v>
      </c>
      <c r="AK152" s="6">
        <v>14873956.0572917</v>
      </c>
      <c r="AL152" s="6">
        <v>3</v>
      </c>
      <c r="AM152" s="6"/>
      <c r="AN152" s="8" t="s">
        <v>2382</v>
      </c>
      <c r="AO152" s="7">
        <f t="shared" si="19"/>
        <v>6.6437119130566797</v>
      </c>
      <c r="AP152" s="26"/>
      <c r="AQ152" s="5">
        <v>0</v>
      </c>
      <c r="AR152" s="5">
        <v>0</v>
      </c>
      <c r="AS152" s="5">
        <v>0</v>
      </c>
      <c r="AT152" s="5">
        <v>0</v>
      </c>
      <c r="AU152" s="5">
        <v>0</v>
      </c>
      <c r="AV152" s="5"/>
      <c r="AW152" s="5"/>
      <c r="AX152" s="6">
        <v>8.5500000000000007</v>
      </c>
      <c r="AY152" s="6">
        <v>3</v>
      </c>
      <c r="AZ152" s="6">
        <v>3</v>
      </c>
      <c r="BA152" s="6">
        <v>4495511.28125</v>
      </c>
      <c r="BB152" s="6">
        <v>3</v>
      </c>
      <c r="BC152" s="6"/>
      <c r="BD152" s="6" t="s">
        <v>2383</v>
      </c>
      <c r="BE152" s="7">
        <f t="shared" si="20"/>
        <v>6.6437119130566797</v>
      </c>
      <c r="BF152" s="26"/>
      <c r="BG152" s="13">
        <f t="shared" si="21"/>
        <v>4.7624746087044532</v>
      </c>
      <c r="BH152" s="7">
        <f t="shared" si="22"/>
        <v>1</v>
      </c>
      <c r="BI152" s="7">
        <f t="shared" si="23"/>
        <v>6.6437119130566797</v>
      </c>
      <c r="BJ152" s="7">
        <f t="shared" si="24"/>
        <v>6.6437119130566797</v>
      </c>
      <c r="BK152" s="10">
        <f t="shared" si="25"/>
        <v>15</v>
      </c>
      <c r="BL152" s="11">
        <f t="shared" si="26"/>
        <v>3</v>
      </c>
    </row>
    <row r="153" spans="1:64" s="12" customFormat="1" x14ac:dyDescent="0.35">
      <c r="A153" s="4" t="s">
        <v>2384</v>
      </c>
      <c r="B153" s="4" t="s">
        <v>2385</v>
      </c>
      <c r="C153" s="4" t="s">
        <v>2386</v>
      </c>
      <c r="D153">
        <v>6.23</v>
      </c>
      <c r="E153">
        <v>471</v>
      </c>
      <c r="F153">
        <v>53.1</v>
      </c>
      <c r="G153" t="s">
        <v>2387</v>
      </c>
      <c r="H153">
        <v>8</v>
      </c>
      <c r="I153">
        <v>8</v>
      </c>
      <c r="K153" s="5">
        <v>6.79</v>
      </c>
      <c r="L153" s="5">
        <v>3</v>
      </c>
      <c r="M153" s="5">
        <v>3</v>
      </c>
      <c r="N153" s="5">
        <v>4601509.9114583302</v>
      </c>
      <c r="O153" s="5">
        <v>3</v>
      </c>
      <c r="P153" s="5"/>
      <c r="Q153" s="5" t="s">
        <v>2388</v>
      </c>
      <c r="R153" s="6">
        <v>14.01</v>
      </c>
      <c r="S153" s="6">
        <v>5</v>
      </c>
      <c r="T153" s="6">
        <v>5</v>
      </c>
      <c r="U153" s="6">
        <v>67199368.432291701</v>
      </c>
      <c r="V153" s="6">
        <v>10</v>
      </c>
      <c r="W153" s="6"/>
      <c r="X153" s="6" t="s">
        <v>2389</v>
      </c>
      <c r="Y153" s="7">
        <f t="shared" si="18"/>
        <v>1.7369655941662063</v>
      </c>
      <c r="Z153" s="26"/>
      <c r="AA153" s="5">
        <v>0</v>
      </c>
      <c r="AB153" s="5">
        <v>0</v>
      </c>
      <c r="AC153" s="5">
        <v>0</v>
      </c>
      <c r="AD153" s="5">
        <v>0</v>
      </c>
      <c r="AE153" s="5">
        <v>0</v>
      </c>
      <c r="AF153" s="5"/>
      <c r="AG153" s="5"/>
      <c r="AH153" s="6">
        <v>3.4</v>
      </c>
      <c r="AI153" s="6">
        <v>1</v>
      </c>
      <c r="AJ153" s="6">
        <v>1</v>
      </c>
      <c r="AK153" s="6">
        <v>2910494.125</v>
      </c>
      <c r="AL153" s="6">
        <v>1</v>
      </c>
      <c r="AM153" s="6"/>
      <c r="AN153" s="8" t="s">
        <v>2390</v>
      </c>
      <c r="AO153" s="7">
        <f t="shared" si="19"/>
        <v>6.6437119130566797</v>
      </c>
      <c r="AP153" s="26"/>
      <c r="AQ153" s="5">
        <v>0</v>
      </c>
      <c r="AR153" s="5">
        <v>0</v>
      </c>
      <c r="AS153" s="5">
        <v>0</v>
      </c>
      <c r="AT153" s="5">
        <v>0</v>
      </c>
      <c r="AU153" s="5">
        <v>0</v>
      </c>
      <c r="AV153" s="5"/>
      <c r="AW153" s="5"/>
      <c r="AX153" s="6">
        <v>1.7</v>
      </c>
      <c r="AY153" s="6">
        <v>1</v>
      </c>
      <c r="AZ153" s="6">
        <v>1</v>
      </c>
      <c r="BA153" s="6">
        <v>2637428.8125</v>
      </c>
      <c r="BB153" s="6">
        <v>1</v>
      </c>
      <c r="BC153" s="6"/>
      <c r="BD153" s="6" t="s">
        <v>2391</v>
      </c>
      <c r="BE153" s="7">
        <f t="shared" si="20"/>
        <v>6.6437119130566797</v>
      </c>
      <c r="BF153" s="26"/>
      <c r="BG153" s="13">
        <f t="shared" si="21"/>
        <v>5.0081298067598548</v>
      </c>
      <c r="BH153" s="7">
        <f t="shared" si="22"/>
        <v>1.7369655941662063</v>
      </c>
      <c r="BI153" s="7">
        <f t="shared" si="23"/>
        <v>6.6437119130566797</v>
      </c>
      <c r="BJ153" s="7">
        <f t="shared" si="24"/>
        <v>6.6437119130566797</v>
      </c>
      <c r="BK153" s="10">
        <f t="shared" si="25"/>
        <v>15</v>
      </c>
      <c r="BL153" s="11">
        <f t="shared" si="26"/>
        <v>3</v>
      </c>
    </row>
    <row r="154" spans="1:64" s="12" customFormat="1" x14ac:dyDescent="0.35">
      <c r="A154" s="4" t="s">
        <v>2392</v>
      </c>
      <c r="B154" s="4" t="s">
        <v>2393</v>
      </c>
      <c r="C154" s="4" t="s">
        <v>2394</v>
      </c>
      <c r="D154">
        <v>7.91</v>
      </c>
      <c r="E154">
        <v>509</v>
      </c>
      <c r="F154">
        <v>58.8</v>
      </c>
      <c r="G154" t="s">
        <v>27</v>
      </c>
      <c r="H154">
        <v>11</v>
      </c>
      <c r="I154">
        <v>11</v>
      </c>
      <c r="K154" s="5">
        <v>2.36</v>
      </c>
      <c r="L154" s="5">
        <v>1</v>
      </c>
      <c r="M154" s="5">
        <v>1</v>
      </c>
      <c r="N154" s="5">
        <v>13617621.375</v>
      </c>
      <c r="O154" s="5">
        <v>1</v>
      </c>
      <c r="P154" s="5"/>
      <c r="Q154" s="5" t="s">
        <v>2395</v>
      </c>
      <c r="R154" s="6">
        <v>9.43</v>
      </c>
      <c r="S154" s="6">
        <v>4</v>
      </c>
      <c r="T154" s="6">
        <v>4</v>
      </c>
      <c r="U154" s="6">
        <v>30461784.0625</v>
      </c>
      <c r="V154" s="6">
        <v>4</v>
      </c>
      <c r="W154" s="6"/>
      <c r="X154" s="6" t="s">
        <v>2396</v>
      </c>
      <c r="Y154" s="7">
        <f t="shared" si="18"/>
        <v>2</v>
      </c>
      <c r="Z154" s="26"/>
      <c r="AA154" s="5">
        <v>0</v>
      </c>
      <c r="AB154" s="5">
        <v>0</v>
      </c>
      <c r="AC154" s="5">
        <v>0</v>
      </c>
      <c r="AD154" s="5">
        <v>0</v>
      </c>
      <c r="AE154" s="5">
        <v>0</v>
      </c>
      <c r="AF154" s="5"/>
      <c r="AG154" s="5"/>
      <c r="AH154" s="6">
        <v>22.2</v>
      </c>
      <c r="AI154" s="6">
        <v>9</v>
      </c>
      <c r="AJ154" s="6">
        <v>9</v>
      </c>
      <c r="AK154" s="6">
        <v>77383483.1875</v>
      </c>
      <c r="AL154" s="6">
        <v>9</v>
      </c>
      <c r="AM154" s="6"/>
      <c r="AN154" s="8" t="s">
        <v>2397</v>
      </c>
      <c r="AO154" s="7">
        <f t="shared" si="19"/>
        <v>6.6437119130566797</v>
      </c>
      <c r="AP154" s="26"/>
      <c r="AQ154" s="5">
        <v>0</v>
      </c>
      <c r="AR154" s="5">
        <v>0</v>
      </c>
      <c r="AS154" s="5">
        <v>0</v>
      </c>
      <c r="AT154" s="5">
        <v>0</v>
      </c>
      <c r="AU154" s="5">
        <v>0</v>
      </c>
      <c r="AV154" s="5"/>
      <c r="AW154" s="5"/>
      <c r="AX154" s="6">
        <v>2.95</v>
      </c>
      <c r="AY154" s="6">
        <v>1</v>
      </c>
      <c r="AZ154" s="6">
        <v>1</v>
      </c>
      <c r="BA154" s="6">
        <v>5239832.640625</v>
      </c>
      <c r="BB154" s="6">
        <v>1</v>
      </c>
      <c r="BC154" s="6"/>
      <c r="BD154" s="6" t="s">
        <v>2398</v>
      </c>
      <c r="BE154" s="7">
        <f t="shared" si="20"/>
        <v>6.6437119130566797</v>
      </c>
      <c r="BF154" s="26"/>
      <c r="BG154" s="13">
        <f t="shared" si="21"/>
        <v>5.0958079420377871</v>
      </c>
      <c r="BH154" s="7">
        <f t="shared" si="22"/>
        <v>2</v>
      </c>
      <c r="BI154" s="7">
        <f t="shared" si="23"/>
        <v>6.6437119130566797</v>
      </c>
      <c r="BJ154" s="7">
        <f t="shared" si="24"/>
        <v>6.6437119130566797</v>
      </c>
      <c r="BK154" s="10">
        <f t="shared" si="25"/>
        <v>15</v>
      </c>
      <c r="BL154" s="11">
        <f t="shared" si="26"/>
        <v>3</v>
      </c>
    </row>
    <row r="155" spans="1:64" s="12" customFormat="1" x14ac:dyDescent="0.35">
      <c r="A155" s="4" t="s">
        <v>2399</v>
      </c>
      <c r="B155" s="4" t="s">
        <v>2400</v>
      </c>
      <c r="C155" s="4" t="s">
        <v>2401</v>
      </c>
      <c r="D155">
        <v>5.3</v>
      </c>
      <c r="E155">
        <v>456</v>
      </c>
      <c r="F155">
        <v>50.8</v>
      </c>
      <c r="G155" t="s">
        <v>2402</v>
      </c>
      <c r="H155">
        <v>5</v>
      </c>
      <c r="I155">
        <v>5</v>
      </c>
      <c r="K155" s="5">
        <v>7.46</v>
      </c>
      <c r="L155" s="5">
        <v>3</v>
      </c>
      <c r="M155" s="5">
        <v>3</v>
      </c>
      <c r="N155" s="5">
        <v>19018674.192708299</v>
      </c>
      <c r="O155" s="5">
        <v>4</v>
      </c>
      <c r="P155" s="5"/>
      <c r="Q155" s="5" t="s">
        <v>2403</v>
      </c>
      <c r="R155" s="6">
        <v>13.6</v>
      </c>
      <c r="S155" s="6">
        <v>5</v>
      </c>
      <c r="T155" s="6">
        <v>5</v>
      </c>
      <c r="U155" s="6">
        <v>81612271.666666701</v>
      </c>
      <c r="V155" s="6">
        <v>8</v>
      </c>
      <c r="W155" s="6"/>
      <c r="X155" s="6" t="s">
        <v>2404</v>
      </c>
      <c r="Y155" s="7">
        <f t="shared" si="18"/>
        <v>1</v>
      </c>
      <c r="Z155" s="26"/>
      <c r="AA155" s="5">
        <v>0</v>
      </c>
      <c r="AB155" s="5">
        <v>0</v>
      </c>
      <c r="AC155" s="5">
        <v>0</v>
      </c>
      <c r="AD155" s="5">
        <v>0</v>
      </c>
      <c r="AE155" s="5">
        <v>0</v>
      </c>
      <c r="AF155" s="5"/>
      <c r="AG155" s="5"/>
      <c r="AH155" s="6">
        <v>4.6100000000000003</v>
      </c>
      <c r="AI155" s="6">
        <v>2</v>
      </c>
      <c r="AJ155" s="6">
        <v>2</v>
      </c>
      <c r="AK155" s="6">
        <v>35489384.0625</v>
      </c>
      <c r="AL155" s="6">
        <v>2</v>
      </c>
      <c r="AM155" s="6"/>
      <c r="AN155" s="8" t="s">
        <v>2405</v>
      </c>
      <c r="AO155" s="7">
        <f t="shared" si="19"/>
        <v>6.6437119130566797</v>
      </c>
      <c r="AP155" s="26"/>
      <c r="AQ155" s="5">
        <v>0</v>
      </c>
      <c r="AR155" s="5">
        <v>0</v>
      </c>
      <c r="AS155" s="5">
        <v>0</v>
      </c>
      <c r="AT155" s="5">
        <v>0</v>
      </c>
      <c r="AU155" s="5">
        <v>0</v>
      </c>
      <c r="AV155" s="5"/>
      <c r="AW155" s="5"/>
      <c r="AX155" s="6">
        <v>2.41</v>
      </c>
      <c r="AY155" s="6">
        <v>1</v>
      </c>
      <c r="AZ155" s="6">
        <v>1</v>
      </c>
      <c r="BA155" s="6">
        <v>3007152.1875</v>
      </c>
      <c r="BB155" s="6">
        <v>1</v>
      </c>
      <c r="BC155" s="6"/>
      <c r="BD155" s="6" t="s">
        <v>2406</v>
      </c>
      <c r="BE155" s="7">
        <f t="shared" si="20"/>
        <v>6.6437119130566797</v>
      </c>
      <c r="BF155" s="26"/>
      <c r="BG155" s="13">
        <f t="shared" si="21"/>
        <v>4.7624746087044532</v>
      </c>
      <c r="BH155" s="7">
        <f t="shared" si="22"/>
        <v>1</v>
      </c>
      <c r="BI155" s="7">
        <f t="shared" si="23"/>
        <v>6.6437119130566797</v>
      </c>
      <c r="BJ155" s="7">
        <f t="shared" si="24"/>
        <v>6.6437119130566797</v>
      </c>
      <c r="BK155" s="10">
        <f t="shared" si="25"/>
        <v>15</v>
      </c>
      <c r="BL155" s="11">
        <f t="shared" si="26"/>
        <v>3</v>
      </c>
    </row>
    <row r="156" spans="1:64" s="12" customFormat="1" x14ac:dyDescent="0.35">
      <c r="A156" s="4" t="s">
        <v>2407</v>
      </c>
      <c r="B156" s="4" t="s">
        <v>2408</v>
      </c>
      <c r="C156" s="4" t="s">
        <v>2409</v>
      </c>
      <c r="D156">
        <v>5.55</v>
      </c>
      <c r="E156">
        <v>726</v>
      </c>
      <c r="F156">
        <v>79.400000000000006</v>
      </c>
      <c r="G156" t="s">
        <v>27</v>
      </c>
      <c r="H156">
        <v>9</v>
      </c>
      <c r="I156">
        <v>9</v>
      </c>
      <c r="K156" s="5">
        <v>0</v>
      </c>
      <c r="L156" s="5">
        <v>0</v>
      </c>
      <c r="M156" s="5">
        <v>0</v>
      </c>
      <c r="N156" s="5">
        <v>0</v>
      </c>
      <c r="O156" s="5">
        <v>0</v>
      </c>
      <c r="P156" s="5"/>
      <c r="Q156" s="5"/>
      <c r="R156" s="6">
        <v>1.38</v>
      </c>
      <c r="S156" s="6">
        <v>1</v>
      </c>
      <c r="T156" s="6">
        <v>1</v>
      </c>
      <c r="U156" s="6">
        <v>5364996.25</v>
      </c>
      <c r="V156" s="6">
        <v>1</v>
      </c>
      <c r="W156" s="6"/>
      <c r="X156" s="6" t="s">
        <v>2410</v>
      </c>
      <c r="Y156" s="7">
        <f t="shared" si="18"/>
        <v>6.6437119130566797</v>
      </c>
      <c r="Z156" s="26"/>
      <c r="AA156" s="5">
        <v>1.24</v>
      </c>
      <c r="AB156" s="5">
        <v>1</v>
      </c>
      <c r="AC156" s="5">
        <v>1</v>
      </c>
      <c r="AD156" s="5">
        <v>10221442.5</v>
      </c>
      <c r="AE156" s="5">
        <v>1</v>
      </c>
      <c r="AF156" s="5"/>
      <c r="AG156" s="5" t="s">
        <v>2411</v>
      </c>
      <c r="AH156" s="6">
        <v>17.22</v>
      </c>
      <c r="AI156" s="6">
        <v>7</v>
      </c>
      <c r="AJ156" s="6">
        <v>7</v>
      </c>
      <c r="AK156" s="6">
        <v>50562854.0625</v>
      </c>
      <c r="AL156" s="6">
        <v>9</v>
      </c>
      <c r="AM156" s="6"/>
      <c r="AN156" s="8" t="s">
        <v>2412</v>
      </c>
      <c r="AO156" s="7">
        <f t="shared" si="19"/>
        <v>3.1699250014423126</v>
      </c>
      <c r="AP156" s="26"/>
      <c r="AQ156" s="5">
        <v>1.93</v>
      </c>
      <c r="AR156" s="5">
        <v>1</v>
      </c>
      <c r="AS156" s="5">
        <v>1</v>
      </c>
      <c r="AT156" s="5">
        <v>3037218.7734375</v>
      </c>
      <c r="AU156" s="5">
        <v>1</v>
      </c>
      <c r="AV156" s="5"/>
      <c r="AW156" s="5" t="s">
        <v>2413</v>
      </c>
      <c r="AX156" s="6">
        <v>3.86</v>
      </c>
      <c r="AY156" s="6">
        <v>2</v>
      </c>
      <c r="AZ156" s="6">
        <v>2</v>
      </c>
      <c r="BA156" s="6">
        <v>4969010.84375</v>
      </c>
      <c r="BB156" s="6">
        <v>2</v>
      </c>
      <c r="BC156" s="6"/>
      <c r="BD156" s="6" t="s">
        <v>2414</v>
      </c>
      <c r="BE156" s="7">
        <f t="shared" si="20"/>
        <v>1</v>
      </c>
      <c r="BF156" s="26"/>
      <c r="BG156" s="13">
        <f t="shared" si="21"/>
        <v>3.6045456381663308</v>
      </c>
      <c r="BH156" s="7">
        <f t="shared" si="22"/>
        <v>6.6437119130566797</v>
      </c>
      <c r="BI156" s="7">
        <f t="shared" si="23"/>
        <v>3.1699250014423126</v>
      </c>
      <c r="BJ156" s="7">
        <f t="shared" si="24"/>
        <v>1</v>
      </c>
      <c r="BK156" s="10">
        <f t="shared" si="25"/>
        <v>14</v>
      </c>
      <c r="BL156" s="11">
        <f t="shared" si="26"/>
        <v>3</v>
      </c>
    </row>
    <row r="157" spans="1:64" s="12" customFormat="1" x14ac:dyDescent="0.35">
      <c r="A157" s="4" t="s">
        <v>2415</v>
      </c>
      <c r="B157" s="4" t="s">
        <v>2289</v>
      </c>
      <c r="C157" s="4" t="s">
        <v>2416</v>
      </c>
      <c r="D157">
        <v>10.96</v>
      </c>
      <c r="E157">
        <v>152</v>
      </c>
      <c r="F157">
        <v>17.100000000000001</v>
      </c>
      <c r="G157" t="s">
        <v>2417</v>
      </c>
      <c r="H157">
        <v>3</v>
      </c>
      <c r="I157">
        <v>3</v>
      </c>
      <c r="K157" s="5">
        <v>0</v>
      </c>
      <c r="L157" s="5">
        <v>0</v>
      </c>
      <c r="M157" s="5">
        <v>0</v>
      </c>
      <c r="N157" s="5">
        <v>0</v>
      </c>
      <c r="O157" s="5">
        <v>0</v>
      </c>
      <c r="P157" s="5"/>
      <c r="Q157" s="5"/>
      <c r="R157" s="6">
        <v>13.82</v>
      </c>
      <c r="S157" s="6">
        <v>2</v>
      </c>
      <c r="T157" s="6">
        <v>2</v>
      </c>
      <c r="U157" s="6">
        <v>75742131.6875</v>
      </c>
      <c r="V157" s="6">
        <v>3</v>
      </c>
      <c r="W157" s="6"/>
      <c r="X157" s="6" t="s">
        <v>2295</v>
      </c>
      <c r="Y157" s="7">
        <f t="shared" si="18"/>
        <v>6.6437119130566797</v>
      </c>
      <c r="Z157" s="26"/>
      <c r="AA157" s="5">
        <v>6.58</v>
      </c>
      <c r="AB157" s="5">
        <v>1</v>
      </c>
      <c r="AC157" s="5">
        <v>1</v>
      </c>
      <c r="AD157" s="5">
        <v>38631365.125</v>
      </c>
      <c r="AE157" s="5">
        <v>1</v>
      </c>
      <c r="AF157" s="5"/>
      <c r="AG157" s="5" t="s">
        <v>2293</v>
      </c>
      <c r="AH157" s="6">
        <v>19.739999999999998</v>
      </c>
      <c r="AI157" s="6">
        <v>3</v>
      </c>
      <c r="AJ157" s="6">
        <v>3</v>
      </c>
      <c r="AK157" s="6">
        <v>20258280.953125</v>
      </c>
      <c r="AL157" s="6">
        <v>4</v>
      </c>
      <c r="AM157" s="6"/>
      <c r="AN157" s="8" t="s">
        <v>2418</v>
      </c>
      <c r="AO157" s="7">
        <f t="shared" si="19"/>
        <v>2</v>
      </c>
      <c r="AP157" s="26"/>
      <c r="AQ157" s="5">
        <v>13.82</v>
      </c>
      <c r="AR157" s="5">
        <v>2</v>
      </c>
      <c r="AS157" s="5">
        <v>2</v>
      </c>
      <c r="AT157" s="5">
        <v>1787208.1484375</v>
      </c>
      <c r="AU157" s="5">
        <v>2</v>
      </c>
      <c r="AV157" s="5"/>
      <c r="AW157" s="5" t="s">
        <v>2295</v>
      </c>
      <c r="AX157" s="6">
        <v>13.82</v>
      </c>
      <c r="AY157" s="6">
        <v>2</v>
      </c>
      <c r="AZ157" s="6">
        <v>2</v>
      </c>
      <c r="BA157" s="6">
        <v>11412478.0429688</v>
      </c>
      <c r="BB157" s="6">
        <v>4</v>
      </c>
      <c r="BC157" s="6"/>
      <c r="BD157" s="6" t="s">
        <v>2295</v>
      </c>
      <c r="BE157" s="7">
        <f t="shared" si="20"/>
        <v>1</v>
      </c>
      <c r="BF157" s="26"/>
      <c r="BG157" s="13">
        <f t="shared" si="21"/>
        <v>3.2145706376855601</v>
      </c>
      <c r="BH157" s="7">
        <f t="shared" si="22"/>
        <v>6.6437119130566797</v>
      </c>
      <c r="BI157" s="7">
        <f t="shared" si="23"/>
        <v>2</v>
      </c>
      <c r="BJ157" s="7">
        <f t="shared" si="24"/>
        <v>1</v>
      </c>
      <c r="BK157" s="10">
        <f t="shared" si="25"/>
        <v>14</v>
      </c>
      <c r="BL157" s="11">
        <f t="shared" si="26"/>
        <v>3</v>
      </c>
    </row>
    <row r="158" spans="1:64" s="12" customFormat="1" x14ac:dyDescent="0.35">
      <c r="A158" s="4" t="s">
        <v>2419</v>
      </c>
      <c r="B158" s="4" t="s">
        <v>2420</v>
      </c>
      <c r="C158" s="4" t="s">
        <v>2421</v>
      </c>
      <c r="D158">
        <v>4.8099999999999996</v>
      </c>
      <c r="E158">
        <v>562</v>
      </c>
      <c r="F158">
        <v>59.7</v>
      </c>
      <c r="G158" t="s">
        <v>2422</v>
      </c>
      <c r="H158">
        <v>7</v>
      </c>
      <c r="I158">
        <v>7</v>
      </c>
      <c r="K158" s="5">
        <v>4.63</v>
      </c>
      <c r="L158" s="5">
        <v>2</v>
      </c>
      <c r="M158" s="5">
        <v>2</v>
      </c>
      <c r="N158" s="5">
        <v>4078739.0390625</v>
      </c>
      <c r="O158" s="5">
        <v>2</v>
      </c>
      <c r="P158" s="5"/>
      <c r="Q158" s="5" t="s">
        <v>2423</v>
      </c>
      <c r="R158" s="6">
        <v>12.63</v>
      </c>
      <c r="S158" s="6">
        <v>5</v>
      </c>
      <c r="T158" s="6">
        <v>5</v>
      </c>
      <c r="U158" s="6">
        <v>19068245.166666701</v>
      </c>
      <c r="V158" s="6">
        <v>8</v>
      </c>
      <c r="W158" s="6"/>
      <c r="X158" s="6" t="s">
        <v>2424</v>
      </c>
      <c r="Y158" s="7">
        <f t="shared" si="18"/>
        <v>2</v>
      </c>
      <c r="Z158" s="26"/>
      <c r="AA158" s="5">
        <v>0</v>
      </c>
      <c r="AB158" s="5">
        <v>0</v>
      </c>
      <c r="AC158" s="5">
        <v>0</v>
      </c>
      <c r="AD158" s="5">
        <v>0</v>
      </c>
      <c r="AE158" s="5">
        <v>0</v>
      </c>
      <c r="AF158" s="5"/>
      <c r="AG158" s="5"/>
      <c r="AH158" s="6">
        <v>6.76</v>
      </c>
      <c r="AI158" s="6">
        <v>3</v>
      </c>
      <c r="AJ158" s="6">
        <v>3</v>
      </c>
      <c r="AK158" s="6">
        <v>4745965.4036458302</v>
      </c>
      <c r="AL158" s="6">
        <v>3</v>
      </c>
      <c r="AM158" s="6"/>
      <c r="AN158" s="8" t="s">
        <v>2425</v>
      </c>
      <c r="AO158" s="7">
        <f t="shared" si="19"/>
        <v>6.6437119130566797</v>
      </c>
      <c r="AP158" s="26"/>
      <c r="AQ158" s="5">
        <v>0</v>
      </c>
      <c r="AR158" s="5">
        <v>0</v>
      </c>
      <c r="AS158" s="5">
        <v>0</v>
      </c>
      <c r="AT158" s="5">
        <v>0</v>
      </c>
      <c r="AU158" s="5">
        <v>0</v>
      </c>
      <c r="AV158" s="5"/>
      <c r="AW158" s="5"/>
      <c r="AX158" s="6">
        <v>2.14</v>
      </c>
      <c r="AY158" s="6">
        <v>1</v>
      </c>
      <c r="AZ158" s="6">
        <v>1</v>
      </c>
      <c r="BA158" s="6">
        <v>9000523.875</v>
      </c>
      <c r="BB158" s="6">
        <v>1</v>
      </c>
      <c r="BC158" s="6"/>
      <c r="BD158" s="6" t="s">
        <v>2426</v>
      </c>
      <c r="BE158" s="7">
        <f t="shared" si="20"/>
        <v>6.6437119130566797</v>
      </c>
      <c r="BF158" s="26"/>
      <c r="BG158" s="13">
        <f t="shared" si="21"/>
        <v>5.0958079420377871</v>
      </c>
      <c r="BH158" s="7">
        <f t="shared" si="22"/>
        <v>2</v>
      </c>
      <c r="BI158" s="7">
        <f t="shared" si="23"/>
        <v>6.6437119130566797</v>
      </c>
      <c r="BJ158" s="7">
        <f t="shared" si="24"/>
        <v>6.6437119130566797</v>
      </c>
      <c r="BK158" s="10">
        <f t="shared" si="25"/>
        <v>14</v>
      </c>
      <c r="BL158" s="11">
        <f t="shared" si="26"/>
        <v>3</v>
      </c>
    </row>
    <row r="159" spans="1:64" s="12" customFormat="1" x14ac:dyDescent="0.35">
      <c r="A159" s="4" t="s">
        <v>2427</v>
      </c>
      <c r="B159" s="4" t="s">
        <v>2428</v>
      </c>
      <c r="C159" s="4" t="s">
        <v>2429</v>
      </c>
      <c r="D159">
        <v>5.03</v>
      </c>
      <c r="E159">
        <v>858</v>
      </c>
      <c r="F159">
        <v>95.7</v>
      </c>
      <c r="G159" t="s">
        <v>2430</v>
      </c>
      <c r="H159">
        <v>10</v>
      </c>
      <c r="I159">
        <v>10</v>
      </c>
      <c r="K159" s="5">
        <v>3.96</v>
      </c>
      <c r="L159" s="5">
        <v>2</v>
      </c>
      <c r="M159" s="5">
        <v>2</v>
      </c>
      <c r="N159" s="5">
        <v>17784245.671875</v>
      </c>
      <c r="O159" s="5">
        <v>2</v>
      </c>
      <c r="P159" s="5"/>
      <c r="Q159" s="5" t="s">
        <v>2431</v>
      </c>
      <c r="R159" s="6">
        <v>9.91</v>
      </c>
      <c r="S159" s="6">
        <v>6</v>
      </c>
      <c r="T159" s="6">
        <v>6</v>
      </c>
      <c r="U159" s="6">
        <v>22613497.520833299</v>
      </c>
      <c r="V159" s="6">
        <v>6</v>
      </c>
      <c r="W159" s="6"/>
      <c r="X159" s="6" t="s">
        <v>2432</v>
      </c>
      <c r="Y159" s="7">
        <f t="shared" si="18"/>
        <v>1.5849625007211563</v>
      </c>
      <c r="Z159" s="26"/>
      <c r="AA159" s="5">
        <v>0</v>
      </c>
      <c r="AB159" s="5">
        <v>0</v>
      </c>
      <c r="AC159" s="5">
        <v>0</v>
      </c>
      <c r="AD159" s="5">
        <v>0</v>
      </c>
      <c r="AE159" s="5">
        <v>0</v>
      </c>
      <c r="AF159" s="5"/>
      <c r="AG159" s="5"/>
      <c r="AH159" s="6">
        <v>2.1</v>
      </c>
      <c r="AI159" s="6">
        <v>2</v>
      </c>
      <c r="AJ159" s="6">
        <v>2</v>
      </c>
      <c r="AK159" s="6">
        <v>7087751.234375</v>
      </c>
      <c r="AL159" s="6">
        <v>2</v>
      </c>
      <c r="AM159" s="6"/>
      <c r="AN159" s="8" t="s">
        <v>2433</v>
      </c>
      <c r="AO159" s="7">
        <f t="shared" si="19"/>
        <v>6.6437119130566797</v>
      </c>
      <c r="AP159" s="26"/>
      <c r="AQ159" s="5">
        <v>0</v>
      </c>
      <c r="AR159" s="5">
        <v>0</v>
      </c>
      <c r="AS159" s="5">
        <v>0</v>
      </c>
      <c r="AT159" s="5">
        <v>0</v>
      </c>
      <c r="AU159" s="5">
        <v>0</v>
      </c>
      <c r="AV159" s="5"/>
      <c r="AW159" s="5"/>
      <c r="AX159" s="6">
        <v>3.26</v>
      </c>
      <c r="AY159" s="6">
        <v>2</v>
      </c>
      <c r="AZ159" s="6">
        <v>2</v>
      </c>
      <c r="BA159" s="6">
        <v>6703400.53125</v>
      </c>
      <c r="BB159" s="6">
        <v>4</v>
      </c>
      <c r="BC159" s="6"/>
      <c r="BD159" s="6" t="s">
        <v>2434</v>
      </c>
      <c r="BE159" s="7">
        <f t="shared" si="20"/>
        <v>6.6437119130566797</v>
      </c>
      <c r="BF159" s="26"/>
      <c r="BG159" s="13">
        <f t="shared" si="21"/>
        <v>4.9574621089448385</v>
      </c>
      <c r="BH159" s="7">
        <f t="shared" si="22"/>
        <v>1.5849625007211563</v>
      </c>
      <c r="BI159" s="7">
        <f t="shared" si="23"/>
        <v>6.6437119130566797</v>
      </c>
      <c r="BJ159" s="7">
        <f t="shared" si="24"/>
        <v>6.6437119130566797</v>
      </c>
      <c r="BK159" s="10">
        <f t="shared" si="25"/>
        <v>14</v>
      </c>
      <c r="BL159" s="11">
        <f t="shared" si="26"/>
        <v>3</v>
      </c>
    </row>
    <row r="160" spans="1:64" s="12" customFormat="1" x14ac:dyDescent="0.35">
      <c r="A160" s="4" t="s">
        <v>2435</v>
      </c>
      <c r="B160" s="4" t="s">
        <v>2436</v>
      </c>
      <c r="C160" s="4" t="s">
        <v>2437</v>
      </c>
      <c r="D160">
        <v>5.24</v>
      </c>
      <c r="E160">
        <v>439</v>
      </c>
      <c r="F160">
        <v>49.2</v>
      </c>
      <c r="G160" t="s">
        <v>2438</v>
      </c>
      <c r="H160">
        <v>9</v>
      </c>
      <c r="I160">
        <v>9</v>
      </c>
      <c r="K160" s="5">
        <v>2.5099999999999998</v>
      </c>
      <c r="L160" s="5">
        <v>1</v>
      </c>
      <c r="M160" s="5">
        <v>1</v>
      </c>
      <c r="N160" s="5">
        <v>2141282.1875</v>
      </c>
      <c r="O160" s="5">
        <v>1</v>
      </c>
      <c r="P160" s="5"/>
      <c r="Q160" s="5" t="s">
        <v>2439</v>
      </c>
      <c r="R160" s="6">
        <v>19.13</v>
      </c>
      <c r="S160" s="6">
        <v>5</v>
      </c>
      <c r="T160" s="6">
        <v>5</v>
      </c>
      <c r="U160" s="6">
        <v>24013514.333333299</v>
      </c>
      <c r="V160" s="6">
        <v>6</v>
      </c>
      <c r="W160" s="6"/>
      <c r="X160" s="6" t="s">
        <v>2440</v>
      </c>
      <c r="Y160" s="7">
        <f t="shared" si="18"/>
        <v>2.5849625007211561</v>
      </c>
      <c r="Z160" s="26"/>
      <c r="AA160" s="5">
        <v>3.64</v>
      </c>
      <c r="AB160" s="5">
        <v>1</v>
      </c>
      <c r="AC160" s="5">
        <v>1</v>
      </c>
      <c r="AD160" s="5">
        <v>16465938.75</v>
      </c>
      <c r="AE160" s="5">
        <v>1</v>
      </c>
      <c r="AF160" s="5"/>
      <c r="AG160" s="5" t="s">
        <v>2441</v>
      </c>
      <c r="AH160" s="6">
        <v>7.29</v>
      </c>
      <c r="AI160" s="6">
        <v>2</v>
      </c>
      <c r="AJ160" s="6">
        <v>2</v>
      </c>
      <c r="AK160" s="6">
        <v>35840857.640625</v>
      </c>
      <c r="AL160" s="6">
        <v>2</v>
      </c>
      <c r="AM160" s="6"/>
      <c r="AN160" s="8" t="s">
        <v>2442</v>
      </c>
      <c r="AO160" s="7">
        <f t="shared" si="19"/>
        <v>1</v>
      </c>
      <c r="AP160" s="26"/>
      <c r="AQ160" s="5">
        <v>0</v>
      </c>
      <c r="AR160" s="5">
        <v>0</v>
      </c>
      <c r="AS160" s="5">
        <v>0</v>
      </c>
      <c r="AT160" s="5">
        <v>0</v>
      </c>
      <c r="AU160" s="5">
        <v>0</v>
      </c>
      <c r="AV160" s="5"/>
      <c r="AW160" s="5"/>
      <c r="AX160" s="6">
        <v>4.33</v>
      </c>
      <c r="AY160" s="6">
        <v>2</v>
      </c>
      <c r="AZ160" s="6">
        <v>2</v>
      </c>
      <c r="BA160" s="6">
        <v>3620676.6953125</v>
      </c>
      <c r="BB160" s="6">
        <v>4</v>
      </c>
      <c r="BC160" s="6"/>
      <c r="BD160" s="6" t="s">
        <v>2443</v>
      </c>
      <c r="BE160" s="7">
        <f t="shared" si="20"/>
        <v>6.6437119130566797</v>
      </c>
      <c r="BF160" s="26"/>
      <c r="BG160" s="13">
        <f t="shared" si="21"/>
        <v>3.409558137925945</v>
      </c>
      <c r="BH160" s="7">
        <f t="shared" si="22"/>
        <v>2.5849625007211561</v>
      </c>
      <c r="BI160" s="7">
        <f t="shared" si="23"/>
        <v>1</v>
      </c>
      <c r="BJ160" s="7">
        <f t="shared" si="24"/>
        <v>6.6437119130566797</v>
      </c>
      <c r="BK160" s="10">
        <f t="shared" si="25"/>
        <v>14</v>
      </c>
      <c r="BL160" s="11">
        <f t="shared" si="26"/>
        <v>3</v>
      </c>
    </row>
    <row r="161" spans="1:64" s="12" customFormat="1" x14ac:dyDescent="0.35">
      <c r="A161" s="4" t="s">
        <v>2444</v>
      </c>
      <c r="B161" s="4" t="s">
        <v>2445</v>
      </c>
      <c r="C161" s="4" t="s">
        <v>2446</v>
      </c>
      <c r="D161">
        <v>6.48</v>
      </c>
      <c r="E161">
        <v>1657</v>
      </c>
      <c r="F161">
        <v>189.1</v>
      </c>
      <c r="G161" t="s">
        <v>2447</v>
      </c>
      <c r="H161">
        <v>10</v>
      </c>
      <c r="I161">
        <v>10</v>
      </c>
      <c r="K161" s="5">
        <v>2.84</v>
      </c>
      <c r="L161" s="5">
        <v>3</v>
      </c>
      <c r="M161" s="5">
        <v>3</v>
      </c>
      <c r="N161" s="5">
        <v>7534812.1744791698</v>
      </c>
      <c r="O161" s="5">
        <v>3</v>
      </c>
      <c r="P161" s="5"/>
      <c r="Q161" s="5" t="s">
        <v>2448</v>
      </c>
      <c r="R161" s="6">
        <v>4.28</v>
      </c>
      <c r="S161" s="6">
        <v>4</v>
      </c>
      <c r="T161" s="6">
        <v>4</v>
      </c>
      <c r="U161" s="6">
        <v>15438651.25</v>
      </c>
      <c r="V161" s="6">
        <v>6</v>
      </c>
      <c r="W161" s="6"/>
      <c r="X161" s="6" t="s">
        <v>2449</v>
      </c>
      <c r="Y161" s="7">
        <f t="shared" si="18"/>
        <v>1</v>
      </c>
      <c r="Z161" s="26"/>
      <c r="AA161" s="5">
        <v>0</v>
      </c>
      <c r="AB161" s="5">
        <v>0</v>
      </c>
      <c r="AC161" s="5">
        <v>0</v>
      </c>
      <c r="AD161" s="5">
        <v>0</v>
      </c>
      <c r="AE161" s="5">
        <v>0</v>
      </c>
      <c r="AF161" s="5"/>
      <c r="AG161" s="5"/>
      <c r="AH161" s="6">
        <v>3.86</v>
      </c>
      <c r="AI161" s="6">
        <v>4</v>
      </c>
      <c r="AJ161" s="6">
        <v>4</v>
      </c>
      <c r="AK161" s="6">
        <v>7263062.25</v>
      </c>
      <c r="AL161" s="6">
        <v>4</v>
      </c>
      <c r="AM161" s="6"/>
      <c r="AN161" s="8" t="s">
        <v>2450</v>
      </c>
      <c r="AO161" s="7">
        <f t="shared" si="19"/>
        <v>6.6437119130566797</v>
      </c>
      <c r="AP161" s="26"/>
      <c r="AQ161" s="5">
        <v>0</v>
      </c>
      <c r="AR161" s="5">
        <v>0</v>
      </c>
      <c r="AS161" s="5">
        <v>0</v>
      </c>
      <c r="AT161" s="5">
        <v>0</v>
      </c>
      <c r="AU161" s="5">
        <v>0</v>
      </c>
      <c r="AV161" s="5"/>
      <c r="AW161" s="5"/>
      <c r="AX161" s="6">
        <v>0.6</v>
      </c>
      <c r="AY161" s="6">
        <v>1</v>
      </c>
      <c r="AZ161" s="6">
        <v>1</v>
      </c>
      <c r="BA161" s="6">
        <v>2370471.8125</v>
      </c>
      <c r="BB161" s="6">
        <v>1</v>
      </c>
      <c r="BC161" s="6"/>
      <c r="BD161" s="6" t="s">
        <v>2451</v>
      </c>
      <c r="BE161" s="7">
        <f t="shared" si="20"/>
        <v>6.6437119130566797</v>
      </c>
      <c r="BF161" s="26"/>
      <c r="BG161" s="13">
        <f t="shared" si="21"/>
        <v>4.7624746087044532</v>
      </c>
      <c r="BH161" s="7">
        <f t="shared" si="22"/>
        <v>1</v>
      </c>
      <c r="BI161" s="7">
        <f t="shared" si="23"/>
        <v>6.6437119130566797</v>
      </c>
      <c r="BJ161" s="7">
        <f t="shared" si="24"/>
        <v>6.6437119130566797</v>
      </c>
      <c r="BK161" s="10">
        <f t="shared" si="25"/>
        <v>14</v>
      </c>
      <c r="BL161" s="11">
        <f t="shared" si="26"/>
        <v>3</v>
      </c>
    </row>
    <row r="162" spans="1:64" s="12" customFormat="1" x14ac:dyDescent="0.35">
      <c r="A162" s="4" t="s">
        <v>2452</v>
      </c>
      <c r="B162" s="4" t="s">
        <v>2453</v>
      </c>
      <c r="C162" s="4" t="s">
        <v>2454</v>
      </c>
      <c r="D162">
        <v>7.55</v>
      </c>
      <c r="E162">
        <v>463</v>
      </c>
      <c r="F162">
        <v>52.5</v>
      </c>
      <c r="G162" t="s">
        <v>2455</v>
      </c>
      <c r="H162">
        <v>10</v>
      </c>
      <c r="I162">
        <v>10</v>
      </c>
      <c r="K162" s="5">
        <v>0</v>
      </c>
      <c r="L162" s="5">
        <v>0</v>
      </c>
      <c r="M162" s="5">
        <v>0</v>
      </c>
      <c r="N162" s="5">
        <v>0</v>
      </c>
      <c r="O162" s="5">
        <v>0</v>
      </c>
      <c r="P162" s="5"/>
      <c r="Q162" s="5"/>
      <c r="R162" s="6">
        <v>15.98</v>
      </c>
      <c r="S162" s="6">
        <v>5</v>
      </c>
      <c r="T162" s="6">
        <v>5</v>
      </c>
      <c r="U162" s="6">
        <v>38299234.625</v>
      </c>
      <c r="V162" s="6">
        <v>6</v>
      </c>
      <c r="W162" s="6"/>
      <c r="X162" s="6" t="s">
        <v>2456</v>
      </c>
      <c r="Y162" s="7">
        <f t="shared" si="18"/>
        <v>6.6437119130566797</v>
      </c>
      <c r="Z162" s="26"/>
      <c r="AA162" s="5">
        <v>0</v>
      </c>
      <c r="AB162" s="5">
        <v>0</v>
      </c>
      <c r="AC162" s="5">
        <v>0</v>
      </c>
      <c r="AD162" s="5">
        <v>0</v>
      </c>
      <c r="AE162" s="5">
        <v>0</v>
      </c>
      <c r="AF162" s="5"/>
      <c r="AG162" s="5"/>
      <c r="AH162" s="6">
        <v>22.89</v>
      </c>
      <c r="AI162" s="6">
        <v>7</v>
      </c>
      <c r="AJ162" s="6">
        <v>7</v>
      </c>
      <c r="AK162" s="6">
        <v>26043954.5</v>
      </c>
      <c r="AL162" s="6">
        <v>7</v>
      </c>
      <c r="AM162" s="6"/>
      <c r="AN162" s="8" t="s">
        <v>2457</v>
      </c>
      <c r="AO162" s="7">
        <f t="shared" si="19"/>
        <v>6.6437119130566797</v>
      </c>
      <c r="AP162" s="26"/>
      <c r="AQ162" s="5">
        <v>0</v>
      </c>
      <c r="AR162" s="5">
        <v>0</v>
      </c>
      <c r="AS162" s="5">
        <v>0</v>
      </c>
      <c r="AT162" s="5">
        <v>0</v>
      </c>
      <c r="AU162" s="5">
        <v>0</v>
      </c>
      <c r="AV162" s="5"/>
      <c r="AW162" s="5"/>
      <c r="AX162" s="6">
        <v>1.94</v>
      </c>
      <c r="AY162" s="6">
        <v>1</v>
      </c>
      <c r="AZ162" s="6">
        <v>1</v>
      </c>
      <c r="BA162" s="6">
        <v>1803602.2734375</v>
      </c>
      <c r="BB162" s="6">
        <v>1</v>
      </c>
      <c r="BC162" s="6"/>
      <c r="BD162" s="6" t="s">
        <v>2458</v>
      </c>
      <c r="BE162" s="7">
        <f t="shared" si="20"/>
        <v>6.6437119130566797</v>
      </c>
      <c r="BF162" s="26"/>
      <c r="BG162" s="13">
        <f t="shared" si="21"/>
        <v>6.6437119130566797</v>
      </c>
      <c r="BH162" s="7">
        <f t="shared" si="22"/>
        <v>6.6437119130566797</v>
      </c>
      <c r="BI162" s="7">
        <f t="shared" si="23"/>
        <v>6.6437119130566797</v>
      </c>
      <c r="BJ162" s="7">
        <f t="shared" si="24"/>
        <v>6.6437119130566797</v>
      </c>
      <c r="BK162" s="10">
        <f t="shared" si="25"/>
        <v>14</v>
      </c>
      <c r="BL162" s="11">
        <f t="shared" si="26"/>
        <v>3</v>
      </c>
    </row>
    <row r="163" spans="1:64" s="12" customFormat="1" x14ac:dyDescent="0.35">
      <c r="A163" s="4" t="s">
        <v>127</v>
      </c>
      <c r="B163" s="4" t="s">
        <v>128</v>
      </c>
      <c r="C163" s="4" t="s">
        <v>129</v>
      </c>
      <c r="D163">
        <v>8.32</v>
      </c>
      <c r="E163">
        <v>466</v>
      </c>
      <c r="F163">
        <v>51.7</v>
      </c>
      <c r="G163" t="s">
        <v>130</v>
      </c>
      <c r="H163">
        <v>7</v>
      </c>
      <c r="I163">
        <v>6</v>
      </c>
      <c r="K163" s="5">
        <v>1.93</v>
      </c>
      <c r="L163" s="5">
        <v>1</v>
      </c>
      <c r="M163" s="5">
        <v>1</v>
      </c>
      <c r="N163" s="5">
        <v>43130684.3125</v>
      </c>
      <c r="O163" s="5">
        <v>1</v>
      </c>
      <c r="P163" s="5"/>
      <c r="Q163" s="5" t="s">
        <v>131</v>
      </c>
      <c r="R163" s="6">
        <v>11.59</v>
      </c>
      <c r="S163" s="6">
        <v>6</v>
      </c>
      <c r="T163" s="6">
        <v>5</v>
      </c>
      <c r="U163" s="6">
        <v>177350822.54166701</v>
      </c>
      <c r="V163" s="6">
        <v>9</v>
      </c>
      <c r="W163" s="6"/>
      <c r="X163" s="6" t="s">
        <v>2459</v>
      </c>
      <c r="Y163" s="7">
        <f t="shared" si="18"/>
        <v>3.1699250014423126</v>
      </c>
      <c r="Z163" s="26"/>
      <c r="AA163" s="5">
        <v>0</v>
      </c>
      <c r="AB163" s="5">
        <v>0</v>
      </c>
      <c r="AC163" s="5">
        <v>0</v>
      </c>
      <c r="AD163" s="5">
        <v>0</v>
      </c>
      <c r="AE163" s="5">
        <v>0</v>
      </c>
      <c r="AF163" s="5"/>
      <c r="AG163" s="5"/>
      <c r="AH163" s="6">
        <v>11.59</v>
      </c>
      <c r="AI163" s="6">
        <v>3</v>
      </c>
      <c r="AJ163" s="6">
        <v>3</v>
      </c>
      <c r="AK163" s="6">
        <v>21781821.791666701</v>
      </c>
      <c r="AL163" s="6">
        <v>3</v>
      </c>
      <c r="AM163" s="6"/>
      <c r="AN163" s="8" t="s">
        <v>2460</v>
      </c>
      <c r="AO163" s="7">
        <f t="shared" si="19"/>
        <v>6.6437119130566797</v>
      </c>
      <c r="AP163" s="26"/>
      <c r="AQ163" s="5">
        <v>0</v>
      </c>
      <c r="AR163" s="5">
        <v>0</v>
      </c>
      <c r="AS163" s="5">
        <v>0</v>
      </c>
      <c r="AT163" s="5">
        <v>0</v>
      </c>
      <c r="AU163" s="5">
        <v>0</v>
      </c>
      <c r="AV163" s="5"/>
      <c r="AW163" s="5"/>
      <c r="AX163" s="6">
        <v>2.36</v>
      </c>
      <c r="AY163" s="6">
        <v>1</v>
      </c>
      <c r="AZ163" s="6">
        <v>1</v>
      </c>
      <c r="BA163" s="6">
        <v>24749841.75</v>
      </c>
      <c r="BB163" s="6">
        <v>1</v>
      </c>
      <c r="BC163" s="6"/>
      <c r="BD163" s="6" t="s">
        <v>2461</v>
      </c>
      <c r="BE163" s="7">
        <f t="shared" si="20"/>
        <v>6.6437119130566797</v>
      </c>
      <c r="BF163" s="26"/>
      <c r="BG163" s="13">
        <f t="shared" si="21"/>
        <v>5.4857829425185578</v>
      </c>
      <c r="BH163" s="7">
        <f t="shared" si="22"/>
        <v>3.1699250014423126</v>
      </c>
      <c r="BI163" s="7">
        <f t="shared" si="23"/>
        <v>6.6437119130566797</v>
      </c>
      <c r="BJ163" s="7">
        <f t="shared" si="24"/>
        <v>6.6437119130566797</v>
      </c>
      <c r="BK163" s="10">
        <f t="shared" si="25"/>
        <v>14</v>
      </c>
      <c r="BL163" s="11">
        <f t="shared" si="26"/>
        <v>3</v>
      </c>
    </row>
    <row r="164" spans="1:64" s="12" customFormat="1" x14ac:dyDescent="0.35">
      <c r="A164" s="4" t="s">
        <v>2462</v>
      </c>
      <c r="B164" s="4" t="s">
        <v>2463</v>
      </c>
      <c r="C164" s="4" t="s">
        <v>2464</v>
      </c>
      <c r="D164">
        <v>4.7</v>
      </c>
      <c r="E164">
        <v>386</v>
      </c>
      <c r="F164">
        <v>44.1</v>
      </c>
      <c r="G164" t="s">
        <v>27</v>
      </c>
      <c r="H164">
        <v>9</v>
      </c>
      <c r="I164">
        <v>8</v>
      </c>
      <c r="K164" s="5">
        <v>4.66</v>
      </c>
      <c r="L164" s="5">
        <v>2</v>
      </c>
      <c r="M164" s="5">
        <v>2</v>
      </c>
      <c r="N164" s="5">
        <v>15498688.203125</v>
      </c>
      <c r="O164" s="5">
        <v>2</v>
      </c>
      <c r="P164" s="5"/>
      <c r="Q164" s="5" t="s">
        <v>2465</v>
      </c>
      <c r="R164" s="6">
        <v>23.06</v>
      </c>
      <c r="S164" s="6">
        <v>8</v>
      </c>
      <c r="T164" s="6">
        <v>7</v>
      </c>
      <c r="U164" s="6">
        <v>72210682.697916701</v>
      </c>
      <c r="V164" s="6">
        <v>8</v>
      </c>
      <c r="W164" s="6"/>
      <c r="X164" s="6" t="s">
        <v>2466</v>
      </c>
      <c r="Y164" s="7">
        <f t="shared" si="18"/>
        <v>2</v>
      </c>
      <c r="Z164" s="26"/>
      <c r="AA164" s="5">
        <v>0</v>
      </c>
      <c r="AB164" s="5">
        <v>0</v>
      </c>
      <c r="AC164" s="5">
        <v>0</v>
      </c>
      <c r="AD164" s="5">
        <v>0</v>
      </c>
      <c r="AE164" s="5">
        <v>0</v>
      </c>
      <c r="AF164" s="5"/>
      <c r="AG164" s="5"/>
      <c r="AH164" s="6">
        <v>2.85</v>
      </c>
      <c r="AI164" s="6">
        <v>1</v>
      </c>
      <c r="AJ164" s="6">
        <v>1</v>
      </c>
      <c r="AK164" s="6">
        <v>0</v>
      </c>
      <c r="AL164" s="6">
        <v>1</v>
      </c>
      <c r="AM164" s="6"/>
      <c r="AN164" s="8" t="s">
        <v>2467</v>
      </c>
      <c r="AO164" s="7">
        <f t="shared" si="19"/>
        <v>6.6437119130566797</v>
      </c>
      <c r="AP164" s="26"/>
      <c r="AQ164" s="5">
        <v>0</v>
      </c>
      <c r="AR164" s="5">
        <v>0</v>
      </c>
      <c r="AS164" s="5">
        <v>0</v>
      </c>
      <c r="AT164" s="5">
        <v>0</v>
      </c>
      <c r="AU164" s="5">
        <v>0</v>
      </c>
      <c r="AV164" s="5"/>
      <c r="AW164" s="5"/>
      <c r="AX164" s="6">
        <v>8.0299999999999994</v>
      </c>
      <c r="AY164" s="6">
        <v>3</v>
      </c>
      <c r="AZ164" s="6">
        <v>3</v>
      </c>
      <c r="BA164" s="6">
        <v>3299939.5364583302</v>
      </c>
      <c r="BB164" s="6">
        <v>3</v>
      </c>
      <c r="BC164" s="6"/>
      <c r="BD164" s="6" t="s">
        <v>2468</v>
      </c>
      <c r="BE164" s="7">
        <f t="shared" si="20"/>
        <v>6.6437119130566797</v>
      </c>
      <c r="BF164" s="26"/>
      <c r="BG164" s="13">
        <f t="shared" si="21"/>
        <v>5.0958079420377871</v>
      </c>
      <c r="BH164" s="7">
        <f t="shared" si="22"/>
        <v>2</v>
      </c>
      <c r="BI164" s="7">
        <f t="shared" si="23"/>
        <v>6.6437119130566797</v>
      </c>
      <c r="BJ164" s="7">
        <f t="shared" si="24"/>
        <v>6.6437119130566797</v>
      </c>
      <c r="BK164" s="10">
        <f t="shared" si="25"/>
        <v>14</v>
      </c>
      <c r="BL164" s="11">
        <f t="shared" si="26"/>
        <v>3</v>
      </c>
    </row>
    <row r="165" spans="1:64" s="12" customFormat="1" x14ac:dyDescent="0.35">
      <c r="A165" s="4" t="s">
        <v>132</v>
      </c>
      <c r="B165" s="4" t="s">
        <v>133</v>
      </c>
      <c r="C165" s="4" t="s">
        <v>134</v>
      </c>
      <c r="D165">
        <v>9.6</v>
      </c>
      <c r="E165">
        <v>178</v>
      </c>
      <c r="F165">
        <v>20.2</v>
      </c>
      <c r="G165" t="s">
        <v>135</v>
      </c>
      <c r="H165">
        <v>2</v>
      </c>
      <c r="I165">
        <v>2</v>
      </c>
      <c r="K165" s="5">
        <v>0</v>
      </c>
      <c r="L165" s="5">
        <v>0</v>
      </c>
      <c r="M165" s="5">
        <v>0</v>
      </c>
      <c r="N165" s="5">
        <v>0</v>
      </c>
      <c r="O165" s="5">
        <v>0</v>
      </c>
      <c r="P165" s="5"/>
      <c r="Q165" s="5"/>
      <c r="R165" s="6">
        <v>12.92</v>
      </c>
      <c r="S165" s="6">
        <v>2</v>
      </c>
      <c r="T165" s="6">
        <v>2</v>
      </c>
      <c r="U165" s="6">
        <v>153648646.875</v>
      </c>
      <c r="V165" s="6">
        <v>3</v>
      </c>
      <c r="W165" s="6"/>
      <c r="X165" s="6" t="s">
        <v>136</v>
      </c>
      <c r="Y165" s="7">
        <f t="shared" si="18"/>
        <v>6.6437119130566797</v>
      </c>
      <c r="Z165" s="26"/>
      <c r="AA165" s="5">
        <v>5.0599999999999996</v>
      </c>
      <c r="AB165" s="5">
        <v>1</v>
      </c>
      <c r="AC165" s="5">
        <v>1</v>
      </c>
      <c r="AD165" s="5">
        <v>92883274.25</v>
      </c>
      <c r="AE165" s="5">
        <v>1</v>
      </c>
      <c r="AF165" s="5"/>
      <c r="AG165" s="5" t="s">
        <v>137</v>
      </c>
      <c r="AH165" s="6">
        <v>12.92</v>
      </c>
      <c r="AI165" s="6">
        <v>2</v>
      </c>
      <c r="AJ165" s="6">
        <v>2</v>
      </c>
      <c r="AK165" s="6">
        <v>113346764.71875</v>
      </c>
      <c r="AL165" s="6">
        <v>2</v>
      </c>
      <c r="AM165" s="6"/>
      <c r="AN165" s="8" t="s">
        <v>136</v>
      </c>
      <c r="AO165" s="7">
        <f t="shared" si="19"/>
        <v>1</v>
      </c>
      <c r="AP165" s="26"/>
      <c r="AQ165" s="5">
        <v>7.87</v>
      </c>
      <c r="AR165" s="5">
        <v>1</v>
      </c>
      <c r="AS165" s="5">
        <v>1</v>
      </c>
      <c r="AT165" s="5">
        <v>6367470.8125</v>
      </c>
      <c r="AU165" s="5">
        <v>1</v>
      </c>
      <c r="AV165" s="5"/>
      <c r="AW165" s="5" t="s">
        <v>138</v>
      </c>
      <c r="AX165" s="6">
        <v>12.92</v>
      </c>
      <c r="AY165" s="6">
        <v>2</v>
      </c>
      <c r="AZ165" s="6">
        <v>2</v>
      </c>
      <c r="BA165" s="6">
        <v>31035297.96875</v>
      </c>
      <c r="BB165" s="6">
        <v>6</v>
      </c>
      <c r="BC165" s="6"/>
      <c r="BD165" s="6" t="s">
        <v>136</v>
      </c>
      <c r="BE165" s="7">
        <f t="shared" si="20"/>
        <v>2.5849625007211561</v>
      </c>
      <c r="BF165" s="26"/>
      <c r="BG165" s="13">
        <f t="shared" si="21"/>
        <v>3.409558137925945</v>
      </c>
      <c r="BH165" s="7">
        <f t="shared" si="22"/>
        <v>6.6437119130566797</v>
      </c>
      <c r="BI165" s="7">
        <f t="shared" si="23"/>
        <v>1</v>
      </c>
      <c r="BJ165" s="7">
        <f t="shared" si="24"/>
        <v>2.5849625007211561</v>
      </c>
      <c r="BK165" s="10">
        <f t="shared" si="25"/>
        <v>13</v>
      </c>
      <c r="BL165" s="11">
        <f t="shared" si="26"/>
        <v>3</v>
      </c>
    </row>
    <row r="166" spans="1:64" s="12" customFormat="1" x14ac:dyDescent="0.35">
      <c r="A166" s="4" t="s">
        <v>139</v>
      </c>
      <c r="B166" s="4" t="s">
        <v>140</v>
      </c>
      <c r="C166" s="4" t="s">
        <v>141</v>
      </c>
      <c r="D166">
        <v>10.130000000000001</v>
      </c>
      <c r="E166">
        <v>130</v>
      </c>
      <c r="F166">
        <v>14.8</v>
      </c>
      <c r="G166" t="s">
        <v>142</v>
      </c>
      <c r="H166">
        <v>5</v>
      </c>
      <c r="I166">
        <v>5</v>
      </c>
      <c r="K166" s="5">
        <v>10.77</v>
      </c>
      <c r="L166" s="5">
        <v>1</v>
      </c>
      <c r="M166" s="5">
        <v>1</v>
      </c>
      <c r="N166" s="5">
        <v>4509644.625</v>
      </c>
      <c r="O166" s="5">
        <v>1</v>
      </c>
      <c r="P166" s="5"/>
      <c r="Q166" s="5" t="s">
        <v>143</v>
      </c>
      <c r="R166" s="6">
        <v>17.690000000000001</v>
      </c>
      <c r="S166" s="6">
        <v>2</v>
      </c>
      <c r="T166" s="6">
        <v>2</v>
      </c>
      <c r="U166" s="6">
        <v>32224656.375</v>
      </c>
      <c r="V166" s="6">
        <v>3</v>
      </c>
      <c r="W166" s="6"/>
      <c r="X166" s="6" t="s">
        <v>144</v>
      </c>
      <c r="Y166" s="7">
        <f t="shared" si="18"/>
        <v>1.5849625007211563</v>
      </c>
      <c r="Z166" s="26"/>
      <c r="AA166" s="5">
        <v>10.77</v>
      </c>
      <c r="AB166" s="5">
        <v>1</v>
      </c>
      <c r="AC166" s="5">
        <v>1</v>
      </c>
      <c r="AD166" s="5">
        <v>112286789</v>
      </c>
      <c r="AE166" s="5">
        <v>1</v>
      </c>
      <c r="AF166" s="5"/>
      <c r="AG166" s="5" t="s">
        <v>143</v>
      </c>
      <c r="AH166" s="6">
        <v>46.15</v>
      </c>
      <c r="AI166" s="6">
        <v>5</v>
      </c>
      <c r="AJ166" s="6">
        <v>5</v>
      </c>
      <c r="AK166" s="6">
        <v>62634575.729166701</v>
      </c>
      <c r="AL166" s="6">
        <v>7</v>
      </c>
      <c r="AM166" s="6"/>
      <c r="AN166" s="8" t="s">
        <v>2469</v>
      </c>
      <c r="AO166" s="7">
        <f t="shared" si="19"/>
        <v>2.8073549220576042</v>
      </c>
      <c r="AP166" s="26"/>
      <c r="AQ166" s="5">
        <v>0</v>
      </c>
      <c r="AR166" s="5">
        <v>0</v>
      </c>
      <c r="AS166" s="5">
        <v>0</v>
      </c>
      <c r="AT166" s="5">
        <v>0</v>
      </c>
      <c r="AU166" s="5">
        <v>0</v>
      </c>
      <c r="AV166" s="5"/>
      <c r="AW166" s="5"/>
      <c r="AX166" s="6">
        <v>6.92</v>
      </c>
      <c r="AY166" s="6">
        <v>1</v>
      </c>
      <c r="AZ166" s="6">
        <v>1</v>
      </c>
      <c r="BA166" s="6">
        <v>14219078.3125</v>
      </c>
      <c r="BB166" s="6">
        <v>1</v>
      </c>
      <c r="BC166" s="6"/>
      <c r="BD166" s="6" t="s">
        <v>2470</v>
      </c>
      <c r="BE166" s="7">
        <f t="shared" si="20"/>
        <v>6.6437119130566797</v>
      </c>
      <c r="BF166" s="26"/>
      <c r="BG166" s="13">
        <f t="shared" si="21"/>
        <v>3.6786764452784801</v>
      </c>
      <c r="BH166" s="7">
        <f t="shared" si="22"/>
        <v>1.5849625007211563</v>
      </c>
      <c r="BI166" s="7">
        <f t="shared" si="23"/>
        <v>2.8073549220576042</v>
      </c>
      <c r="BJ166" s="7">
        <f t="shared" si="24"/>
        <v>6.6437119130566797</v>
      </c>
      <c r="BK166" s="10">
        <f t="shared" si="25"/>
        <v>13</v>
      </c>
      <c r="BL166" s="11">
        <f t="shared" si="26"/>
        <v>3</v>
      </c>
    </row>
    <row r="167" spans="1:64" s="12" customFormat="1" x14ac:dyDescent="0.35">
      <c r="A167" s="4" t="s">
        <v>2471</v>
      </c>
      <c r="B167" s="4" t="s">
        <v>2472</v>
      </c>
      <c r="C167" s="4" t="s">
        <v>2473</v>
      </c>
      <c r="D167">
        <v>6.55</v>
      </c>
      <c r="E167">
        <v>456</v>
      </c>
      <c r="F167">
        <v>50.8</v>
      </c>
      <c r="G167" t="s">
        <v>2474</v>
      </c>
      <c r="H167">
        <v>6</v>
      </c>
      <c r="I167">
        <v>6</v>
      </c>
      <c r="K167" s="5">
        <v>4.3899999999999997</v>
      </c>
      <c r="L167" s="5">
        <v>2</v>
      </c>
      <c r="M167" s="5">
        <v>2</v>
      </c>
      <c r="N167" s="5">
        <v>12048713.1875</v>
      </c>
      <c r="O167" s="5">
        <v>2</v>
      </c>
      <c r="P167" s="5"/>
      <c r="Q167" s="5" t="s">
        <v>2475</v>
      </c>
      <c r="R167" s="6">
        <v>8.5500000000000007</v>
      </c>
      <c r="S167" s="6">
        <v>4</v>
      </c>
      <c r="T167" s="6">
        <v>4</v>
      </c>
      <c r="U167" s="6">
        <v>42957372.083333299</v>
      </c>
      <c r="V167" s="6">
        <v>4</v>
      </c>
      <c r="W167" s="6"/>
      <c r="X167" s="6" t="s">
        <v>2476</v>
      </c>
      <c r="Y167" s="7">
        <f t="shared" si="18"/>
        <v>1</v>
      </c>
      <c r="Z167" s="26"/>
      <c r="AA167" s="5">
        <v>0</v>
      </c>
      <c r="AB167" s="5">
        <v>0</v>
      </c>
      <c r="AC167" s="5">
        <v>0</v>
      </c>
      <c r="AD167" s="5">
        <v>0</v>
      </c>
      <c r="AE167" s="5">
        <v>0</v>
      </c>
      <c r="AF167" s="5"/>
      <c r="AG167" s="5"/>
      <c r="AH167" s="6">
        <v>17.54</v>
      </c>
      <c r="AI167" s="6">
        <v>5</v>
      </c>
      <c r="AJ167" s="6">
        <v>5</v>
      </c>
      <c r="AK167" s="6">
        <v>34035939.28125</v>
      </c>
      <c r="AL167" s="6">
        <v>5</v>
      </c>
      <c r="AM167" s="6"/>
      <c r="AN167" s="8" t="s">
        <v>2477</v>
      </c>
      <c r="AO167" s="7">
        <f t="shared" si="19"/>
        <v>6.6437119130566797</v>
      </c>
      <c r="AP167" s="26"/>
      <c r="AQ167" s="5">
        <v>0</v>
      </c>
      <c r="AR167" s="5">
        <v>0</v>
      </c>
      <c r="AS167" s="5">
        <v>0</v>
      </c>
      <c r="AT167" s="5">
        <v>0</v>
      </c>
      <c r="AU167" s="5">
        <v>0</v>
      </c>
      <c r="AV167" s="5"/>
      <c r="AW167" s="5"/>
      <c r="AX167" s="6">
        <v>4.3899999999999997</v>
      </c>
      <c r="AY167" s="6">
        <v>2</v>
      </c>
      <c r="AZ167" s="6">
        <v>2</v>
      </c>
      <c r="BA167" s="6">
        <v>8331423.875</v>
      </c>
      <c r="BB167" s="6">
        <v>2</v>
      </c>
      <c r="BC167" s="6"/>
      <c r="BD167" s="6" t="s">
        <v>2478</v>
      </c>
      <c r="BE167" s="7">
        <f t="shared" si="20"/>
        <v>6.6437119130566797</v>
      </c>
      <c r="BF167" s="26"/>
      <c r="BG167" s="13">
        <f t="shared" si="21"/>
        <v>4.7624746087044532</v>
      </c>
      <c r="BH167" s="7">
        <f t="shared" si="22"/>
        <v>1</v>
      </c>
      <c r="BI167" s="7">
        <f t="shared" si="23"/>
        <v>6.6437119130566797</v>
      </c>
      <c r="BJ167" s="7">
        <f t="shared" si="24"/>
        <v>6.6437119130566797</v>
      </c>
      <c r="BK167" s="10">
        <f t="shared" si="25"/>
        <v>13</v>
      </c>
      <c r="BL167" s="11">
        <f t="shared" si="26"/>
        <v>3</v>
      </c>
    </row>
    <row r="168" spans="1:64" s="12" customFormat="1" x14ac:dyDescent="0.35">
      <c r="A168" s="4" t="s">
        <v>2479</v>
      </c>
      <c r="B168" s="4" t="s">
        <v>2480</v>
      </c>
      <c r="C168" s="4" t="s">
        <v>2481</v>
      </c>
      <c r="D168">
        <v>4.55</v>
      </c>
      <c r="E168">
        <v>164</v>
      </c>
      <c r="F168">
        <v>19.100000000000001</v>
      </c>
      <c r="G168" t="s">
        <v>27</v>
      </c>
      <c r="H168">
        <v>6</v>
      </c>
      <c r="I168">
        <v>6</v>
      </c>
      <c r="K168" s="5">
        <v>12.8</v>
      </c>
      <c r="L168" s="5">
        <v>2</v>
      </c>
      <c r="M168" s="5">
        <v>2</v>
      </c>
      <c r="N168" s="5">
        <v>12903798.125</v>
      </c>
      <c r="O168" s="5">
        <v>2</v>
      </c>
      <c r="P168" s="5"/>
      <c r="Q168" s="5" t="s">
        <v>2482</v>
      </c>
      <c r="R168" s="6">
        <v>28.05</v>
      </c>
      <c r="S168" s="6">
        <v>4</v>
      </c>
      <c r="T168" s="6">
        <v>4</v>
      </c>
      <c r="U168" s="6">
        <v>75250868.052083299</v>
      </c>
      <c r="V168" s="6">
        <v>5</v>
      </c>
      <c r="W168" s="6"/>
      <c r="X168" s="6" t="s">
        <v>2483</v>
      </c>
      <c r="Y168" s="7">
        <f t="shared" si="18"/>
        <v>1.3219280948873624</v>
      </c>
      <c r="Z168" s="26"/>
      <c r="AA168" s="5">
        <v>0</v>
      </c>
      <c r="AB168" s="5">
        <v>0</v>
      </c>
      <c r="AC168" s="5">
        <v>0</v>
      </c>
      <c r="AD168" s="5">
        <v>0</v>
      </c>
      <c r="AE168" s="5">
        <v>0</v>
      </c>
      <c r="AF168" s="5"/>
      <c r="AG168" s="5"/>
      <c r="AH168" s="6">
        <v>25.61</v>
      </c>
      <c r="AI168" s="6">
        <v>4</v>
      </c>
      <c r="AJ168" s="6">
        <v>4</v>
      </c>
      <c r="AK168" s="6">
        <v>34184321.333333299</v>
      </c>
      <c r="AL168" s="6">
        <v>4</v>
      </c>
      <c r="AM168" s="6"/>
      <c r="AN168" s="8" t="s">
        <v>2484</v>
      </c>
      <c r="AO168" s="7">
        <f t="shared" si="19"/>
        <v>6.6437119130566797</v>
      </c>
      <c r="AP168" s="26"/>
      <c r="AQ168" s="5">
        <v>0</v>
      </c>
      <c r="AR168" s="5">
        <v>0</v>
      </c>
      <c r="AS168" s="5">
        <v>0</v>
      </c>
      <c r="AT168" s="5">
        <v>0</v>
      </c>
      <c r="AU168" s="5">
        <v>0</v>
      </c>
      <c r="AV168" s="5"/>
      <c r="AW168" s="5"/>
      <c r="AX168" s="6">
        <v>12.8</v>
      </c>
      <c r="AY168" s="6">
        <v>2</v>
      </c>
      <c r="AZ168" s="6">
        <v>2</v>
      </c>
      <c r="BA168" s="6">
        <v>14364075.828125</v>
      </c>
      <c r="BB168" s="6">
        <v>2</v>
      </c>
      <c r="BC168" s="6"/>
      <c r="BD168" s="6" t="s">
        <v>2482</v>
      </c>
      <c r="BE168" s="7">
        <f t="shared" si="20"/>
        <v>6.6437119130566797</v>
      </c>
      <c r="BF168" s="26"/>
      <c r="BG168" s="13">
        <f t="shared" si="21"/>
        <v>4.869783973666908</v>
      </c>
      <c r="BH168" s="7">
        <f t="shared" si="22"/>
        <v>1.3219280948873624</v>
      </c>
      <c r="BI168" s="7">
        <f t="shared" si="23"/>
        <v>6.6437119130566797</v>
      </c>
      <c r="BJ168" s="7">
        <f t="shared" si="24"/>
        <v>6.6437119130566797</v>
      </c>
      <c r="BK168" s="10">
        <f t="shared" si="25"/>
        <v>13</v>
      </c>
      <c r="BL168" s="11">
        <f t="shared" si="26"/>
        <v>3</v>
      </c>
    </row>
    <row r="169" spans="1:64" s="12" customFormat="1" x14ac:dyDescent="0.35">
      <c r="A169" s="4" t="s">
        <v>2485</v>
      </c>
      <c r="B169" s="4" t="s">
        <v>2486</v>
      </c>
      <c r="C169" s="4" t="s">
        <v>2487</v>
      </c>
      <c r="D169">
        <v>6.21</v>
      </c>
      <c r="E169">
        <v>440</v>
      </c>
      <c r="F169">
        <v>49.2</v>
      </c>
      <c r="G169" t="s">
        <v>2488</v>
      </c>
      <c r="H169">
        <v>8</v>
      </c>
      <c r="I169">
        <v>7</v>
      </c>
      <c r="K169" s="5">
        <v>6.14</v>
      </c>
      <c r="L169" s="5">
        <v>2</v>
      </c>
      <c r="M169" s="5">
        <v>1</v>
      </c>
      <c r="N169" s="5">
        <v>3173945.34375</v>
      </c>
      <c r="O169" s="5">
        <v>2</v>
      </c>
      <c r="P169" s="5"/>
      <c r="Q169" s="5" t="s">
        <v>2489</v>
      </c>
      <c r="R169" s="6">
        <v>17.05</v>
      </c>
      <c r="S169" s="6">
        <v>5</v>
      </c>
      <c r="T169" s="6">
        <v>5</v>
      </c>
      <c r="U169" s="6">
        <v>35081817.125</v>
      </c>
      <c r="V169" s="6">
        <v>6</v>
      </c>
      <c r="W169" s="6"/>
      <c r="X169" s="6" t="s">
        <v>2490</v>
      </c>
      <c r="Y169" s="7">
        <f t="shared" si="18"/>
        <v>1.5849625007211563</v>
      </c>
      <c r="Z169" s="26"/>
      <c r="AA169" s="5">
        <v>0</v>
      </c>
      <c r="AB169" s="5">
        <v>0</v>
      </c>
      <c r="AC169" s="5">
        <v>0</v>
      </c>
      <c r="AD169" s="5">
        <v>0</v>
      </c>
      <c r="AE169" s="5">
        <v>0</v>
      </c>
      <c r="AF169" s="5"/>
      <c r="AG169" s="5"/>
      <c r="AH169" s="6">
        <v>9.77</v>
      </c>
      <c r="AI169" s="6">
        <v>3</v>
      </c>
      <c r="AJ169" s="6">
        <v>3</v>
      </c>
      <c r="AK169" s="6">
        <v>17786237.96875</v>
      </c>
      <c r="AL169" s="6">
        <v>3</v>
      </c>
      <c r="AM169" s="6"/>
      <c r="AN169" s="8" t="s">
        <v>2491</v>
      </c>
      <c r="AO169" s="7">
        <f t="shared" si="19"/>
        <v>6.6437119130566797</v>
      </c>
      <c r="AP169" s="26"/>
      <c r="AQ169" s="5">
        <v>0</v>
      </c>
      <c r="AR169" s="5">
        <v>0</v>
      </c>
      <c r="AS169" s="5">
        <v>0</v>
      </c>
      <c r="AT169" s="5">
        <v>0</v>
      </c>
      <c r="AU169" s="5">
        <v>0</v>
      </c>
      <c r="AV169" s="5"/>
      <c r="AW169" s="5"/>
      <c r="AX169" s="6">
        <v>4.7699999999999996</v>
      </c>
      <c r="AY169" s="6">
        <v>2</v>
      </c>
      <c r="AZ169" s="6">
        <v>2</v>
      </c>
      <c r="BA169" s="6">
        <v>1970087.28125</v>
      </c>
      <c r="BB169" s="6">
        <v>2</v>
      </c>
      <c r="BC169" s="6"/>
      <c r="BD169" s="6" t="s">
        <v>2492</v>
      </c>
      <c r="BE169" s="7">
        <f t="shared" si="20"/>
        <v>6.6437119130566797</v>
      </c>
      <c r="BF169" s="26"/>
      <c r="BG169" s="13">
        <f t="shared" si="21"/>
        <v>4.9574621089448385</v>
      </c>
      <c r="BH169" s="7">
        <f t="shared" si="22"/>
        <v>1.5849625007211563</v>
      </c>
      <c r="BI169" s="7">
        <f t="shared" si="23"/>
        <v>6.6437119130566797</v>
      </c>
      <c r="BJ169" s="7">
        <f t="shared" si="24"/>
        <v>6.6437119130566797</v>
      </c>
      <c r="BK169" s="10">
        <f t="shared" si="25"/>
        <v>13</v>
      </c>
      <c r="BL169" s="11">
        <f t="shared" si="26"/>
        <v>3</v>
      </c>
    </row>
    <row r="170" spans="1:64" s="12" customFormat="1" x14ac:dyDescent="0.35">
      <c r="A170" s="4" t="s">
        <v>145</v>
      </c>
      <c r="B170" s="4" t="s">
        <v>146</v>
      </c>
      <c r="C170" s="4" t="s">
        <v>147</v>
      </c>
      <c r="D170">
        <v>6.54</v>
      </c>
      <c r="E170">
        <v>212</v>
      </c>
      <c r="F170">
        <v>23.5</v>
      </c>
      <c r="G170" t="s">
        <v>148</v>
      </c>
      <c r="H170">
        <v>7</v>
      </c>
      <c r="I170">
        <v>7</v>
      </c>
      <c r="K170" s="5">
        <v>0</v>
      </c>
      <c r="L170" s="5">
        <v>0</v>
      </c>
      <c r="M170" s="5">
        <v>0</v>
      </c>
      <c r="N170" s="5">
        <v>0</v>
      </c>
      <c r="O170" s="5">
        <v>0</v>
      </c>
      <c r="P170" s="5"/>
      <c r="Q170" s="5"/>
      <c r="R170" s="6">
        <v>34.43</v>
      </c>
      <c r="S170" s="6">
        <v>6</v>
      </c>
      <c r="T170" s="6">
        <v>6</v>
      </c>
      <c r="U170" s="6">
        <v>23383609.6875</v>
      </c>
      <c r="V170" s="6">
        <v>8</v>
      </c>
      <c r="W170" s="6"/>
      <c r="X170" s="6" t="s">
        <v>2493</v>
      </c>
      <c r="Y170" s="7">
        <f t="shared" si="18"/>
        <v>6.6437119130566797</v>
      </c>
      <c r="Z170" s="26"/>
      <c r="AA170" s="5">
        <v>0</v>
      </c>
      <c r="AB170" s="5">
        <v>0</v>
      </c>
      <c r="AC170" s="5">
        <v>0</v>
      </c>
      <c r="AD170" s="5">
        <v>0</v>
      </c>
      <c r="AE170" s="5">
        <v>0</v>
      </c>
      <c r="AF170" s="5"/>
      <c r="AG170" s="5"/>
      <c r="AH170" s="6">
        <v>10.85</v>
      </c>
      <c r="AI170" s="6">
        <v>2</v>
      </c>
      <c r="AJ170" s="6">
        <v>2</v>
      </c>
      <c r="AK170" s="6">
        <v>37853041.28125</v>
      </c>
      <c r="AL170" s="6">
        <v>2</v>
      </c>
      <c r="AM170" s="6"/>
      <c r="AN170" s="8" t="s">
        <v>2494</v>
      </c>
      <c r="AO170" s="7">
        <f t="shared" si="19"/>
        <v>6.6437119130566797</v>
      </c>
      <c r="AP170" s="26"/>
      <c r="AQ170" s="5">
        <v>0</v>
      </c>
      <c r="AR170" s="5">
        <v>0</v>
      </c>
      <c r="AS170" s="5">
        <v>0</v>
      </c>
      <c r="AT170" s="5">
        <v>0</v>
      </c>
      <c r="AU170" s="5">
        <v>0</v>
      </c>
      <c r="AV170" s="5"/>
      <c r="AW170" s="5"/>
      <c r="AX170" s="6">
        <v>14.15</v>
      </c>
      <c r="AY170" s="6">
        <v>2</v>
      </c>
      <c r="AZ170" s="6">
        <v>2</v>
      </c>
      <c r="BA170" s="6">
        <v>9811255.625</v>
      </c>
      <c r="BB170" s="6">
        <v>3</v>
      </c>
      <c r="BC170" s="6"/>
      <c r="BD170" s="6" t="s">
        <v>2495</v>
      </c>
      <c r="BE170" s="7">
        <f t="shared" si="20"/>
        <v>6.6437119130566797</v>
      </c>
      <c r="BF170" s="26"/>
      <c r="BG170" s="13">
        <f t="shared" si="21"/>
        <v>6.6437119130566797</v>
      </c>
      <c r="BH170" s="7">
        <f t="shared" si="22"/>
        <v>6.6437119130566797</v>
      </c>
      <c r="BI170" s="7">
        <f t="shared" si="23"/>
        <v>6.6437119130566797</v>
      </c>
      <c r="BJ170" s="7">
        <f t="shared" si="24"/>
        <v>6.6437119130566797</v>
      </c>
      <c r="BK170" s="10">
        <f t="shared" si="25"/>
        <v>13</v>
      </c>
      <c r="BL170" s="11">
        <f t="shared" si="26"/>
        <v>3</v>
      </c>
    </row>
    <row r="171" spans="1:64" s="12" customFormat="1" x14ac:dyDescent="0.35">
      <c r="A171" s="4" t="s">
        <v>2496</v>
      </c>
      <c r="B171" s="4" t="s">
        <v>2420</v>
      </c>
      <c r="C171" s="4" t="s">
        <v>2497</v>
      </c>
      <c r="D171">
        <v>4.78</v>
      </c>
      <c r="E171">
        <v>567</v>
      </c>
      <c r="F171">
        <v>60.2</v>
      </c>
      <c r="G171" t="s">
        <v>27</v>
      </c>
      <c r="H171">
        <v>6</v>
      </c>
      <c r="I171">
        <v>6</v>
      </c>
      <c r="K171" s="5">
        <v>4.59</v>
      </c>
      <c r="L171" s="5">
        <v>2</v>
      </c>
      <c r="M171" s="5">
        <v>2</v>
      </c>
      <c r="N171" s="5">
        <v>4078739.0390625</v>
      </c>
      <c r="O171" s="5">
        <v>2</v>
      </c>
      <c r="P171" s="5"/>
      <c r="Q171" s="5" t="s">
        <v>2423</v>
      </c>
      <c r="R171" s="6">
        <v>12.52</v>
      </c>
      <c r="S171" s="6">
        <v>5</v>
      </c>
      <c r="T171" s="6">
        <v>5</v>
      </c>
      <c r="U171" s="6">
        <v>19068245.166666701</v>
      </c>
      <c r="V171" s="6">
        <v>8</v>
      </c>
      <c r="W171" s="6"/>
      <c r="X171" s="6" t="s">
        <v>2424</v>
      </c>
      <c r="Y171" s="7">
        <f t="shared" si="18"/>
        <v>2</v>
      </c>
      <c r="Z171" s="26"/>
      <c r="AA171" s="5">
        <v>0</v>
      </c>
      <c r="AB171" s="5">
        <v>0</v>
      </c>
      <c r="AC171" s="5">
        <v>0</v>
      </c>
      <c r="AD171" s="5">
        <v>0</v>
      </c>
      <c r="AE171" s="5">
        <v>0</v>
      </c>
      <c r="AF171" s="5"/>
      <c r="AG171" s="5"/>
      <c r="AH171" s="6">
        <v>4.2300000000000004</v>
      </c>
      <c r="AI171" s="6">
        <v>2</v>
      </c>
      <c r="AJ171" s="6">
        <v>2</v>
      </c>
      <c r="AK171" s="6">
        <v>5338907.90234375</v>
      </c>
      <c r="AL171" s="6">
        <v>2</v>
      </c>
      <c r="AM171" s="6"/>
      <c r="AN171" s="8" t="s">
        <v>2498</v>
      </c>
      <c r="AO171" s="7">
        <f t="shared" si="19"/>
        <v>6.6437119130566797</v>
      </c>
      <c r="AP171" s="26"/>
      <c r="AQ171" s="5">
        <v>0</v>
      </c>
      <c r="AR171" s="5">
        <v>0</v>
      </c>
      <c r="AS171" s="5">
        <v>0</v>
      </c>
      <c r="AT171" s="5">
        <v>0</v>
      </c>
      <c r="AU171" s="5">
        <v>0</v>
      </c>
      <c r="AV171" s="5"/>
      <c r="AW171" s="5"/>
      <c r="AX171" s="6">
        <v>2.12</v>
      </c>
      <c r="AY171" s="6">
        <v>1</v>
      </c>
      <c r="AZ171" s="6">
        <v>1</v>
      </c>
      <c r="BA171" s="6">
        <v>9000523.875</v>
      </c>
      <c r="BB171" s="6">
        <v>1</v>
      </c>
      <c r="BC171" s="6"/>
      <c r="BD171" s="6" t="s">
        <v>2426</v>
      </c>
      <c r="BE171" s="7">
        <f t="shared" si="20"/>
        <v>6.6437119130566797</v>
      </c>
      <c r="BF171" s="26"/>
      <c r="BG171" s="13">
        <f t="shared" si="21"/>
        <v>5.0958079420377871</v>
      </c>
      <c r="BH171" s="7">
        <f t="shared" si="22"/>
        <v>2</v>
      </c>
      <c r="BI171" s="7">
        <f t="shared" si="23"/>
        <v>6.6437119130566797</v>
      </c>
      <c r="BJ171" s="7">
        <f t="shared" si="24"/>
        <v>6.6437119130566797</v>
      </c>
      <c r="BK171" s="10">
        <f t="shared" si="25"/>
        <v>13</v>
      </c>
      <c r="BL171" s="11">
        <f t="shared" si="26"/>
        <v>3</v>
      </c>
    </row>
    <row r="172" spans="1:64" s="12" customFormat="1" x14ac:dyDescent="0.35">
      <c r="A172" s="4" t="s">
        <v>149</v>
      </c>
      <c r="B172" s="4" t="s">
        <v>150</v>
      </c>
      <c r="C172" s="4" t="s">
        <v>151</v>
      </c>
      <c r="D172">
        <v>5.49</v>
      </c>
      <c r="E172">
        <v>796</v>
      </c>
      <c r="F172">
        <v>91.6</v>
      </c>
      <c r="G172" t="s">
        <v>152</v>
      </c>
      <c r="H172">
        <v>10</v>
      </c>
      <c r="I172">
        <v>10</v>
      </c>
      <c r="K172" s="5">
        <v>0</v>
      </c>
      <c r="L172" s="5">
        <v>0</v>
      </c>
      <c r="M172" s="5">
        <v>0</v>
      </c>
      <c r="N172" s="5">
        <v>0</v>
      </c>
      <c r="O172" s="5">
        <v>0</v>
      </c>
      <c r="P172" s="5"/>
      <c r="Q172" s="5"/>
      <c r="R172" s="6">
        <v>8.67</v>
      </c>
      <c r="S172" s="6">
        <v>5</v>
      </c>
      <c r="T172" s="6">
        <v>5</v>
      </c>
      <c r="U172" s="6">
        <v>19242218.510416701</v>
      </c>
      <c r="V172" s="6">
        <v>5</v>
      </c>
      <c r="W172" s="6"/>
      <c r="X172" s="6" t="s">
        <v>2499</v>
      </c>
      <c r="Y172" s="7">
        <f t="shared" si="18"/>
        <v>6.6437119130566797</v>
      </c>
      <c r="Z172" s="26"/>
      <c r="AA172" s="5">
        <v>3.77</v>
      </c>
      <c r="AB172" s="5">
        <v>2</v>
      </c>
      <c r="AC172" s="5">
        <v>2</v>
      </c>
      <c r="AD172" s="5">
        <v>46992288.988281302</v>
      </c>
      <c r="AE172" s="5">
        <v>2</v>
      </c>
      <c r="AF172" s="5"/>
      <c r="AG172" s="5" t="s">
        <v>153</v>
      </c>
      <c r="AH172" s="6">
        <v>5.65</v>
      </c>
      <c r="AI172" s="6">
        <v>4</v>
      </c>
      <c r="AJ172" s="6">
        <v>4</v>
      </c>
      <c r="AK172" s="6">
        <v>12107153.953125</v>
      </c>
      <c r="AL172" s="6">
        <v>4</v>
      </c>
      <c r="AM172" s="6"/>
      <c r="AN172" s="8" t="s">
        <v>2500</v>
      </c>
      <c r="AO172" s="7">
        <f t="shared" si="19"/>
        <v>1</v>
      </c>
      <c r="AP172" s="26"/>
      <c r="AQ172" s="5">
        <v>0</v>
      </c>
      <c r="AR172" s="5">
        <v>0</v>
      </c>
      <c r="AS172" s="5">
        <v>0</v>
      </c>
      <c r="AT172" s="5">
        <v>0</v>
      </c>
      <c r="AU172" s="5">
        <v>0</v>
      </c>
      <c r="AV172" s="5"/>
      <c r="AW172" s="5"/>
      <c r="AX172" s="6">
        <v>3.14</v>
      </c>
      <c r="AY172" s="6">
        <v>2</v>
      </c>
      <c r="AZ172" s="6">
        <v>2</v>
      </c>
      <c r="BA172" s="6">
        <v>2313645.80078125</v>
      </c>
      <c r="BB172" s="6">
        <v>2</v>
      </c>
      <c r="BC172" s="6"/>
      <c r="BD172" s="6" t="s">
        <v>2501</v>
      </c>
      <c r="BE172" s="7">
        <f t="shared" si="20"/>
        <v>6.6437119130566797</v>
      </c>
      <c r="BF172" s="26"/>
      <c r="BG172" s="13">
        <f t="shared" si="21"/>
        <v>4.7624746087044532</v>
      </c>
      <c r="BH172" s="7">
        <f t="shared" si="22"/>
        <v>6.6437119130566797</v>
      </c>
      <c r="BI172" s="7">
        <f t="shared" si="23"/>
        <v>1</v>
      </c>
      <c r="BJ172" s="7">
        <f t="shared" si="24"/>
        <v>6.6437119130566797</v>
      </c>
      <c r="BK172" s="10">
        <f t="shared" si="25"/>
        <v>13</v>
      </c>
      <c r="BL172" s="11">
        <f t="shared" si="26"/>
        <v>3</v>
      </c>
    </row>
    <row r="173" spans="1:64" s="12" customFormat="1" x14ac:dyDescent="0.35">
      <c r="A173" s="4" t="s">
        <v>2502</v>
      </c>
      <c r="B173" s="4" t="s">
        <v>2503</v>
      </c>
      <c r="C173" s="4" t="s">
        <v>2504</v>
      </c>
      <c r="D173">
        <v>5.08</v>
      </c>
      <c r="E173">
        <v>315</v>
      </c>
      <c r="F173">
        <v>36.1</v>
      </c>
      <c r="G173" t="s">
        <v>2505</v>
      </c>
      <c r="H173">
        <v>8</v>
      </c>
      <c r="I173">
        <v>8</v>
      </c>
      <c r="K173" s="5">
        <v>12.7</v>
      </c>
      <c r="L173" s="5">
        <v>2</v>
      </c>
      <c r="M173" s="5">
        <v>2</v>
      </c>
      <c r="N173" s="5">
        <v>8142647.625</v>
      </c>
      <c r="O173" s="5">
        <v>2</v>
      </c>
      <c r="P173" s="5"/>
      <c r="Q173" s="5" t="s">
        <v>2506</v>
      </c>
      <c r="R173" s="6">
        <v>16.510000000000002</v>
      </c>
      <c r="S173" s="6">
        <v>5</v>
      </c>
      <c r="T173" s="6">
        <v>5</v>
      </c>
      <c r="U173" s="6">
        <v>30480012.59375</v>
      </c>
      <c r="V173" s="6">
        <v>5</v>
      </c>
      <c r="W173" s="6"/>
      <c r="X173" s="6" t="s">
        <v>2507</v>
      </c>
      <c r="Y173" s="7">
        <f t="shared" si="18"/>
        <v>1.3219280948873624</v>
      </c>
      <c r="Z173" s="26"/>
      <c r="AA173" s="5">
        <v>0</v>
      </c>
      <c r="AB173" s="5">
        <v>0</v>
      </c>
      <c r="AC173" s="5">
        <v>0</v>
      </c>
      <c r="AD173" s="5">
        <v>0</v>
      </c>
      <c r="AE173" s="5">
        <v>0</v>
      </c>
      <c r="AF173" s="5"/>
      <c r="AG173" s="5"/>
      <c r="AH173" s="6">
        <v>5.71</v>
      </c>
      <c r="AI173" s="6">
        <v>2</v>
      </c>
      <c r="AJ173" s="6">
        <v>2</v>
      </c>
      <c r="AK173" s="6">
        <v>21704167.625</v>
      </c>
      <c r="AL173" s="6">
        <v>2</v>
      </c>
      <c r="AM173" s="6"/>
      <c r="AN173" s="8" t="s">
        <v>2508</v>
      </c>
      <c r="AO173" s="7">
        <f t="shared" si="19"/>
        <v>6.6437119130566797</v>
      </c>
      <c r="AP173" s="26"/>
      <c r="AQ173" s="5">
        <v>0</v>
      </c>
      <c r="AR173" s="5">
        <v>0</v>
      </c>
      <c r="AS173" s="5">
        <v>0</v>
      </c>
      <c r="AT173" s="5">
        <v>0</v>
      </c>
      <c r="AU173" s="5">
        <v>0</v>
      </c>
      <c r="AV173" s="5"/>
      <c r="AW173" s="5"/>
      <c r="AX173" s="6">
        <v>9.52</v>
      </c>
      <c r="AY173" s="6">
        <v>3</v>
      </c>
      <c r="AZ173" s="6">
        <v>3</v>
      </c>
      <c r="BA173" s="6">
        <v>8346619.35546875</v>
      </c>
      <c r="BB173" s="6">
        <v>3</v>
      </c>
      <c r="BC173" s="6"/>
      <c r="BD173" s="6" t="s">
        <v>2509</v>
      </c>
      <c r="BE173" s="7">
        <f t="shared" si="20"/>
        <v>6.6437119130566797</v>
      </c>
      <c r="BF173" s="26"/>
      <c r="BG173" s="13">
        <f t="shared" si="21"/>
        <v>4.869783973666908</v>
      </c>
      <c r="BH173" s="7">
        <f t="shared" si="22"/>
        <v>1.3219280948873624</v>
      </c>
      <c r="BI173" s="7">
        <f t="shared" si="23"/>
        <v>6.6437119130566797</v>
      </c>
      <c r="BJ173" s="7">
        <f t="shared" si="24"/>
        <v>6.6437119130566797</v>
      </c>
      <c r="BK173" s="10">
        <f t="shared" si="25"/>
        <v>12</v>
      </c>
      <c r="BL173" s="11">
        <f t="shared" si="26"/>
        <v>3</v>
      </c>
    </row>
    <row r="174" spans="1:64" s="12" customFormat="1" x14ac:dyDescent="0.35">
      <c r="A174" s="4" t="s">
        <v>2510</v>
      </c>
      <c r="B174" s="4" t="s">
        <v>2511</v>
      </c>
      <c r="C174" s="4" t="s">
        <v>2512</v>
      </c>
      <c r="D174">
        <v>5.48</v>
      </c>
      <c r="E174">
        <v>541</v>
      </c>
      <c r="F174">
        <v>56.6</v>
      </c>
      <c r="G174" t="s">
        <v>2513</v>
      </c>
      <c r="H174">
        <v>6</v>
      </c>
      <c r="I174">
        <v>6</v>
      </c>
      <c r="K174" s="5">
        <v>1.85</v>
      </c>
      <c r="L174" s="5">
        <v>1</v>
      </c>
      <c r="M174" s="5">
        <v>1</v>
      </c>
      <c r="N174" s="5">
        <v>24564661.890625</v>
      </c>
      <c r="O174" s="5">
        <v>1</v>
      </c>
      <c r="P174" s="5"/>
      <c r="Q174" s="5" t="s">
        <v>2514</v>
      </c>
      <c r="R174" s="6">
        <v>9.98</v>
      </c>
      <c r="S174" s="6">
        <v>4</v>
      </c>
      <c r="T174" s="6">
        <v>4</v>
      </c>
      <c r="U174" s="6">
        <v>35481043.286458299</v>
      </c>
      <c r="V174" s="6">
        <v>5</v>
      </c>
      <c r="W174" s="6"/>
      <c r="X174" s="6" t="s">
        <v>2515</v>
      </c>
      <c r="Y174" s="7">
        <f t="shared" si="18"/>
        <v>2.3219280948873622</v>
      </c>
      <c r="Z174" s="26"/>
      <c r="AA174" s="5">
        <v>0</v>
      </c>
      <c r="AB174" s="5">
        <v>0</v>
      </c>
      <c r="AC174" s="5">
        <v>0</v>
      </c>
      <c r="AD174" s="5">
        <v>0</v>
      </c>
      <c r="AE174" s="5">
        <v>0</v>
      </c>
      <c r="AF174" s="5"/>
      <c r="AG174" s="5"/>
      <c r="AH174" s="6">
        <v>6.65</v>
      </c>
      <c r="AI174" s="6">
        <v>3</v>
      </c>
      <c r="AJ174" s="6">
        <v>3</v>
      </c>
      <c r="AK174" s="6">
        <v>8291652.75</v>
      </c>
      <c r="AL174" s="6">
        <v>4</v>
      </c>
      <c r="AM174" s="6"/>
      <c r="AN174" s="8" t="s">
        <v>2516</v>
      </c>
      <c r="AO174" s="7">
        <f t="shared" si="19"/>
        <v>6.6437119130566797</v>
      </c>
      <c r="AP174" s="26"/>
      <c r="AQ174" s="5">
        <v>0</v>
      </c>
      <c r="AR174" s="5">
        <v>0</v>
      </c>
      <c r="AS174" s="5">
        <v>0</v>
      </c>
      <c r="AT174" s="5">
        <v>0</v>
      </c>
      <c r="AU174" s="5">
        <v>0</v>
      </c>
      <c r="AV174" s="5"/>
      <c r="AW174" s="5"/>
      <c r="AX174" s="6">
        <v>1.85</v>
      </c>
      <c r="AY174" s="6">
        <v>1</v>
      </c>
      <c r="AZ174" s="6">
        <v>1</v>
      </c>
      <c r="BA174" s="6">
        <v>31194133.1875</v>
      </c>
      <c r="BB174" s="6">
        <v>1</v>
      </c>
      <c r="BC174" s="6"/>
      <c r="BD174" s="6" t="s">
        <v>2514</v>
      </c>
      <c r="BE174" s="7">
        <f t="shared" si="20"/>
        <v>6.6437119130566797</v>
      </c>
      <c r="BF174" s="26"/>
      <c r="BG174" s="13">
        <f t="shared" si="21"/>
        <v>5.203117307000241</v>
      </c>
      <c r="BH174" s="7">
        <f t="shared" si="22"/>
        <v>2.3219280948873622</v>
      </c>
      <c r="BI174" s="7">
        <f t="shared" si="23"/>
        <v>6.6437119130566797</v>
      </c>
      <c r="BJ174" s="7">
        <f t="shared" si="24"/>
        <v>6.6437119130566797</v>
      </c>
      <c r="BK174" s="10">
        <f t="shared" si="25"/>
        <v>11</v>
      </c>
      <c r="BL174" s="11">
        <f t="shared" si="26"/>
        <v>3</v>
      </c>
    </row>
    <row r="175" spans="1:64" s="12" customFormat="1" x14ac:dyDescent="0.35">
      <c r="A175" s="4" t="s">
        <v>2517</v>
      </c>
      <c r="B175" s="4" t="s">
        <v>2518</v>
      </c>
      <c r="C175" s="4" t="s">
        <v>2519</v>
      </c>
      <c r="D175">
        <v>5.85</v>
      </c>
      <c r="E175">
        <v>362</v>
      </c>
      <c r="F175">
        <v>40.4</v>
      </c>
      <c r="G175" t="s">
        <v>2520</v>
      </c>
      <c r="H175">
        <v>6</v>
      </c>
      <c r="I175">
        <v>4</v>
      </c>
      <c r="K175" s="5">
        <v>2.4900000000000002</v>
      </c>
      <c r="L175" s="5">
        <v>1</v>
      </c>
      <c r="M175" s="5">
        <v>1</v>
      </c>
      <c r="N175" s="5">
        <v>7512898.25</v>
      </c>
      <c r="O175" s="5">
        <v>1</v>
      </c>
      <c r="P175" s="5"/>
      <c r="Q175" s="5" t="s">
        <v>2521</v>
      </c>
      <c r="R175" s="6">
        <v>18.78</v>
      </c>
      <c r="S175" s="6">
        <v>5</v>
      </c>
      <c r="T175" s="6">
        <v>3</v>
      </c>
      <c r="U175" s="6">
        <v>24790880.239583299</v>
      </c>
      <c r="V175" s="6">
        <v>7</v>
      </c>
      <c r="W175" s="6"/>
      <c r="X175" s="6" t="s">
        <v>2522</v>
      </c>
      <c r="Y175" s="7">
        <f t="shared" si="18"/>
        <v>2.8073549220576042</v>
      </c>
      <c r="Z175" s="26"/>
      <c r="AA175" s="5">
        <v>0</v>
      </c>
      <c r="AB175" s="5">
        <v>0</v>
      </c>
      <c r="AC175" s="5">
        <v>0</v>
      </c>
      <c r="AD175" s="5">
        <v>0</v>
      </c>
      <c r="AE175" s="5">
        <v>0</v>
      </c>
      <c r="AF175" s="5"/>
      <c r="AG175" s="5"/>
      <c r="AH175" s="6">
        <v>3.87</v>
      </c>
      <c r="AI175" s="6">
        <v>1</v>
      </c>
      <c r="AJ175" s="6">
        <v>1</v>
      </c>
      <c r="AK175" s="6">
        <v>7784147.875</v>
      </c>
      <c r="AL175" s="6">
        <v>1</v>
      </c>
      <c r="AM175" s="6"/>
      <c r="AN175" s="8" t="s">
        <v>2523</v>
      </c>
      <c r="AO175" s="7">
        <f t="shared" si="19"/>
        <v>6.6437119130566797</v>
      </c>
      <c r="AP175" s="26"/>
      <c r="AQ175" s="5">
        <v>0</v>
      </c>
      <c r="AR175" s="5">
        <v>0</v>
      </c>
      <c r="AS175" s="5">
        <v>0</v>
      </c>
      <c r="AT175" s="5">
        <v>0</v>
      </c>
      <c r="AU175" s="5">
        <v>0</v>
      </c>
      <c r="AV175" s="5"/>
      <c r="AW175" s="5"/>
      <c r="AX175" s="6">
        <v>6.35</v>
      </c>
      <c r="AY175" s="6">
        <v>2</v>
      </c>
      <c r="AZ175" s="6">
        <v>2</v>
      </c>
      <c r="BA175" s="6">
        <v>6362424.1796875</v>
      </c>
      <c r="BB175" s="6">
        <v>2</v>
      </c>
      <c r="BC175" s="6"/>
      <c r="BD175" s="6" t="s">
        <v>2524</v>
      </c>
      <c r="BE175" s="7">
        <f t="shared" si="20"/>
        <v>6.6437119130566797</v>
      </c>
      <c r="BF175" s="26"/>
      <c r="BG175" s="13">
        <f t="shared" si="21"/>
        <v>5.3649262493903214</v>
      </c>
      <c r="BH175" s="7">
        <f t="shared" si="22"/>
        <v>2.8073549220576042</v>
      </c>
      <c r="BI175" s="7">
        <f t="shared" si="23"/>
        <v>6.6437119130566797</v>
      </c>
      <c r="BJ175" s="7">
        <f t="shared" si="24"/>
        <v>6.6437119130566797</v>
      </c>
      <c r="BK175" s="10">
        <f t="shared" si="25"/>
        <v>11</v>
      </c>
      <c r="BL175" s="11">
        <f t="shared" si="26"/>
        <v>3</v>
      </c>
    </row>
    <row r="176" spans="1:64" s="12" customFormat="1" x14ac:dyDescent="0.35">
      <c r="A176" s="4" t="s">
        <v>2525</v>
      </c>
      <c r="B176" s="4" t="s">
        <v>2526</v>
      </c>
      <c r="C176" s="4" t="s">
        <v>2527</v>
      </c>
      <c r="D176">
        <v>9.36</v>
      </c>
      <c r="E176">
        <v>252</v>
      </c>
      <c r="F176">
        <v>26.5</v>
      </c>
      <c r="G176" t="s">
        <v>2528</v>
      </c>
      <c r="H176">
        <v>4</v>
      </c>
      <c r="I176">
        <v>4</v>
      </c>
      <c r="K176" s="5">
        <v>10.71</v>
      </c>
      <c r="L176" s="5">
        <v>2</v>
      </c>
      <c r="M176" s="5">
        <v>2</v>
      </c>
      <c r="N176" s="5">
        <v>4794912.234375</v>
      </c>
      <c r="O176" s="5">
        <v>2</v>
      </c>
      <c r="P176" s="5"/>
      <c r="Q176" s="5" t="s">
        <v>2529</v>
      </c>
      <c r="R176" s="6">
        <v>15.08</v>
      </c>
      <c r="S176" s="6">
        <v>3</v>
      </c>
      <c r="T176" s="6">
        <v>3</v>
      </c>
      <c r="U176" s="6">
        <v>16214552.4427083</v>
      </c>
      <c r="V176" s="6">
        <v>4</v>
      </c>
      <c r="W176" s="6"/>
      <c r="X176" s="6" t="s">
        <v>2530</v>
      </c>
      <c r="Y176" s="7">
        <f t="shared" si="18"/>
        <v>1</v>
      </c>
      <c r="Z176" s="26"/>
      <c r="AA176" s="5">
        <v>0</v>
      </c>
      <c r="AB176" s="5">
        <v>0</v>
      </c>
      <c r="AC176" s="5">
        <v>0</v>
      </c>
      <c r="AD176" s="5">
        <v>0</v>
      </c>
      <c r="AE176" s="5">
        <v>0</v>
      </c>
      <c r="AF176" s="5"/>
      <c r="AG176" s="5"/>
      <c r="AH176" s="6">
        <v>8.33</v>
      </c>
      <c r="AI176" s="6">
        <v>2</v>
      </c>
      <c r="AJ176" s="6">
        <v>2</v>
      </c>
      <c r="AK176" s="6">
        <v>19498206.667968798</v>
      </c>
      <c r="AL176" s="6">
        <v>2</v>
      </c>
      <c r="AM176" s="6"/>
      <c r="AN176" s="8" t="s">
        <v>2531</v>
      </c>
      <c r="AO176" s="7">
        <f t="shared" si="19"/>
        <v>6.6437119130566797</v>
      </c>
      <c r="AP176" s="26"/>
      <c r="AQ176" s="5">
        <v>0</v>
      </c>
      <c r="AR176" s="5">
        <v>0</v>
      </c>
      <c r="AS176" s="5">
        <v>0</v>
      </c>
      <c r="AT176" s="5">
        <v>0</v>
      </c>
      <c r="AU176" s="5">
        <v>0</v>
      </c>
      <c r="AV176" s="5"/>
      <c r="AW176" s="5"/>
      <c r="AX176" s="6">
        <v>8.73</v>
      </c>
      <c r="AY176" s="6">
        <v>2</v>
      </c>
      <c r="AZ176" s="6">
        <v>2</v>
      </c>
      <c r="BA176" s="6">
        <v>1478892.46630859</v>
      </c>
      <c r="BB176" s="6">
        <v>2</v>
      </c>
      <c r="BC176" s="6"/>
      <c r="BD176" s="6" t="s">
        <v>2532</v>
      </c>
      <c r="BE176" s="7">
        <f t="shared" si="20"/>
        <v>6.6437119130566797</v>
      </c>
      <c r="BF176" s="26"/>
      <c r="BG176" s="13">
        <f t="shared" si="21"/>
        <v>4.7624746087044532</v>
      </c>
      <c r="BH176" s="7">
        <f t="shared" si="22"/>
        <v>1</v>
      </c>
      <c r="BI176" s="7">
        <f t="shared" si="23"/>
        <v>6.6437119130566797</v>
      </c>
      <c r="BJ176" s="7">
        <f t="shared" si="24"/>
        <v>6.6437119130566797</v>
      </c>
      <c r="BK176" s="10">
        <f t="shared" si="25"/>
        <v>10</v>
      </c>
      <c r="BL176" s="11">
        <f t="shared" si="26"/>
        <v>3</v>
      </c>
    </row>
    <row r="177" spans="1:64" s="12" customFormat="1" x14ac:dyDescent="0.35">
      <c r="A177" s="4" t="s">
        <v>2533</v>
      </c>
      <c r="B177" s="4" t="s">
        <v>2534</v>
      </c>
      <c r="C177" s="4" t="s">
        <v>2535</v>
      </c>
      <c r="D177">
        <v>8.16</v>
      </c>
      <c r="E177">
        <v>452</v>
      </c>
      <c r="F177">
        <v>48.1</v>
      </c>
      <c r="G177" t="s">
        <v>27</v>
      </c>
      <c r="H177">
        <v>7</v>
      </c>
      <c r="I177">
        <v>7</v>
      </c>
      <c r="K177" s="5">
        <v>0</v>
      </c>
      <c r="L177" s="5">
        <v>0</v>
      </c>
      <c r="M177" s="5">
        <v>0</v>
      </c>
      <c r="N177" s="5">
        <v>0</v>
      </c>
      <c r="O177" s="5">
        <v>0</v>
      </c>
      <c r="P177" s="5"/>
      <c r="Q177" s="5"/>
      <c r="R177" s="6">
        <v>11.28</v>
      </c>
      <c r="S177" s="6">
        <v>3</v>
      </c>
      <c r="T177" s="6">
        <v>3</v>
      </c>
      <c r="U177" s="6">
        <v>20958635.5</v>
      </c>
      <c r="V177" s="6">
        <v>3</v>
      </c>
      <c r="W177" s="6"/>
      <c r="X177" s="6" t="s">
        <v>2536</v>
      </c>
      <c r="Y177" s="7">
        <f t="shared" si="18"/>
        <v>6.6437119130566797</v>
      </c>
      <c r="Z177" s="26"/>
      <c r="AA177" s="5">
        <v>0</v>
      </c>
      <c r="AB177" s="5">
        <v>0</v>
      </c>
      <c r="AC177" s="5">
        <v>0</v>
      </c>
      <c r="AD177" s="5">
        <v>0</v>
      </c>
      <c r="AE177" s="5">
        <v>0</v>
      </c>
      <c r="AF177" s="5"/>
      <c r="AG177" s="5"/>
      <c r="AH177" s="6">
        <v>13.05</v>
      </c>
      <c r="AI177" s="6">
        <v>4</v>
      </c>
      <c r="AJ177" s="6">
        <v>4</v>
      </c>
      <c r="AK177" s="6">
        <v>24111209.791666701</v>
      </c>
      <c r="AL177" s="6">
        <v>6</v>
      </c>
      <c r="AM177" s="6"/>
      <c r="AN177" s="8" t="s">
        <v>2537</v>
      </c>
      <c r="AO177" s="7">
        <f t="shared" si="19"/>
        <v>6.6437119130566797</v>
      </c>
      <c r="AP177" s="26"/>
      <c r="AQ177" s="5">
        <v>0</v>
      </c>
      <c r="AR177" s="5">
        <v>0</v>
      </c>
      <c r="AS177" s="5">
        <v>0</v>
      </c>
      <c r="AT177" s="5">
        <v>0</v>
      </c>
      <c r="AU177" s="5">
        <v>0</v>
      </c>
      <c r="AV177" s="5"/>
      <c r="AW177" s="5"/>
      <c r="AX177" s="6">
        <v>2.88</v>
      </c>
      <c r="AY177" s="6">
        <v>1</v>
      </c>
      <c r="AZ177" s="6">
        <v>1</v>
      </c>
      <c r="BA177" s="6">
        <v>3266462.25</v>
      </c>
      <c r="BB177" s="6">
        <v>1</v>
      </c>
      <c r="BC177" s="6"/>
      <c r="BD177" s="6" t="s">
        <v>2538</v>
      </c>
      <c r="BE177" s="7">
        <f t="shared" si="20"/>
        <v>6.6437119130566797</v>
      </c>
      <c r="BF177" s="26"/>
      <c r="BG177" s="13">
        <f t="shared" si="21"/>
        <v>6.6437119130566797</v>
      </c>
      <c r="BH177" s="7">
        <f t="shared" si="22"/>
        <v>6.6437119130566797</v>
      </c>
      <c r="BI177" s="7">
        <f t="shared" si="23"/>
        <v>6.6437119130566797</v>
      </c>
      <c r="BJ177" s="7">
        <f t="shared" si="24"/>
        <v>6.6437119130566797</v>
      </c>
      <c r="BK177" s="10">
        <f t="shared" si="25"/>
        <v>10</v>
      </c>
      <c r="BL177" s="11">
        <f t="shared" si="26"/>
        <v>3</v>
      </c>
    </row>
    <row r="178" spans="1:64" s="12" customFormat="1" x14ac:dyDescent="0.35">
      <c r="A178" s="4" t="s">
        <v>154</v>
      </c>
      <c r="B178" s="4" t="s">
        <v>155</v>
      </c>
      <c r="C178" s="4" t="s">
        <v>156</v>
      </c>
      <c r="D178">
        <v>9.5500000000000007</v>
      </c>
      <c r="E178">
        <v>237</v>
      </c>
      <c r="F178">
        <v>27.2</v>
      </c>
      <c r="G178" t="s">
        <v>27</v>
      </c>
      <c r="H178">
        <v>3</v>
      </c>
      <c r="I178">
        <v>3</v>
      </c>
      <c r="K178" s="5">
        <v>5.91</v>
      </c>
      <c r="L178" s="5">
        <v>1</v>
      </c>
      <c r="M178" s="5">
        <v>1</v>
      </c>
      <c r="N178" s="5">
        <v>4509644.625</v>
      </c>
      <c r="O178" s="5">
        <v>1</v>
      </c>
      <c r="P178" s="5"/>
      <c r="Q178" s="5" t="s">
        <v>143</v>
      </c>
      <c r="R178" s="6">
        <v>9.6999999999999993</v>
      </c>
      <c r="S178" s="6">
        <v>2</v>
      </c>
      <c r="T178" s="6">
        <v>2</v>
      </c>
      <c r="U178" s="6">
        <v>32224656.375</v>
      </c>
      <c r="V178" s="6">
        <v>3</v>
      </c>
      <c r="W178" s="6"/>
      <c r="X178" s="6" t="s">
        <v>144</v>
      </c>
      <c r="Y178" s="7">
        <f t="shared" si="18"/>
        <v>1.5849625007211563</v>
      </c>
      <c r="Z178" s="26"/>
      <c r="AA178" s="5">
        <v>5.91</v>
      </c>
      <c r="AB178" s="5">
        <v>1</v>
      </c>
      <c r="AC178" s="5">
        <v>1</v>
      </c>
      <c r="AD178" s="5">
        <v>112286789</v>
      </c>
      <c r="AE178" s="5">
        <v>1</v>
      </c>
      <c r="AF178" s="5"/>
      <c r="AG178" s="5" t="s">
        <v>143</v>
      </c>
      <c r="AH178" s="6">
        <v>13.08</v>
      </c>
      <c r="AI178" s="6">
        <v>3</v>
      </c>
      <c r="AJ178" s="6">
        <v>3</v>
      </c>
      <c r="AK178" s="6">
        <v>53517898.46875</v>
      </c>
      <c r="AL178" s="6">
        <v>4</v>
      </c>
      <c r="AM178" s="6"/>
      <c r="AN178" s="8" t="s">
        <v>2539</v>
      </c>
      <c r="AO178" s="7">
        <f t="shared" si="19"/>
        <v>2</v>
      </c>
      <c r="AP178" s="26"/>
      <c r="AQ178" s="5">
        <v>0</v>
      </c>
      <c r="AR178" s="5">
        <v>0</v>
      </c>
      <c r="AS178" s="5">
        <v>0</v>
      </c>
      <c r="AT178" s="5">
        <v>0</v>
      </c>
      <c r="AU178" s="5">
        <v>0</v>
      </c>
      <c r="AV178" s="5"/>
      <c r="AW178" s="5"/>
      <c r="AX178" s="6">
        <v>3.8</v>
      </c>
      <c r="AY178" s="6">
        <v>1</v>
      </c>
      <c r="AZ178" s="6">
        <v>1</v>
      </c>
      <c r="BA178" s="6">
        <v>14219078.3125</v>
      </c>
      <c r="BB178" s="6">
        <v>1</v>
      </c>
      <c r="BC178" s="6"/>
      <c r="BD178" s="6" t="s">
        <v>2470</v>
      </c>
      <c r="BE178" s="7">
        <f t="shared" si="20"/>
        <v>6.6437119130566797</v>
      </c>
      <c r="BF178" s="26"/>
      <c r="BG178" s="13">
        <f t="shared" si="21"/>
        <v>3.409558137925945</v>
      </c>
      <c r="BH178" s="7">
        <f t="shared" si="22"/>
        <v>1.5849625007211563</v>
      </c>
      <c r="BI178" s="7">
        <f t="shared" si="23"/>
        <v>2</v>
      </c>
      <c r="BJ178" s="7">
        <f t="shared" si="24"/>
        <v>6.6437119130566797</v>
      </c>
      <c r="BK178" s="10">
        <f t="shared" si="25"/>
        <v>10</v>
      </c>
      <c r="BL178" s="11">
        <f t="shared" si="26"/>
        <v>3</v>
      </c>
    </row>
    <row r="179" spans="1:64" s="12" customFormat="1" x14ac:dyDescent="0.35">
      <c r="A179" s="4" t="s">
        <v>2540</v>
      </c>
      <c r="B179" s="4" t="s">
        <v>2541</v>
      </c>
      <c r="C179" s="4" t="s">
        <v>2542</v>
      </c>
      <c r="D179">
        <v>8.48</v>
      </c>
      <c r="E179">
        <v>339</v>
      </c>
      <c r="F179">
        <v>37</v>
      </c>
      <c r="G179" t="s">
        <v>27</v>
      </c>
      <c r="H179">
        <v>4</v>
      </c>
      <c r="I179">
        <v>1</v>
      </c>
      <c r="K179" s="5">
        <v>9.44</v>
      </c>
      <c r="L179" s="5">
        <v>2</v>
      </c>
      <c r="M179" s="5">
        <v>1</v>
      </c>
      <c r="N179" s="5">
        <v>9034560.4375</v>
      </c>
      <c r="O179" s="5">
        <v>2</v>
      </c>
      <c r="P179" s="5"/>
      <c r="Q179" s="5" t="s">
        <v>2543</v>
      </c>
      <c r="R179" s="6">
        <v>20.65</v>
      </c>
      <c r="S179" s="6">
        <v>4</v>
      </c>
      <c r="T179" s="6">
        <v>1</v>
      </c>
      <c r="U179" s="6">
        <v>7496889.4375</v>
      </c>
      <c r="V179" s="6">
        <v>4</v>
      </c>
      <c r="W179" s="6"/>
      <c r="X179" s="6" t="s">
        <v>2544</v>
      </c>
      <c r="Y179" s="7">
        <f t="shared" si="18"/>
        <v>1</v>
      </c>
      <c r="Z179" s="26"/>
      <c r="AA179" s="5">
        <v>0</v>
      </c>
      <c r="AB179" s="5">
        <v>0</v>
      </c>
      <c r="AC179" s="5">
        <v>0</v>
      </c>
      <c r="AD179" s="5">
        <v>0</v>
      </c>
      <c r="AE179" s="5">
        <v>0</v>
      </c>
      <c r="AF179" s="5"/>
      <c r="AG179" s="5"/>
      <c r="AH179" s="6">
        <v>15.93</v>
      </c>
      <c r="AI179" s="6">
        <v>3</v>
      </c>
      <c r="AJ179" s="6">
        <v>3</v>
      </c>
      <c r="AK179" s="6">
        <v>12787085.0833333</v>
      </c>
      <c r="AL179" s="6">
        <v>3</v>
      </c>
      <c r="AM179" s="6"/>
      <c r="AN179" s="8" t="s">
        <v>2545</v>
      </c>
      <c r="AO179" s="7">
        <f t="shared" si="19"/>
        <v>6.6437119130566797</v>
      </c>
      <c r="AP179" s="26"/>
      <c r="AQ179" s="5">
        <v>0</v>
      </c>
      <c r="AR179" s="5">
        <v>0</v>
      </c>
      <c r="AS179" s="5">
        <v>0</v>
      </c>
      <c r="AT179" s="5">
        <v>0</v>
      </c>
      <c r="AU179" s="5">
        <v>0</v>
      </c>
      <c r="AV179" s="5"/>
      <c r="AW179" s="5"/>
      <c r="AX179" s="6">
        <v>4.72</v>
      </c>
      <c r="AY179" s="6">
        <v>1</v>
      </c>
      <c r="AZ179" s="6">
        <v>1</v>
      </c>
      <c r="BA179" s="6">
        <v>4127223.40625</v>
      </c>
      <c r="BB179" s="6">
        <v>1</v>
      </c>
      <c r="BC179" s="6"/>
      <c r="BD179" s="6" t="s">
        <v>2546</v>
      </c>
      <c r="BE179" s="7">
        <f t="shared" si="20"/>
        <v>6.6437119130566797</v>
      </c>
      <c r="BF179" s="26"/>
      <c r="BG179" s="13">
        <f t="shared" si="21"/>
        <v>4.7624746087044532</v>
      </c>
      <c r="BH179" s="7">
        <f t="shared" si="22"/>
        <v>1</v>
      </c>
      <c r="BI179" s="7">
        <f t="shared" si="23"/>
        <v>6.6437119130566797</v>
      </c>
      <c r="BJ179" s="7">
        <f t="shared" si="24"/>
        <v>6.6437119130566797</v>
      </c>
      <c r="BK179" s="10">
        <f t="shared" si="25"/>
        <v>10</v>
      </c>
      <c r="BL179" s="11">
        <f t="shared" si="26"/>
        <v>3</v>
      </c>
    </row>
    <row r="180" spans="1:64" s="12" customFormat="1" x14ac:dyDescent="0.35">
      <c r="A180" s="31" t="s">
        <v>157</v>
      </c>
      <c r="B180" s="31" t="s">
        <v>158</v>
      </c>
      <c r="C180" s="31" t="s">
        <v>159</v>
      </c>
      <c r="D180" s="12">
        <v>5.25</v>
      </c>
      <c r="E180" s="12">
        <v>378</v>
      </c>
      <c r="F180" s="12">
        <v>44.4</v>
      </c>
      <c r="G180" s="12" t="s">
        <v>160</v>
      </c>
      <c r="H180" s="12">
        <v>6</v>
      </c>
      <c r="I180" s="12">
        <v>6</v>
      </c>
      <c r="K180" s="12">
        <v>2.38</v>
      </c>
      <c r="L180" s="12">
        <v>1</v>
      </c>
      <c r="M180" s="12">
        <v>1</v>
      </c>
      <c r="N180" s="12">
        <v>6656866.125</v>
      </c>
      <c r="O180" s="12">
        <v>1</v>
      </c>
      <c r="Q180" s="12" t="s">
        <v>161</v>
      </c>
      <c r="R180" s="12">
        <v>8.99</v>
      </c>
      <c r="S180" s="12">
        <v>2</v>
      </c>
      <c r="T180" s="12">
        <v>2</v>
      </c>
      <c r="U180" s="12">
        <v>31155766.6875</v>
      </c>
      <c r="V180" s="12">
        <v>2</v>
      </c>
      <c r="X180" s="12" t="s">
        <v>2547</v>
      </c>
      <c r="Y180" s="26">
        <f t="shared" si="18"/>
        <v>1</v>
      </c>
      <c r="Z180" s="26"/>
      <c r="AA180" s="12">
        <v>0</v>
      </c>
      <c r="AB180" s="12">
        <v>0</v>
      </c>
      <c r="AC180" s="12">
        <v>0</v>
      </c>
      <c r="AD180" s="12">
        <v>0</v>
      </c>
      <c r="AE180" s="12">
        <v>0</v>
      </c>
      <c r="AH180" s="12">
        <v>9.7899999999999991</v>
      </c>
      <c r="AI180" s="12">
        <v>3</v>
      </c>
      <c r="AJ180" s="12">
        <v>3</v>
      </c>
      <c r="AK180" s="12">
        <v>10577136.2708333</v>
      </c>
      <c r="AL180" s="12">
        <v>3</v>
      </c>
      <c r="AN180" s="32" t="s">
        <v>2548</v>
      </c>
      <c r="AO180" s="26">
        <f t="shared" si="19"/>
        <v>6.6437119130566797</v>
      </c>
      <c r="AP180" s="26"/>
      <c r="AQ180" s="12">
        <v>0</v>
      </c>
      <c r="AR180" s="12">
        <v>0</v>
      </c>
      <c r="AS180" s="12">
        <v>0</v>
      </c>
      <c r="AT180" s="12">
        <v>0</v>
      </c>
      <c r="AU180" s="12">
        <v>0</v>
      </c>
      <c r="AX180" s="12">
        <v>9.26</v>
      </c>
      <c r="AY180" s="12">
        <v>3</v>
      </c>
      <c r="AZ180" s="12">
        <v>3</v>
      </c>
      <c r="BA180" s="12">
        <v>10794284.21875</v>
      </c>
      <c r="BB180" s="12">
        <v>4</v>
      </c>
      <c r="BD180" s="12" t="s">
        <v>2549</v>
      </c>
      <c r="BE180" s="26">
        <f t="shared" si="20"/>
        <v>6.6437119130566797</v>
      </c>
      <c r="BF180" s="26"/>
      <c r="BG180" s="26">
        <f t="shared" si="21"/>
        <v>4.7624746087044532</v>
      </c>
      <c r="BH180" s="26">
        <f t="shared" si="22"/>
        <v>1</v>
      </c>
      <c r="BI180" s="26">
        <f t="shared" si="23"/>
        <v>6.6437119130566797</v>
      </c>
      <c r="BJ180" s="26">
        <f t="shared" si="24"/>
        <v>6.6437119130566797</v>
      </c>
      <c r="BK180" s="33">
        <f t="shared" si="25"/>
        <v>10</v>
      </c>
      <c r="BL180" s="34">
        <f t="shared" si="26"/>
        <v>3</v>
      </c>
    </row>
    <row r="181" spans="1:64" s="12" customFormat="1" x14ac:dyDescent="0.35">
      <c r="A181" s="4" t="s">
        <v>2550</v>
      </c>
      <c r="B181" s="4" t="s">
        <v>2551</v>
      </c>
      <c r="C181" s="4" t="s">
        <v>2552</v>
      </c>
      <c r="D181">
        <v>9.26</v>
      </c>
      <c r="E181">
        <v>390</v>
      </c>
      <c r="F181">
        <v>42.1</v>
      </c>
      <c r="G181" t="s">
        <v>27</v>
      </c>
      <c r="H181">
        <v>5</v>
      </c>
      <c r="I181">
        <v>5</v>
      </c>
      <c r="K181" s="5">
        <v>2.0499999999999998</v>
      </c>
      <c r="L181" s="5">
        <v>1</v>
      </c>
      <c r="M181" s="5">
        <v>1</v>
      </c>
      <c r="N181" s="5">
        <v>15095700.796875</v>
      </c>
      <c r="O181" s="5">
        <v>1</v>
      </c>
      <c r="P181" s="5"/>
      <c r="Q181" s="5" t="s">
        <v>2553</v>
      </c>
      <c r="R181" s="6">
        <v>13.33</v>
      </c>
      <c r="S181" s="6">
        <v>5</v>
      </c>
      <c r="T181" s="6">
        <v>5</v>
      </c>
      <c r="U181" s="6">
        <v>36416292.994791701</v>
      </c>
      <c r="V181" s="6">
        <v>6</v>
      </c>
      <c r="W181" s="6"/>
      <c r="X181" s="6" t="s">
        <v>2554</v>
      </c>
      <c r="Y181" s="7">
        <f t="shared" si="18"/>
        <v>2.5849625007211561</v>
      </c>
      <c r="Z181" s="26"/>
      <c r="AA181" s="5">
        <v>0</v>
      </c>
      <c r="AB181" s="5">
        <v>0</v>
      </c>
      <c r="AC181" s="5">
        <v>0</v>
      </c>
      <c r="AD181" s="5">
        <v>0</v>
      </c>
      <c r="AE181" s="5">
        <v>0</v>
      </c>
      <c r="AF181" s="5"/>
      <c r="AG181" s="5"/>
      <c r="AH181" s="6">
        <v>2.31</v>
      </c>
      <c r="AI181" s="6">
        <v>1</v>
      </c>
      <c r="AJ181" s="6">
        <v>1</v>
      </c>
      <c r="AK181" s="6">
        <v>9552261</v>
      </c>
      <c r="AL181" s="6">
        <v>1</v>
      </c>
      <c r="AM181" s="6"/>
      <c r="AN181" s="8" t="s">
        <v>2555</v>
      </c>
      <c r="AO181" s="7">
        <f t="shared" si="19"/>
        <v>6.6437119130566797</v>
      </c>
      <c r="AP181" s="26"/>
      <c r="AQ181" s="5">
        <v>0</v>
      </c>
      <c r="AR181" s="5">
        <v>0</v>
      </c>
      <c r="AS181" s="5">
        <v>0</v>
      </c>
      <c r="AT181" s="5">
        <v>0</v>
      </c>
      <c r="AU181" s="5">
        <v>0</v>
      </c>
      <c r="AV181" s="5"/>
      <c r="AW181" s="5"/>
      <c r="AX181" s="6">
        <v>4.62</v>
      </c>
      <c r="AY181" s="6">
        <v>2</v>
      </c>
      <c r="AZ181" s="6">
        <v>2</v>
      </c>
      <c r="BA181" s="6">
        <v>4211669.1953125</v>
      </c>
      <c r="BB181" s="6">
        <v>2</v>
      </c>
      <c r="BC181" s="6"/>
      <c r="BD181" s="6" t="s">
        <v>2556</v>
      </c>
      <c r="BE181" s="7">
        <f t="shared" si="20"/>
        <v>6.6437119130566797</v>
      </c>
      <c r="BF181" s="26"/>
      <c r="BG181" s="13">
        <f t="shared" si="21"/>
        <v>5.2907954422781716</v>
      </c>
      <c r="BH181" s="7">
        <f t="shared" si="22"/>
        <v>2.5849625007211561</v>
      </c>
      <c r="BI181" s="7">
        <f t="shared" si="23"/>
        <v>6.6437119130566797</v>
      </c>
      <c r="BJ181" s="7">
        <f t="shared" si="24"/>
        <v>6.6437119130566797</v>
      </c>
      <c r="BK181" s="10">
        <f t="shared" si="25"/>
        <v>10</v>
      </c>
      <c r="BL181" s="11">
        <f t="shared" si="26"/>
        <v>3</v>
      </c>
    </row>
    <row r="182" spans="1:64" s="12" customFormat="1" x14ac:dyDescent="0.35">
      <c r="A182" s="4" t="s">
        <v>2557</v>
      </c>
      <c r="B182" s="4" t="s">
        <v>2558</v>
      </c>
      <c r="C182" s="4" t="s">
        <v>2559</v>
      </c>
      <c r="D182">
        <v>7.18</v>
      </c>
      <c r="E182">
        <v>254</v>
      </c>
      <c r="F182">
        <v>28.8</v>
      </c>
      <c r="G182" t="s">
        <v>2560</v>
      </c>
      <c r="H182">
        <v>7</v>
      </c>
      <c r="I182">
        <v>7</v>
      </c>
      <c r="K182" s="5">
        <v>16.93</v>
      </c>
      <c r="L182" s="5">
        <v>2</v>
      </c>
      <c r="M182" s="5">
        <v>2</v>
      </c>
      <c r="N182" s="5">
        <v>16305340.6171875</v>
      </c>
      <c r="O182" s="5">
        <v>2</v>
      </c>
      <c r="P182" s="5"/>
      <c r="Q182" s="5" t="s">
        <v>2561</v>
      </c>
      <c r="R182" s="6">
        <v>23.62</v>
      </c>
      <c r="S182" s="6">
        <v>5</v>
      </c>
      <c r="T182" s="6">
        <v>5</v>
      </c>
      <c r="U182" s="6">
        <v>45864944.458333299</v>
      </c>
      <c r="V182" s="6">
        <v>5</v>
      </c>
      <c r="W182" s="6"/>
      <c r="X182" s="6" t="s">
        <v>2562</v>
      </c>
      <c r="Y182" s="7">
        <f t="shared" si="18"/>
        <v>1.3219280948873624</v>
      </c>
      <c r="Z182" s="26"/>
      <c r="AA182" s="5">
        <v>0</v>
      </c>
      <c r="AB182" s="5">
        <v>0</v>
      </c>
      <c r="AC182" s="5">
        <v>0</v>
      </c>
      <c r="AD182" s="5">
        <v>0</v>
      </c>
      <c r="AE182" s="5">
        <v>0</v>
      </c>
      <c r="AF182" s="5"/>
      <c r="AG182" s="5"/>
      <c r="AH182" s="6">
        <v>11.02</v>
      </c>
      <c r="AI182" s="6">
        <v>2</v>
      </c>
      <c r="AJ182" s="6">
        <v>2</v>
      </c>
      <c r="AK182" s="6">
        <v>10539872.375</v>
      </c>
      <c r="AL182" s="6">
        <v>2</v>
      </c>
      <c r="AM182" s="6"/>
      <c r="AN182" s="8" t="s">
        <v>2563</v>
      </c>
      <c r="AO182" s="7">
        <f t="shared" si="19"/>
        <v>6.6437119130566797</v>
      </c>
      <c r="AP182" s="26"/>
      <c r="AQ182" s="5">
        <v>0</v>
      </c>
      <c r="AR182" s="5">
        <v>0</v>
      </c>
      <c r="AS182" s="5">
        <v>0</v>
      </c>
      <c r="AT182" s="5">
        <v>0</v>
      </c>
      <c r="AU182" s="5">
        <v>0</v>
      </c>
      <c r="AV182" s="5"/>
      <c r="AW182" s="5"/>
      <c r="AX182" s="6">
        <v>3.94</v>
      </c>
      <c r="AY182" s="6">
        <v>1</v>
      </c>
      <c r="AZ182" s="6">
        <v>1</v>
      </c>
      <c r="BA182" s="6">
        <v>3103202.9296875</v>
      </c>
      <c r="BB182" s="6">
        <v>1</v>
      </c>
      <c r="BC182" s="6"/>
      <c r="BD182" s="6" t="s">
        <v>2564</v>
      </c>
      <c r="BE182" s="7">
        <f t="shared" si="20"/>
        <v>6.6437119130566797</v>
      </c>
      <c r="BF182" s="26"/>
      <c r="BG182" s="13">
        <f t="shared" si="21"/>
        <v>4.869783973666908</v>
      </c>
      <c r="BH182" s="7">
        <f t="shared" si="22"/>
        <v>1.3219280948873624</v>
      </c>
      <c r="BI182" s="7">
        <f t="shared" si="23"/>
        <v>6.6437119130566797</v>
      </c>
      <c r="BJ182" s="7">
        <f t="shared" si="24"/>
        <v>6.6437119130566797</v>
      </c>
      <c r="BK182" s="10">
        <f t="shared" si="25"/>
        <v>10</v>
      </c>
      <c r="BL182" s="11">
        <f t="shared" si="26"/>
        <v>3</v>
      </c>
    </row>
    <row r="183" spans="1:64" s="12" customFormat="1" x14ac:dyDescent="0.35">
      <c r="A183" s="4" t="s">
        <v>2565</v>
      </c>
      <c r="B183" s="4" t="s">
        <v>2566</v>
      </c>
      <c r="C183" s="4" t="s">
        <v>2567</v>
      </c>
      <c r="D183">
        <v>5.73</v>
      </c>
      <c r="E183">
        <v>601</v>
      </c>
      <c r="F183">
        <v>68.3</v>
      </c>
      <c r="G183" t="s">
        <v>27</v>
      </c>
      <c r="H183">
        <v>7</v>
      </c>
      <c r="I183">
        <v>7</v>
      </c>
      <c r="K183" s="5">
        <v>2.16</v>
      </c>
      <c r="L183" s="5">
        <v>1</v>
      </c>
      <c r="M183" s="5">
        <v>1</v>
      </c>
      <c r="N183" s="5">
        <v>3340244.8125</v>
      </c>
      <c r="O183" s="5">
        <v>1</v>
      </c>
      <c r="P183" s="5"/>
      <c r="Q183" s="5" t="s">
        <v>2568</v>
      </c>
      <c r="R183" s="6">
        <v>14.14</v>
      </c>
      <c r="S183" s="6">
        <v>5</v>
      </c>
      <c r="T183" s="6">
        <v>5</v>
      </c>
      <c r="U183" s="6">
        <v>24224375.416666701</v>
      </c>
      <c r="V183" s="6">
        <v>5</v>
      </c>
      <c r="W183" s="6"/>
      <c r="X183" s="6" t="s">
        <v>2569</v>
      </c>
      <c r="Y183" s="7">
        <f t="shared" si="18"/>
        <v>2.3219280948873622</v>
      </c>
      <c r="Z183" s="26"/>
      <c r="AA183" s="5">
        <v>0</v>
      </c>
      <c r="AB183" s="5">
        <v>0</v>
      </c>
      <c r="AC183" s="5">
        <v>0</v>
      </c>
      <c r="AD183" s="5">
        <v>0</v>
      </c>
      <c r="AE183" s="5">
        <v>0</v>
      </c>
      <c r="AF183" s="5"/>
      <c r="AG183" s="5"/>
      <c r="AH183" s="6">
        <v>3.49</v>
      </c>
      <c r="AI183" s="6">
        <v>1</v>
      </c>
      <c r="AJ183" s="6">
        <v>1</v>
      </c>
      <c r="AK183" s="6">
        <v>13955557.625</v>
      </c>
      <c r="AL183" s="6">
        <v>1</v>
      </c>
      <c r="AM183" s="6"/>
      <c r="AN183" s="8" t="s">
        <v>2570</v>
      </c>
      <c r="AO183" s="7">
        <f t="shared" si="19"/>
        <v>6.6437119130566797</v>
      </c>
      <c r="AP183" s="26"/>
      <c r="AQ183" s="5">
        <v>0</v>
      </c>
      <c r="AR183" s="5">
        <v>0</v>
      </c>
      <c r="AS183" s="5">
        <v>0</v>
      </c>
      <c r="AT183" s="5">
        <v>0</v>
      </c>
      <c r="AU183" s="5">
        <v>0</v>
      </c>
      <c r="AV183" s="5"/>
      <c r="AW183" s="5"/>
      <c r="AX183" s="6">
        <v>4.49</v>
      </c>
      <c r="AY183" s="6">
        <v>2</v>
      </c>
      <c r="AZ183" s="6">
        <v>2</v>
      </c>
      <c r="BA183" s="6">
        <v>3574783.90625</v>
      </c>
      <c r="BB183" s="6">
        <v>2</v>
      </c>
      <c r="BC183" s="6"/>
      <c r="BD183" s="6" t="s">
        <v>2571</v>
      </c>
      <c r="BE183" s="7">
        <f t="shared" si="20"/>
        <v>6.6437119130566797</v>
      </c>
      <c r="BF183" s="26"/>
      <c r="BG183" s="13">
        <f t="shared" si="21"/>
        <v>5.203117307000241</v>
      </c>
      <c r="BH183" s="7">
        <f t="shared" si="22"/>
        <v>2.3219280948873622</v>
      </c>
      <c r="BI183" s="7">
        <f t="shared" si="23"/>
        <v>6.6437119130566797</v>
      </c>
      <c r="BJ183" s="7">
        <f t="shared" si="24"/>
        <v>6.6437119130566797</v>
      </c>
      <c r="BK183" s="10">
        <f t="shared" si="25"/>
        <v>9</v>
      </c>
      <c r="BL183" s="11">
        <f t="shared" si="26"/>
        <v>3</v>
      </c>
    </row>
    <row r="184" spans="1:64" s="12" customFormat="1" x14ac:dyDescent="0.35">
      <c r="A184" s="4" t="s">
        <v>162</v>
      </c>
      <c r="B184" s="4" t="s">
        <v>163</v>
      </c>
      <c r="C184" s="4" t="s">
        <v>164</v>
      </c>
      <c r="D184">
        <v>10.08</v>
      </c>
      <c r="E184">
        <v>214</v>
      </c>
      <c r="F184">
        <v>24.6</v>
      </c>
      <c r="G184" t="s">
        <v>165</v>
      </c>
      <c r="H184">
        <v>3</v>
      </c>
      <c r="I184">
        <v>3</v>
      </c>
      <c r="K184" s="5">
        <v>6.07</v>
      </c>
      <c r="L184" s="5">
        <v>1</v>
      </c>
      <c r="M184" s="5">
        <v>1</v>
      </c>
      <c r="N184" s="5">
        <v>4055583.25</v>
      </c>
      <c r="O184" s="5">
        <v>1</v>
      </c>
      <c r="P184" s="5"/>
      <c r="Q184" s="5" t="s">
        <v>166</v>
      </c>
      <c r="R184" s="6">
        <v>6.07</v>
      </c>
      <c r="S184" s="6">
        <v>1</v>
      </c>
      <c r="T184" s="6">
        <v>1</v>
      </c>
      <c r="U184" s="6">
        <v>12704856.625</v>
      </c>
      <c r="V184" s="6">
        <v>2</v>
      </c>
      <c r="W184" s="6"/>
      <c r="X184" s="6" t="s">
        <v>166</v>
      </c>
      <c r="Y184" s="7">
        <f t="shared" si="18"/>
        <v>1</v>
      </c>
      <c r="Z184" s="26"/>
      <c r="AA184" s="5">
        <v>6.07</v>
      </c>
      <c r="AB184" s="5">
        <v>1</v>
      </c>
      <c r="AC184" s="5">
        <v>1</v>
      </c>
      <c r="AD184" s="5">
        <v>48215790</v>
      </c>
      <c r="AE184" s="5">
        <v>1</v>
      </c>
      <c r="AF184" s="5"/>
      <c r="AG184" s="5" t="s">
        <v>166</v>
      </c>
      <c r="AH184" s="6">
        <v>15.89</v>
      </c>
      <c r="AI184" s="6">
        <v>3</v>
      </c>
      <c r="AJ184" s="6">
        <v>3</v>
      </c>
      <c r="AK184" s="6">
        <v>30753164.25</v>
      </c>
      <c r="AL184" s="6">
        <v>3</v>
      </c>
      <c r="AM184" s="6"/>
      <c r="AN184" s="8" t="s">
        <v>2572</v>
      </c>
      <c r="AO184" s="7">
        <f t="shared" si="19"/>
        <v>1.5849625007211563</v>
      </c>
      <c r="AP184" s="26"/>
      <c r="AQ184" s="5">
        <v>0</v>
      </c>
      <c r="AR184" s="5">
        <v>0</v>
      </c>
      <c r="AS184" s="5">
        <v>0</v>
      </c>
      <c r="AT184" s="5">
        <v>0</v>
      </c>
      <c r="AU184" s="5">
        <v>0</v>
      </c>
      <c r="AV184" s="5"/>
      <c r="AW184" s="5"/>
      <c r="AX184" s="6">
        <v>6.07</v>
      </c>
      <c r="AY184" s="6">
        <v>1</v>
      </c>
      <c r="AZ184" s="6">
        <v>1</v>
      </c>
      <c r="BA184" s="6">
        <v>3553802.25</v>
      </c>
      <c r="BB184" s="6">
        <v>2</v>
      </c>
      <c r="BC184" s="6"/>
      <c r="BD184" s="6" t="s">
        <v>166</v>
      </c>
      <c r="BE184" s="7">
        <f t="shared" si="20"/>
        <v>6.6437119130566797</v>
      </c>
      <c r="BF184" s="26"/>
      <c r="BG184" s="13">
        <f t="shared" si="21"/>
        <v>3.0762248045926115</v>
      </c>
      <c r="BH184" s="7">
        <f t="shared" si="22"/>
        <v>1</v>
      </c>
      <c r="BI184" s="7">
        <f t="shared" si="23"/>
        <v>1.5849625007211563</v>
      </c>
      <c r="BJ184" s="7">
        <f t="shared" si="24"/>
        <v>6.6437119130566797</v>
      </c>
      <c r="BK184" s="10">
        <f t="shared" si="25"/>
        <v>9</v>
      </c>
      <c r="BL184" s="11">
        <f t="shared" si="26"/>
        <v>3</v>
      </c>
    </row>
    <row r="185" spans="1:64" s="21" customFormat="1" x14ac:dyDescent="0.35">
      <c r="A185" s="20" t="s">
        <v>167</v>
      </c>
      <c r="B185" s="20" t="s">
        <v>168</v>
      </c>
      <c r="C185" s="20" t="s">
        <v>169</v>
      </c>
      <c r="D185" s="21">
        <v>6.79</v>
      </c>
      <c r="E185" s="21">
        <v>393</v>
      </c>
      <c r="F185" s="21">
        <v>43.6</v>
      </c>
      <c r="G185" s="21" t="s">
        <v>170</v>
      </c>
      <c r="H185" s="21">
        <v>7</v>
      </c>
      <c r="I185" s="21">
        <v>7</v>
      </c>
      <c r="K185" s="21">
        <v>0</v>
      </c>
      <c r="L185" s="21">
        <v>0</v>
      </c>
      <c r="M185" s="21">
        <v>0</v>
      </c>
      <c r="N185" s="21">
        <v>0</v>
      </c>
      <c r="O185" s="21">
        <v>0</v>
      </c>
      <c r="R185" s="21">
        <v>10.18</v>
      </c>
      <c r="S185" s="21">
        <v>3</v>
      </c>
      <c r="T185" s="21">
        <v>3</v>
      </c>
      <c r="U185" s="21">
        <v>21449575</v>
      </c>
      <c r="V185" s="21">
        <v>3</v>
      </c>
      <c r="X185" s="21" t="s">
        <v>2573</v>
      </c>
      <c r="Y185" s="22">
        <f t="shared" si="18"/>
        <v>6.6437119130566797</v>
      </c>
      <c r="Z185" s="22"/>
      <c r="AA185" s="21">
        <v>0</v>
      </c>
      <c r="AB185" s="21">
        <v>0</v>
      </c>
      <c r="AC185" s="21">
        <v>0</v>
      </c>
      <c r="AD185" s="21">
        <v>0</v>
      </c>
      <c r="AE185" s="21">
        <v>0</v>
      </c>
      <c r="AH185" s="21">
        <v>12.47</v>
      </c>
      <c r="AI185" s="21">
        <v>4</v>
      </c>
      <c r="AJ185" s="21">
        <v>4</v>
      </c>
      <c r="AK185" s="21">
        <v>21588592.380208299</v>
      </c>
      <c r="AL185" s="21">
        <v>4</v>
      </c>
      <c r="AN185" s="23" t="s">
        <v>2574</v>
      </c>
      <c r="AO185" s="22">
        <f t="shared" si="19"/>
        <v>6.6437119130566797</v>
      </c>
      <c r="AP185" s="22"/>
      <c r="AQ185" s="21">
        <v>0</v>
      </c>
      <c r="AR185" s="21">
        <v>0</v>
      </c>
      <c r="AS185" s="21">
        <v>0</v>
      </c>
      <c r="AT185" s="21">
        <v>0</v>
      </c>
      <c r="AU185" s="21">
        <v>0</v>
      </c>
      <c r="AX185" s="21">
        <v>5.6</v>
      </c>
      <c r="AY185" s="21">
        <v>2</v>
      </c>
      <c r="AZ185" s="21">
        <v>2</v>
      </c>
      <c r="BA185" s="21">
        <v>8939621.8125</v>
      </c>
      <c r="BB185" s="21">
        <v>2</v>
      </c>
      <c r="BD185" s="21" t="s">
        <v>2575</v>
      </c>
      <c r="BE185" s="22">
        <f t="shared" si="20"/>
        <v>6.6437119130566797</v>
      </c>
      <c r="BF185" s="22"/>
      <c r="BG185" s="22">
        <f t="shared" si="21"/>
        <v>6.6437119130566797</v>
      </c>
      <c r="BH185" s="22">
        <f t="shared" si="22"/>
        <v>6.6437119130566797</v>
      </c>
      <c r="BI185" s="22">
        <f t="shared" si="23"/>
        <v>6.6437119130566797</v>
      </c>
      <c r="BJ185" s="22">
        <f t="shared" si="24"/>
        <v>6.6437119130566797</v>
      </c>
      <c r="BK185" s="24">
        <f t="shared" si="25"/>
        <v>9</v>
      </c>
      <c r="BL185" s="25">
        <f t="shared" si="26"/>
        <v>3</v>
      </c>
    </row>
    <row r="186" spans="1:64" s="15" customFormat="1" x14ac:dyDescent="0.35">
      <c r="A186" s="14" t="s">
        <v>2576</v>
      </c>
      <c r="B186" s="14" t="s">
        <v>2577</v>
      </c>
      <c r="C186" s="14" t="s">
        <v>2578</v>
      </c>
      <c r="D186" s="15">
        <v>5.0199999999999996</v>
      </c>
      <c r="E186" s="15">
        <v>568</v>
      </c>
      <c r="F186" s="15">
        <v>65.7</v>
      </c>
      <c r="G186" s="15" t="s">
        <v>27</v>
      </c>
      <c r="H186" s="15">
        <v>7</v>
      </c>
      <c r="I186" s="15">
        <v>7</v>
      </c>
      <c r="K186" s="15">
        <v>0</v>
      </c>
      <c r="L186" s="15">
        <v>0</v>
      </c>
      <c r="M186" s="15">
        <v>0</v>
      </c>
      <c r="N186" s="15">
        <v>0</v>
      </c>
      <c r="O186" s="15">
        <v>0</v>
      </c>
      <c r="R186" s="15">
        <v>10.74</v>
      </c>
      <c r="S186" s="15">
        <v>6</v>
      </c>
      <c r="T186" s="15">
        <v>6</v>
      </c>
      <c r="U186" s="15">
        <v>22020735.5625</v>
      </c>
      <c r="V186" s="15">
        <v>6</v>
      </c>
      <c r="X186" s="15" t="s">
        <v>2579</v>
      </c>
      <c r="Y186" s="16">
        <f t="shared" si="18"/>
        <v>6.6437119130566797</v>
      </c>
      <c r="Z186" s="16"/>
      <c r="AA186" s="15">
        <v>0</v>
      </c>
      <c r="AB186" s="15">
        <v>0</v>
      </c>
      <c r="AC186" s="15">
        <v>0</v>
      </c>
      <c r="AD186" s="15">
        <v>0</v>
      </c>
      <c r="AE186" s="15">
        <v>0</v>
      </c>
      <c r="AH186" s="15">
        <v>1.41</v>
      </c>
      <c r="AI186" s="15">
        <v>1</v>
      </c>
      <c r="AJ186" s="15">
        <v>1</v>
      </c>
      <c r="AK186" s="15">
        <v>11467553.78125</v>
      </c>
      <c r="AL186" s="15">
        <v>1</v>
      </c>
      <c r="AN186" s="17" t="s">
        <v>2580</v>
      </c>
      <c r="AO186" s="16">
        <f t="shared" si="19"/>
        <v>6.6437119130566797</v>
      </c>
      <c r="AP186" s="16"/>
      <c r="AQ186" s="15">
        <v>0</v>
      </c>
      <c r="AR186" s="15">
        <v>0</v>
      </c>
      <c r="AS186" s="15">
        <v>0</v>
      </c>
      <c r="AT186" s="15">
        <v>0</v>
      </c>
      <c r="AU186" s="15">
        <v>0</v>
      </c>
      <c r="AX186" s="15">
        <v>3.45</v>
      </c>
      <c r="AY186" s="15">
        <v>2</v>
      </c>
      <c r="AZ186" s="15">
        <v>2</v>
      </c>
      <c r="BA186" s="15">
        <v>15434326.78125</v>
      </c>
      <c r="BB186" s="15">
        <v>2</v>
      </c>
      <c r="BE186" s="16">
        <f t="shared" si="20"/>
        <v>6.6437119130566797</v>
      </c>
      <c r="BF186" s="16"/>
      <c r="BG186" s="16">
        <f t="shared" si="21"/>
        <v>6.6437119130566797</v>
      </c>
      <c r="BH186" s="16">
        <f t="shared" si="22"/>
        <v>6.6437119130566797</v>
      </c>
      <c r="BI186" s="16">
        <f t="shared" si="23"/>
        <v>6.6437119130566797</v>
      </c>
      <c r="BJ186" s="16">
        <f t="shared" si="24"/>
        <v>6.6437119130566797</v>
      </c>
      <c r="BK186" s="18">
        <f t="shared" si="25"/>
        <v>9</v>
      </c>
      <c r="BL186" s="19">
        <f t="shared" si="26"/>
        <v>3</v>
      </c>
    </row>
    <row r="187" spans="1:64" s="12" customFormat="1" x14ac:dyDescent="0.35">
      <c r="A187" s="4" t="s">
        <v>171</v>
      </c>
      <c r="B187" s="4" t="s">
        <v>172</v>
      </c>
      <c r="C187" s="4" t="s">
        <v>173</v>
      </c>
      <c r="D187">
        <v>6.16</v>
      </c>
      <c r="E187">
        <v>661</v>
      </c>
      <c r="F187">
        <v>72.099999999999994</v>
      </c>
      <c r="G187" t="s">
        <v>27</v>
      </c>
      <c r="H187">
        <v>6</v>
      </c>
      <c r="I187">
        <v>6</v>
      </c>
      <c r="K187" s="5">
        <v>0</v>
      </c>
      <c r="L187" s="5">
        <v>0</v>
      </c>
      <c r="M187" s="5">
        <v>0</v>
      </c>
      <c r="N187" s="5">
        <v>0</v>
      </c>
      <c r="O187" s="5">
        <v>0</v>
      </c>
      <c r="P187" s="5"/>
      <c r="Q187" s="5"/>
      <c r="R187" s="6">
        <v>8.02</v>
      </c>
      <c r="S187" s="6">
        <v>4</v>
      </c>
      <c r="T187" s="6">
        <v>4</v>
      </c>
      <c r="U187" s="6">
        <v>15310919.8645833</v>
      </c>
      <c r="V187" s="6">
        <v>4</v>
      </c>
      <c r="W187" s="6"/>
      <c r="X187" s="6" t="s">
        <v>2581</v>
      </c>
      <c r="Y187" s="7">
        <f t="shared" si="18"/>
        <v>6.6437119130566797</v>
      </c>
      <c r="Z187" s="26"/>
      <c r="AA187" s="5">
        <v>0</v>
      </c>
      <c r="AB187" s="5">
        <v>0</v>
      </c>
      <c r="AC187" s="5">
        <v>0</v>
      </c>
      <c r="AD187" s="5">
        <v>0</v>
      </c>
      <c r="AE187" s="5">
        <v>0</v>
      </c>
      <c r="AF187" s="5"/>
      <c r="AG187" s="5"/>
      <c r="AH187" s="6">
        <v>4.54</v>
      </c>
      <c r="AI187" s="6">
        <v>2</v>
      </c>
      <c r="AJ187" s="6">
        <v>2</v>
      </c>
      <c r="AK187" s="6">
        <v>13914849.96875</v>
      </c>
      <c r="AL187" s="6">
        <v>3</v>
      </c>
      <c r="AM187" s="6"/>
      <c r="AN187" s="8" t="s">
        <v>2582</v>
      </c>
      <c r="AO187" s="7">
        <f t="shared" si="19"/>
        <v>6.6437119130566797</v>
      </c>
      <c r="AP187" s="26"/>
      <c r="AQ187" s="5">
        <v>0</v>
      </c>
      <c r="AR187" s="5">
        <v>0</v>
      </c>
      <c r="AS187" s="5">
        <v>0</v>
      </c>
      <c r="AT187" s="5">
        <v>0</v>
      </c>
      <c r="AU187" s="5">
        <v>0</v>
      </c>
      <c r="AV187" s="5"/>
      <c r="AW187" s="5"/>
      <c r="AX187" s="6">
        <v>1.51</v>
      </c>
      <c r="AY187" s="6">
        <v>1</v>
      </c>
      <c r="AZ187" s="6">
        <v>1</v>
      </c>
      <c r="BA187" s="6">
        <v>1580393.5625</v>
      </c>
      <c r="BB187" s="6">
        <v>1</v>
      </c>
      <c r="BC187" s="6"/>
      <c r="BD187" s="6" t="s">
        <v>2583</v>
      </c>
      <c r="BE187" s="7">
        <f t="shared" si="20"/>
        <v>6.6437119130566797</v>
      </c>
      <c r="BF187" s="26"/>
      <c r="BG187" s="13">
        <f t="shared" si="21"/>
        <v>6.6437119130566797</v>
      </c>
      <c r="BH187" s="7">
        <f t="shared" si="22"/>
        <v>6.6437119130566797</v>
      </c>
      <c r="BI187" s="7">
        <f t="shared" si="23"/>
        <v>6.6437119130566797</v>
      </c>
      <c r="BJ187" s="7">
        <f t="shared" si="24"/>
        <v>6.6437119130566797</v>
      </c>
      <c r="BK187" s="10">
        <f t="shared" si="25"/>
        <v>8</v>
      </c>
      <c r="BL187" s="11">
        <f t="shared" si="26"/>
        <v>3</v>
      </c>
    </row>
    <row r="188" spans="1:64" s="12" customFormat="1" x14ac:dyDescent="0.35">
      <c r="A188" s="4" t="s">
        <v>2584</v>
      </c>
      <c r="B188" s="4" t="s">
        <v>2585</v>
      </c>
      <c r="C188" s="4" t="s">
        <v>2586</v>
      </c>
      <c r="D188">
        <v>6.1</v>
      </c>
      <c r="E188">
        <v>193</v>
      </c>
      <c r="F188">
        <v>21.8</v>
      </c>
      <c r="G188" t="s">
        <v>2587</v>
      </c>
      <c r="H188">
        <v>6</v>
      </c>
      <c r="I188">
        <v>6</v>
      </c>
      <c r="K188" s="5">
        <v>6.22</v>
      </c>
      <c r="L188" s="5">
        <v>1</v>
      </c>
      <c r="M188" s="5">
        <v>1</v>
      </c>
      <c r="N188" s="5">
        <v>12381460.46875</v>
      </c>
      <c r="O188" s="5">
        <v>1</v>
      </c>
      <c r="P188" s="5"/>
      <c r="Q188" s="5" t="s">
        <v>2588</v>
      </c>
      <c r="R188" s="6">
        <v>22.8</v>
      </c>
      <c r="S188" s="6">
        <v>4</v>
      </c>
      <c r="T188" s="6">
        <v>4</v>
      </c>
      <c r="U188" s="6">
        <v>42169894.75</v>
      </c>
      <c r="V188" s="6">
        <v>4</v>
      </c>
      <c r="W188" s="6"/>
      <c r="X188" s="6" t="s">
        <v>2589</v>
      </c>
      <c r="Y188" s="7">
        <f t="shared" si="18"/>
        <v>2</v>
      </c>
      <c r="Z188" s="26"/>
      <c r="AA188" s="5">
        <v>0</v>
      </c>
      <c r="AB188" s="5">
        <v>0</v>
      </c>
      <c r="AC188" s="5">
        <v>0</v>
      </c>
      <c r="AD188" s="5">
        <v>0</v>
      </c>
      <c r="AE188" s="5">
        <v>0</v>
      </c>
      <c r="AF188" s="5"/>
      <c r="AG188" s="5"/>
      <c r="AH188" s="6">
        <v>12.44</v>
      </c>
      <c r="AI188" s="6">
        <v>2</v>
      </c>
      <c r="AJ188" s="6">
        <v>2</v>
      </c>
      <c r="AK188" s="6">
        <v>38935043.4375</v>
      </c>
      <c r="AL188" s="6">
        <v>2</v>
      </c>
      <c r="AM188" s="6"/>
      <c r="AN188" s="8" t="s">
        <v>2590</v>
      </c>
      <c r="AO188" s="7">
        <f t="shared" si="19"/>
        <v>6.6437119130566797</v>
      </c>
      <c r="AP188" s="26"/>
      <c r="AQ188" s="5">
        <v>0</v>
      </c>
      <c r="AR188" s="5">
        <v>0</v>
      </c>
      <c r="AS188" s="5">
        <v>0</v>
      </c>
      <c r="AT188" s="5">
        <v>0</v>
      </c>
      <c r="AU188" s="5">
        <v>0</v>
      </c>
      <c r="AV188" s="5"/>
      <c r="AW188" s="5"/>
      <c r="AX188" s="6">
        <v>6.22</v>
      </c>
      <c r="AY188" s="6">
        <v>1</v>
      </c>
      <c r="AZ188" s="6">
        <v>1</v>
      </c>
      <c r="BA188" s="6">
        <v>1674727.234375</v>
      </c>
      <c r="BB188" s="6">
        <v>1</v>
      </c>
      <c r="BC188" s="6"/>
      <c r="BD188" s="6" t="s">
        <v>2591</v>
      </c>
      <c r="BE188" s="7">
        <f t="shared" si="20"/>
        <v>6.6437119130566797</v>
      </c>
      <c r="BF188" s="26"/>
      <c r="BG188" s="13">
        <f t="shared" si="21"/>
        <v>5.0958079420377871</v>
      </c>
      <c r="BH188" s="7">
        <f t="shared" si="22"/>
        <v>2</v>
      </c>
      <c r="BI188" s="7">
        <f t="shared" si="23"/>
        <v>6.6437119130566797</v>
      </c>
      <c r="BJ188" s="7">
        <f t="shared" si="24"/>
        <v>6.6437119130566797</v>
      </c>
      <c r="BK188" s="10">
        <f t="shared" si="25"/>
        <v>8</v>
      </c>
      <c r="BL188" s="11">
        <f t="shared" si="26"/>
        <v>3</v>
      </c>
    </row>
    <row r="189" spans="1:64" s="12" customFormat="1" x14ac:dyDescent="0.35">
      <c r="A189" s="4" t="s">
        <v>174</v>
      </c>
      <c r="B189" s="4" t="s">
        <v>175</v>
      </c>
      <c r="C189" s="4" t="s">
        <v>176</v>
      </c>
      <c r="D189">
        <v>6.42</v>
      </c>
      <c r="E189">
        <v>523</v>
      </c>
      <c r="F189">
        <v>56.5</v>
      </c>
      <c r="G189" t="s">
        <v>27</v>
      </c>
      <c r="H189">
        <v>4</v>
      </c>
      <c r="I189">
        <v>4</v>
      </c>
      <c r="K189" s="5">
        <v>2.29</v>
      </c>
      <c r="L189" s="5">
        <v>1</v>
      </c>
      <c r="M189" s="5">
        <v>1</v>
      </c>
      <c r="N189" s="5">
        <v>10655541.125</v>
      </c>
      <c r="O189" s="5">
        <v>1</v>
      </c>
      <c r="P189" s="5"/>
      <c r="Q189" s="5" t="s">
        <v>177</v>
      </c>
      <c r="R189" s="6">
        <v>5.54</v>
      </c>
      <c r="S189" s="6">
        <v>2</v>
      </c>
      <c r="T189" s="6">
        <v>2</v>
      </c>
      <c r="U189" s="6">
        <v>34499833.125</v>
      </c>
      <c r="V189" s="6">
        <v>2</v>
      </c>
      <c r="W189" s="6"/>
      <c r="X189" s="6" t="s">
        <v>2592</v>
      </c>
      <c r="Y189" s="7">
        <f t="shared" si="18"/>
        <v>1</v>
      </c>
      <c r="Z189" s="26"/>
      <c r="AA189" s="5">
        <v>0</v>
      </c>
      <c r="AB189" s="5">
        <v>0</v>
      </c>
      <c r="AC189" s="5">
        <v>0</v>
      </c>
      <c r="AD189" s="5">
        <v>0</v>
      </c>
      <c r="AE189" s="5">
        <v>0</v>
      </c>
      <c r="AF189" s="5"/>
      <c r="AG189" s="5"/>
      <c r="AH189" s="6">
        <v>9.94</v>
      </c>
      <c r="AI189" s="6">
        <v>3</v>
      </c>
      <c r="AJ189" s="6">
        <v>3</v>
      </c>
      <c r="AK189" s="6">
        <v>12864855.1875</v>
      </c>
      <c r="AL189" s="6">
        <v>4</v>
      </c>
      <c r="AM189" s="6"/>
      <c r="AN189" s="8" t="s">
        <v>2593</v>
      </c>
      <c r="AO189" s="7">
        <f t="shared" si="19"/>
        <v>6.6437119130566797</v>
      </c>
      <c r="AP189" s="26"/>
      <c r="AQ189" s="5">
        <v>0</v>
      </c>
      <c r="AR189" s="5">
        <v>0</v>
      </c>
      <c r="AS189" s="5">
        <v>0</v>
      </c>
      <c r="AT189" s="5">
        <v>0</v>
      </c>
      <c r="AU189" s="5">
        <v>0</v>
      </c>
      <c r="AV189" s="5"/>
      <c r="AW189" s="5"/>
      <c r="AX189" s="6">
        <v>2.29</v>
      </c>
      <c r="AY189" s="6">
        <v>1</v>
      </c>
      <c r="AZ189" s="6">
        <v>1</v>
      </c>
      <c r="BA189" s="6">
        <v>3733790.6015625</v>
      </c>
      <c r="BB189" s="6">
        <v>1</v>
      </c>
      <c r="BC189" s="6"/>
      <c r="BD189" s="6" t="s">
        <v>177</v>
      </c>
      <c r="BE189" s="7">
        <f t="shared" si="20"/>
        <v>6.6437119130566797</v>
      </c>
      <c r="BF189" s="26"/>
      <c r="BG189" s="13">
        <f t="shared" si="21"/>
        <v>4.7624746087044532</v>
      </c>
      <c r="BH189" s="7">
        <f t="shared" si="22"/>
        <v>1</v>
      </c>
      <c r="BI189" s="7">
        <f t="shared" si="23"/>
        <v>6.6437119130566797</v>
      </c>
      <c r="BJ189" s="7">
        <f t="shared" si="24"/>
        <v>6.6437119130566797</v>
      </c>
      <c r="BK189" s="10">
        <f t="shared" si="25"/>
        <v>8</v>
      </c>
      <c r="BL189" s="11">
        <f t="shared" si="26"/>
        <v>3</v>
      </c>
    </row>
    <row r="190" spans="1:64" s="12" customFormat="1" x14ac:dyDescent="0.35">
      <c r="A190" s="4" t="s">
        <v>2594</v>
      </c>
      <c r="B190" s="4" t="s">
        <v>2595</v>
      </c>
      <c r="C190" s="4" t="s">
        <v>2596</v>
      </c>
      <c r="D190">
        <v>5.49</v>
      </c>
      <c r="E190">
        <v>302</v>
      </c>
      <c r="F190">
        <v>33.799999999999997</v>
      </c>
      <c r="G190" t="s">
        <v>2597</v>
      </c>
      <c r="H190">
        <v>4</v>
      </c>
      <c r="I190">
        <v>4</v>
      </c>
      <c r="K190" s="5">
        <v>0</v>
      </c>
      <c r="L190" s="5">
        <v>0</v>
      </c>
      <c r="M190" s="5">
        <v>0</v>
      </c>
      <c r="N190" s="5">
        <v>0</v>
      </c>
      <c r="O190" s="5">
        <v>0</v>
      </c>
      <c r="P190" s="5"/>
      <c r="Q190" s="5"/>
      <c r="R190" s="6">
        <v>6.95</v>
      </c>
      <c r="S190" s="6">
        <v>2</v>
      </c>
      <c r="T190" s="6">
        <v>2</v>
      </c>
      <c r="U190" s="6">
        <v>14128701.875</v>
      </c>
      <c r="V190" s="6">
        <v>2</v>
      </c>
      <c r="W190" s="6"/>
      <c r="X190" s="6" t="s">
        <v>2598</v>
      </c>
      <c r="Y190" s="7">
        <f t="shared" si="18"/>
        <v>6.6437119130566797</v>
      </c>
      <c r="Z190" s="26"/>
      <c r="AA190" s="5">
        <v>0</v>
      </c>
      <c r="AB190" s="5">
        <v>0</v>
      </c>
      <c r="AC190" s="5">
        <v>0</v>
      </c>
      <c r="AD190" s="5">
        <v>0</v>
      </c>
      <c r="AE190" s="5">
        <v>0</v>
      </c>
      <c r="AF190" s="5"/>
      <c r="AG190" s="5"/>
      <c r="AH190" s="6">
        <v>10.26</v>
      </c>
      <c r="AI190" s="6">
        <v>3</v>
      </c>
      <c r="AJ190" s="6">
        <v>3</v>
      </c>
      <c r="AK190" s="6">
        <v>15702894.5625</v>
      </c>
      <c r="AL190" s="6">
        <v>3</v>
      </c>
      <c r="AM190" s="6"/>
      <c r="AN190" s="8" t="s">
        <v>2599</v>
      </c>
      <c r="AO190" s="7">
        <f t="shared" si="19"/>
        <v>6.6437119130566797</v>
      </c>
      <c r="AP190" s="26"/>
      <c r="AQ190" s="5">
        <v>0</v>
      </c>
      <c r="AR190" s="5">
        <v>0</v>
      </c>
      <c r="AS190" s="5">
        <v>0</v>
      </c>
      <c r="AT190" s="5">
        <v>0</v>
      </c>
      <c r="AU190" s="5">
        <v>0</v>
      </c>
      <c r="AV190" s="5"/>
      <c r="AW190" s="5"/>
      <c r="AX190" s="6">
        <v>10.26</v>
      </c>
      <c r="AY190" s="6">
        <v>3</v>
      </c>
      <c r="AZ190" s="6">
        <v>3</v>
      </c>
      <c r="BA190" s="6">
        <v>2716567.125</v>
      </c>
      <c r="BB190" s="6">
        <v>3</v>
      </c>
      <c r="BC190" s="6"/>
      <c r="BD190" s="6" t="s">
        <v>2600</v>
      </c>
      <c r="BE190" s="7">
        <f t="shared" si="20"/>
        <v>6.6437119130566797</v>
      </c>
      <c r="BF190" s="26"/>
      <c r="BG190" s="13">
        <f t="shared" si="21"/>
        <v>6.6437119130566797</v>
      </c>
      <c r="BH190" s="7">
        <f t="shared" si="22"/>
        <v>6.6437119130566797</v>
      </c>
      <c r="BI190" s="7">
        <f t="shared" si="23"/>
        <v>6.6437119130566797</v>
      </c>
      <c r="BJ190" s="7">
        <f t="shared" si="24"/>
        <v>6.6437119130566797</v>
      </c>
      <c r="BK190" s="10">
        <f t="shared" si="25"/>
        <v>8</v>
      </c>
      <c r="BL190" s="11">
        <f t="shared" si="26"/>
        <v>3</v>
      </c>
    </row>
    <row r="191" spans="1:64" s="12" customFormat="1" x14ac:dyDescent="0.35">
      <c r="A191" s="4" t="s">
        <v>2601</v>
      </c>
      <c r="B191" s="4" t="s">
        <v>2602</v>
      </c>
      <c r="C191" s="4" t="s">
        <v>2603</v>
      </c>
      <c r="D191">
        <v>7.3</v>
      </c>
      <c r="E191">
        <v>807</v>
      </c>
      <c r="F191">
        <v>89.4</v>
      </c>
      <c r="G191" t="s">
        <v>27</v>
      </c>
      <c r="H191">
        <v>8</v>
      </c>
      <c r="I191">
        <v>8</v>
      </c>
      <c r="K191" s="5">
        <v>0</v>
      </c>
      <c r="L191" s="5">
        <v>0</v>
      </c>
      <c r="M191" s="5">
        <v>0</v>
      </c>
      <c r="N191" s="5">
        <v>0</v>
      </c>
      <c r="O191" s="5">
        <v>0</v>
      </c>
      <c r="P191" s="5"/>
      <c r="Q191" s="5"/>
      <c r="R191" s="6">
        <v>5.7</v>
      </c>
      <c r="S191" s="6">
        <v>2</v>
      </c>
      <c r="T191" s="6">
        <v>2</v>
      </c>
      <c r="U191" s="6">
        <v>16672378.84375</v>
      </c>
      <c r="V191" s="6">
        <v>2</v>
      </c>
      <c r="W191" s="6"/>
      <c r="X191" s="6" t="s">
        <v>2604</v>
      </c>
      <c r="Y191" s="7">
        <f t="shared" si="18"/>
        <v>6.6437119130566797</v>
      </c>
      <c r="Z191" s="26"/>
      <c r="AA191" s="5">
        <v>1.61</v>
      </c>
      <c r="AB191" s="5">
        <v>1</v>
      </c>
      <c r="AC191" s="5">
        <v>1</v>
      </c>
      <c r="AD191" s="5">
        <v>11389267.875</v>
      </c>
      <c r="AE191" s="5">
        <v>1</v>
      </c>
      <c r="AF191" s="5"/>
      <c r="AG191" s="5" t="s">
        <v>2605</v>
      </c>
      <c r="AH191" s="6">
        <v>4.46</v>
      </c>
      <c r="AI191" s="6">
        <v>4</v>
      </c>
      <c r="AJ191" s="6">
        <v>4</v>
      </c>
      <c r="AK191" s="6">
        <v>11732058.5208333</v>
      </c>
      <c r="AL191" s="6">
        <v>4</v>
      </c>
      <c r="AM191" s="6"/>
      <c r="AN191" s="8" t="s">
        <v>2606</v>
      </c>
      <c r="AO191" s="7">
        <f t="shared" si="19"/>
        <v>2</v>
      </c>
      <c r="AP191" s="26"/>
      <c r="AQ191" s="5">
        <v>0</v>
      </c>
      <c r="AR191" s="5">
        <v>0</v>
      </c>
      <c r="AS191" s="5">
        <v>0</v>
      </c>
      <c r="AT191" s="5">
        <v>0</v>
      </c>
      <c r="AU191" s="5">
        <v>0</v>
      </c>
      <c r="AV191" s="5"/>
      <c r="AW191" s="5"/>
      <c r="AX191" s="6">
        <v>1.61</v>
      </c>
      <c r="AY191" s="6">
        <v>1</v>
      </c>
      <c r="AZ191" s="6">
        <v>1</v>
      </c>
      <c r="BA191" s="6">
        <v>2522967.34375</v>
      </c>
      <c r="BB191" s="6">
        <v>1</v>
      </c>
      <c r="BC191" s="6"/>
      <c r="BD191" s="6" t="s">
        <v>2607</v>
      </c>
      <c r="BE191" s="7">
        <f t="shared" si="20"/>
        <v>6.6437119130566797</v>
      </c>
      <c r="BF191" s="26"/>
      <c r="BG191" s="13">
        <f t="shared" si="21"/>
        <v>5.0958079420377871</v>
      </c>
      <c r="BH191" s="7">
        <f t="shared" si="22"/>
        <v>6.6437119130566797</v>
      </c>
      <c r="BI191" s="7">
        <f t="shared" si="23"/>
        <v>2</v>
      </c>
      <c r="BJ191" s="7">
        <f t="shared" si="24"/>
        <v>6.6437119130566797</v>
      </c>
      <c r="BK191" s="10">
        <f t="shared" si="25"/>
        <v>8</v>
      </c>
      <c r="BL191" s="11">
        <f t="shared" si="26"/>
        <v>3</v>
      </c>
    </row>
    <row r="192" spans="1:64" s="12" customFormat="1" x14ac:dyDescent="0.35">
      <c r="A192" s="4" t="s">
        <v>2608</v>
      </c>
      <c r="B192" s="4" t="s">
        <v>2609</v>
      </c>
      <c r="C192" s="4" t="s">
        <v>2610</v>
      </c>
      <c r="D192">
        <v>5.78</v>
      </c>
      <c r="E192">
        <v>414</v>
      </c>
      <c r="F192">
        <v>45.6</v>
      </c>
      <c r="G192" t="s">
        <v>27</v>
      </c>
      <c r="H192">
        <v>6</v>
      </c>
      <c r="I192">
        <v>6</v>
      </c>
      <c r="K192" s="5">
        <v>3.62</v>
      </c>
      <c r="L192" s="5">
        <v>1</v>
      </c>
      <c r="M192" s="5">
        <v>1</v>
      </c>
      <c r="N192" s="5">
        <v>5006128.5625</v>
      </c>
      <c r="O192" s="5">
        <v>1</v>
      </c>
      <c r="P192" s="5"/>
      <c r="Q192" s="5" t="s">
        <v>2611</v>
      </c>
      <c r="R192" s="6">
        <v>11.11</v>
      </c>
      <c r="S192" s="6">
        <v>4</v>
      </c>
      <c r="T192" s="6">
        <v>4</v>
      </c>
      <c r="U192" s="6">
        <v>6514305.671875</v>
      </c>
      <c r="V192" s="6">
        <v>4</v>
      </c>
      <c r="W192" s="6"/>
      <c r="X192" s="6" t="s">
        <v>2612</v>
      </c>
      <c r="Y192" s="7">
        <f t="shared" si="18"/>
        <v>2</v>
      </c>
      <c r="Z192" s="26"/>
      <c r="AA192" s="5">
        <v>0</v>
      </c>
      <c r="AB192" s="5">
        <v>0</v>
      </c>
      <c r="AC192" s="5">
        <v>0</v>
      </c>
      <c r="AD192" s="5">
        <v>0</v>
      </c>
      <c r="AE192" s="5">
        <v>0</v>
      </c>
      <c r="AF192" s="5"/>
      <c r="AG192" s="5"/>
      <c r="AH192" s="6">
        <v>5.56</v>
      </c>
      <c r="AI192" s="6">
        <v>2</v>
      </c>
      <c r="AJ192" s="6">
        <v>2</v>
      </c>
      <c r="AK192" s="6">
        <v>8964405.9296875</v>
      </c>
      <c r="AL192" s="6">
        <v>2</v>
      </c>
      <c r="AM192" s="6"/>
      <c r="AN192" s="8" t="s">
        <v>2613</v>
      </c>
      <c r="AO192" s="7">
        <f t="shared" si="19"/>
        <v>6.6437119130566797</v>
      </c>
      <c r="AP192" s="26"/>
      <c r="AQ192" s="5">
        <v>0</v>
      </c>
      <c r="AR192" s="5">
        <v>0</v>
      </c>
      <c r="AS192" s="5">
        <v>0</v>
      </c>
      <c r="AT192" s="5">
        <v>0</v>
      </c>
      <c r="AU192" s="5">
        <v>0</v>
      </c>
      <c r="AV192" s="5"/>
      <c r="AW192" s="5"/>
      <c r="AX192" s="6">
        <v>3.38</v>
      </c>
      <c r="AY192" s="6">
        <v>1</v>
      </c>
      <c r="AZ192" s="6">
        <v>1</v>
      </c>
      <c r="BA192" s="6">
        <v>4378570.78125</v>
      </c>
      <c r="BB192" s="6">
        <v>1</v>
      </c>
      <c r="BC192" s="6"/>
      <c r="BD192" s="6" t="s">
        <v>2614</v>
      </c>
      <c r="BE192" s="7">
        <f t="shared" si="20"/>
        <v>6.6437119130566797</v>
      </c>
      <c r="BF192" s="26"/>
      <c r="BG192" s="13">
        <f t="shared" si="21"/>
        <v>5.0958079420377871</v>
      </c>
      <c r="BH192" s="7">
        <f t="shared" si="22"/>
        <v>2</v>
      </c>
      <c r="BI192" s="7">
        <f t="shared" si="23"/>
        <v>6.6437119130566797</v>
      </c>
      <c r="BJ192" s="7">
        <f t="shared" si="24"/>
        <v>6.6437119130566797</v>
      </c>
      <c r="BK192" s="10">
        <f t="shared" si="25"/>
        <v>8</v>
      </c>
      <c r="BL192" s="11">
        <f t="shared" si="26"/>
        <v>3</v>
      </c>
    </row>
    <row r="193" spans="1:64" s="12" customFormat="1" x14ac:dyDescent="0.35">
      <c r="A193" s="4" t="s">
        <v>2615</v>
      </c>
      <c r="B193" s="4" t="s">
        <v>2616</v>
      </c>
      <c r="C193" s="4" t="s">
        <v>2617</v>
      </c>
      <c r="D193">
        <v>8.18</v>
      </c>
      <c r="E193">
        <v>214</v>
      </c>
      <c r="F193">
        <v>24</v>
      </c>
      <c r="G193" t="s">
        <v>2618</v>
      </c>
      <c r="H193">
        <v>6</v>
      </c>
      <c r="I193">
        <v>6</v>
      </c>
      <c r="K193" s="5">
        <v>7.94</v>
      </c>
      <c r="L193" s="5">
        <v>2</v>
      </c>
      <c r="M193" s="5">
        <v>2</v>
      </c>
      <c r="N193" s="5">
        <v>9260571.640625</v>
      </c>
      <c r="O193" s="5">
        <v>2</v>
      </c>
      <c r="P193" s="5"/>
      <c r="Q193" s="5" t="s">
        <v>2619</v>
      </c>
      <c r="R193" s="6">
        <v>22.9</v>
      </c>
      <c r="S193" s="6">
        <v>4</v>
      </c>
      <c r="T193" s="6">
        <v>4</v>
      </c>
      <c r="U193" s="6">
        <v>45251364.833333299</v>
      </c>
      <c r="V193" s="6">
        <v>4</v>
      </c>
      <c r="W193" s="6"/>
      <c r="X193" s="6" t="s">
        <v>2620</v>
      </c>
      <c r="Y193" s="7">
        <f t="shared" si="18"/>
        <v>1</v>
      </c>
      <c r="Z193" s="26"/>
      <c r="AA193" s="5">
        <v>0</v>
      </c>
      <c r="AB193" s="5">
        <v>0</v>
      </c>
      <c r="AC193" s="5">
        <v>0</v>
      </c>
      <c r="AD193" s="5">
        <v>0</v>
      </c>
      <c r="AE193" s="5">
        <v>0</v>
      </c>
      <c r="AF193" s="5"/>
      <c r="AG193" s="5"/>
      <c r="AH193" s="6">
        <v>3.74</v>
      </c>
      <c r="AI193" s="6">
        <v>1</v>
      </c>
      <c r="AJ193" s="6">
        <v>1</v>
      </c>
      <c r="AK193" s="6">
        <v>19009032.5</v>
      </c>
      <c r="AL193" s="6">
        <v>1</v>
      </c>
      <c r="AM193" s="6"/>
      <c r="AN193" s="8" t="s">
        <v>2621</v>
      </c>
      <c r="AO193" s="7">
        <f t="shared" si="19"/>
        <v>6.6437119130566797</v>
      </c>
      <c r="AP193" s="26"/>
      <c r="AQ193" s="5">
        <v>0</v>
      </c>
      <c r="AR193" s="5">
        <v>0</v>
      </c>
      <c r="AS193" s="5">
        <v>0</v>
      </c>
      <c r="AT193" s="5">
        <v>0</v>
      </c>
      <c r="AU193" s="5">
        <v>0</v>
      </c>
      <c r="AV193" s="5"/>
      <c r="AW193" s="5"/>
      <c r="AX193" s="6">
        <v>6.07</v>
      </c>
      <c r="AY193" s="6">
        <v>1</v>
      </c>
      <c r="AZ193" s="6">
        <v>1</v>
      </c>
      <c r="BA193" s="6">
        <v>17702637.75</v>
      </c>
      <c r="BB193" s="6">
        <v>1</v>
      </c>
      <c r="BC193" s="6"/>
      <c r="BD193" s="6" t="s">
        <v>2622</v>
      </c>
      <c r="BE193" s="7">
        <f t="shared" si="20"/>
        <v>6.6437119130566797</v>
      </c>
      <c r="BF193" s="26"/>
      <c r="BG193" s="13">
        <f t="shared" si="21"/>
        <v>4.7624746087044532</v>
      </c>
      <c r="BH193" s="7">
        <f t="shared" si="22"/>
        <v>1</v>
      </c>
      <c r="BI193" s="7">
        <f t="shared" si="23"/>
        <v>6.6437119130566797</v>
      </c>
      <c r="BJ193" s="7">
        <f t="shared" si="24"/>
        <v>6.6437119130566797</v>
      </c>
      <c r="BK193" s="10">
        <f t="shared" si="25"/>
        <v>8</v>
      </c>
      <c r="BL193" s="11">
        <f t="shared" si="26"/>
        <v>3</v>
      </c>
    </row>
    <row r="194" spans="1:64" s="12" customFormat="1" x14ac:dyDescent="0.35">
      <c r="A194" s="4" t="s">
        <v>2623</v>
      </c>
      <c r="B194" s="4" t="s">
        <v>2624</v>
      </c>
      <c r="C194" s="4" t="s">
        <v>2625</v>
      </c>
      <c r="D194">
        <v>4.46</v>
      </c>
      <c r="E194">
        <v>391</v>
      </c>
      <c r="F194">
        <v>45.3</v>
      </c>
      <c r="G194" t="s">
        <v>2626</v>
      </c>
      <c r="H194">
        <v>3</v>
      </c>
      <c r="I194">
        <v>2</v>
      </c>
      <c r="K194" s="5">
        <v>5.63</v>
      </c>
      <c r="L194" s="5">
        <v>2</v>
      </c>
      <c r="M194" s="5">
        <v>2</v>
      </c>
      <c r="N194" s="5">
        <v>3674519.6484375</v>
      </c>
      <c r="O194" s="5">
        <v>2</v>
      </c>
      <c r="P194" s="5"/>
      <c r="Q194" s="5" t="s">
        <v>2627</v>
      </c>
      <c r="R194" s="6">
        <v>8.18</v>
      </c>
      <c r="S194" s="6">
        <v>3</v>
      </c>
      <c r="T194" s="6">
        <v>2</v>
      </c>
      <c r="U194" s="6">
        <v>20257951.2265625</v>
      </c>
      <c r="V194" s="6">
        <v>4</v>
      </c>
      <c r="W194" s="6"/>
      <c r="X194" s="6" t="s">
        <v>2628</v>
      </c>
      <c r="Y194" s="7">
        <f t="shared" si="18"/>
        <v>1</v>
      </c>
      <c r="Z194" s="26"/>
      <c r="AA194" s="5">
        <v>0</v>
      </c>
      <c r="AB194" s="5">
        <v>0</v>
      </c>
      <c r="AC194" s="5">
        <v>0</v>
      </c>
      <c r="AD194" s="5">
        <v>0</v>
      </c>
      <c r="AE194" s="5">
        <v>0</v>
      </c>
      <c r="AF194" s="5"/>
      <c r="AG194" s="5"/>
      <c r="AH194" s="6">
        <v>2.81</v>
      </c>
      <c r="AI194" s="6">
        <v>1</v>
      </c>
      <c r="AJ194" s="6">
        <v>1</v>
      </c>
      <c r="AK194" s="6">
        <v>15470042.71875</v>
      </c>
      <c r="AL194" s="6">
        <v>1</v>
      </c>
      <c r="AM194" s="6"/>
      <c r="AN194" s="8" t="s">
        <v>2629</v>
      </c>
      <c r="AO194" s="7">
        <f t="shared" si="19"/>
        <v>6.6437119130566797</v>
      </c>
      <c r="AP194" s="26"/>
      <c r="AQ194" s="5">
        <v>0</v>
      </c>
      <c r="AR194" s="5">
        <v>0</v>
      </c>
      <c r="AS194" s="5">
        <v>0</v>
      </c>
      <c r="AT194" s="5">
        <v>0</v>
      </c>
      <c r="AU194" s="5">
        <v>0</v>
      </c>
      <c r="AV194" s="5"/>
      <c r="AW194" s="5"/>
      <c r="AX194" s="6">
        <v>2.56</v>
      </c>
      <c r="AY194" s="6">
        <v>1</v>
      </c>
      <c r="AZ194" s="6">
        <v>1</v>
      </c>
      <c r="BA194" s="6">
        <v>4408572.546875</v>
      </c>
      <c r="BB194" s="6">
        <v>1</v>
      </c>
      <c r="BC194" s="6"/>
      <c r="BD194" s="6" t="s">
        <v>2630</v>
      </c>
      <c r="BE194" s="7">
        <f t="shared" si="20"/>
        <v>6.6437119130566797</v>
      </c>
      <c r="BF194" s="26"/>
      <c r="BG194" s="13">
        <f t="shared" si="21"/>
        <v>4.7624746087044532</v>
      </c>
      <c r="BH194" s="7">
        <f t="shared" si="22"/>
        <v>1</v>
      </c>
      <c r="BI194" s="7">
        <f t="shared" si="23"/>
        <v>6.6437119130566797</v>
      </c>
      <c r="BJ194" s="7">
        <f t="shared" si="24"/>
        <v>6.6437119130566797</v>
      </c>
      <c r="BK194" s="10">
        <f t="shared" si="25"/>
        <v>8</v>
      </c>
      <c r="BL194" s="11">
        <f t="shared" si="26"/>
        <v>3</v>
      </c>
    </row>
    <row r="195" spans="1:64" s="15" customFormat="1" x14ac:dyDescent="0.35">
      <c r="A195" s="14" t="s">
        <v>178</v>
      </c>
      <c r="B195" s="14" t="s">
        <v>179</v>
      </c>
      <c r="C195" s="14" t="s">
        <v>180</v>
      </c>
      <c r="D195" s="15">
        <v>7.01</v>
      </c>
      <c r="E195" s="15">
        <v>303</v>
      </c>
      <c r="F195" s="15">
        <v>33.700000000000003</v>
      </c>
      <c r="G195" s="15" t="s">
        <v>181</v>
      </c>
      <c r="H195" s="15">
        <v>6</v>
      </c>
      <c r="I195" s="15">
        <v>5</v>
      </c>
      <c r="K195" s="15">
        <v>0</v>
      </c>
      <c r="L195" s="15">
        <v>0</v>
      </c>
      <c r="M195" s="15">
        <v>0</v>
      </c>
      <c r="N195" s="15">
        <v>0</v>
      </c>
      <c r="O195" s="15">
        <v>0</v>
      </c>
      <c r="R195" s="15">
        <v>2.64</v>
      </c>
      <c r="S195" s="15">
        <v>1</v>
      </c>
      <c r="T195" s="15">
        <v>1</v>
      </c>
      <c r="U195" s="15">
        <v>9639982.5999999996</v>
      </c>
      <c r="V195" s="15">
        <v>2</v>
      </c>
      <c r="X195" s="15" t="s">
        <v>182</v>
      </c>
      <c r="Y195" s="16">
        <f t="shared" si="18"/>
        <v>6.6437119130566797</v>
      </c>
      <c r="Z195" s="16"/>
      <c r="AA195" s="15">
        <v>0</v>
      </c>
      <c r="AB195" s="15">
        <v>0</v>
      </c>
      <c r="AC195" s="15">
        <v>0</v>
      </c>
      <c r="AD195" s="15">
        <v>0</v>
      </c>
      <c r="AE195" s="15">
        <v>0</v>
      </c>
      <c r="AH195" s="15">
        <v>13.86</v>
      </c>
      <c r="AI195" s="15">
        <v>3</v>
      </c>
      <c r="AJ195" s="15">
        <v>3</v>
      </c>
      <c r="AK195" s="15">
        <v>13535889.875</v>
      </c>
      <c r="AL195" s="15">
        <v>3</v>
      </c>
      <c r="AN195" s="17" t="s">
        <v>2631</v>
      </c>
      <c r="AO195" s="16">
        <f t="shared" si="19"/>
        <v>6.6437119130566797</v>
      </c>
      <c r="AP195" s="16"/>
      <c r="AQ195" s="15">
        <v>0</v>
      </c>
      <c r="AR195" s="15">
        <v>0</v>
      </c>
      <c r="AS195" s="15">
        <v>0</v>
      </c>
      <c r="AT195" s="15">
        <v>0</v>
      </c>
      <c r="AU195" s="15">
        <v>0</v>
      </c>
      <c r="AX195" s="15">
        <v>13.53</v>
      </c>
      <c r="AY195" s="15">
        <v>3</v>
      </c>
      <c r="AZ195" s="15">
        <v>2</v>
      </c>
      <c r="BA195" s="15">
        <v>3327766.6796875</v>
      </c>
      <c r="BB195" s="15">
        <v>3</v>
      </c>
      <c r="BD195" s="15" t="s">
        <v>2632</v>
      </c>
      <c r="BE195" s="16">
        <f t="shared" si="20"/>
        <v>6.6437119130566797</v>
      </c>
      <c r="BF195" s="16"/>
      <c r="BG195" s="16">
        <f t="shared" si="21"/>
        <v>6.6437119130566797</v>
      </c>
      <c r="BH195" s="16">
        <f t="shared" si="22"/>
        <v>6.6437119130566797</v>
      </c>
      <c r="BI195" s="16">
        <f t="shared" si="23"/>
        <v>6.6437119130566797</v>
      </c>
      <c r="BJ195" s="16">
        <f t="shared" si="24"/>
        <v>6.6437119130566797</v>
      </c>
      <c r="BK195" s="18">
        <f t="shared" si="25"/>
        <v>8</v>
      </c>
      <c r="BL195" s="19">
        <f t="shared" si="26"/>
        <v>3</v>
      </c>
    </row>
    <row r="196" spans="1:64" s="12" customFormat="1" x14ac:dyDescent="0.35">
      <c r="A196" s="4" t="s">
        <v>2633</v>
      </c>
      <c r="B196" s="4" t="s">
        <v>2634</v>
      </c>
      <c r="C196" s="4" t="s">
        <v>2635</v>
      </c>
      <c r="D196">
        <v>8.75</v>
      </c>
      <c r="E196">
        <v>250</v>
      </c>
      <c r="F196">
        <v>28.8</v>
      </c>
      <c r="G196" t="s">
        <v>27</v>
      </c>
      <c r="H196">
        <v>5</v>
      </c>
      <c r="I196">
        <v>5</v>
      </c>
      <c r="K196" s="5">
        <v>0</v>
      </c>
      <c r="L196" s="5">
        <v>0</v>
      </c>
      <c r="M196" s="5">
        <v>0</v>
      </c>
      <c r="N196" s="5">
        <v>0</v>
      </c>
      <c r="O196" s="5">
        <v>0</v>
      </c>
      <c r="P196" s="5"/>
      <c r="Q196" s="5"/>
      <c r="R196" s="6">
        <v>18</v>
      </c>
      <c r="S196" s="6">
        <v>4</v>
      </c>
      <c r="T196" s="6">
        <v>4</v>
      </c>
      <c r="U196" s="6">
        <v>11713010.8645833</v>
      </c>
      <c r="V196" s="6">
        <v>4</v>
      </c>
      <c r="W196" s="6"/>
      <c r="X196" s="6" t="s">
        <v>2636</v>
      </c>
      <c r="Y196" s="7">
        <f t="shared" si="18"/>
        <v>6.6437119130566797</v>
      </c>
      <c r="Z196" s="26"/>
      <c r="AA196" s="5">
        <v>0</v>
      </c>
      <c r="AB196" s="5">
        <v>0</v>
      </c>
      <c r="AC196" s="5">
        <v>0</v>
      </c>
      <c r="AD196" s="5">
        <v>0</v>
      </c>
      <c r="AE196" s="5">
        <v>0</v>
      </c>
      <c r="AF196" s="5"/>
      <c r="AG196" s="5"/>
      <c r="AH196" s="6">
        <v>10.4</v>
      </c>
      <c r="AI196" s="6">
        <v>2</v>
      </c>
      <c r="AJ196" s="6">
        <v>2</v>
      </c>
      <c r="AK196" s="6">
        <v>28240045.8125</v>
      </c>
      <c r="AL196" s="6">
        <v>2</v>
      </c>
      <c r="AM196" s="6"/>
      <c r="AN196" s="8" t="s">
        <v>2637</v>
      </c>
      <c r="AO196" s="7">
        <f t="shared" si="19"/>
        <v>6.6437119130566797</v>
      </c>
      <c r="AP196" s="26"/>
      <c r="AQ196" s="5">
        <v>0</v>
      </c>
      <c r="AR196" s="5">
        <v>0</v>
      </c>
      <c r="AS196" s="5">
        <v>0</v>
      </c>
      <c r="AT196" s="5">
        <v>0</v>
      </c>
      <c r="AU196" s="5">
        <v>0</v>
      </c>
      <c r="AV196" s="5"/>
      <c r="AW196" s="5"/>
      <c r="AX196" s="6">
        <v>3.2</v>
      </c>
      <c r="AY196" s="6">
        <v>1</v>
      </c>
      <c r="AZ196" s="6">
        <v>1</v>
      </c>
      <c r="BA196" s="6">
        <v>0</v>
      </c>
      <c r="BB196" s="6">
        <v>1</v>
      </c>
      <c r="BC196" s="6"/>
      <c r="BD196" s="6" t="s">
        <v>2638</v>
      </c>
      <c r="BE196" s="7">
        <f t="shared" si="20"/>
        <v>6.6437119130566797</v>
      </c>
      <c r="BF196" s="26"/>
      <c r="BG196" s="13">
        <f t="shared" si="21"/>
        <v>6.6437119130566797</v>
      </c>
      <c r="BH196" s="7">
        <f t="shared" si="22"/>
        <v>6.6437119130566797</v>
      </c>
      <c r="BI196" s="7">
        <f t="shared" si="23"/>
        <v>6.6437119130566797</v>
      </c>
      <c r="BJ196" s="7">
        <f t="shared" si="24"/>
        <v>6.6437119130566797</v>
      </c>
      <c r="BK196" s="10">
        <f t="shared" si="25"/>
        <v>7</v>
      </c>
      <c r="BL196" s="11">
        <f t="shared" si="26"/>
        <v>3</v>
      </c>
    </row>
    <row r="197" spans="1:64" s="12" customFormat="1" x14ac:dyDescent="0.35">
      <c r="A197" s="4" t="s">
        <v>2639</v>
      </c>
      <c r="B197" s="4" t="s">
        <v>2640</v>
      </c>
      <c r="C197" s="4" t="s">
        <v>2641</v>
      </c>
      <c r="D197">
        <v>7.39</v>
      </c>
      <c r="E197">
        <v>356</v>
      </c>
      <c r="F197">
        <v>38.5</v>
      </c>
      <c r="G197" t="s">
        <v>2642</v>
      </c>
      <c r="H197">
        <v>7</v>
      </c>
      <c r="I197">
        <v>7</v>
      </c>
      <c r="K197" s="5">
        <v>0</v>
      </c>
      <c r="L197" s="5">
        <v>0</v>
      </c>
      <c r="M197" s="5">
        <v>0</v>
      </c>
      <c r="N197" s="5">
        <v>0</v>
      </c>
      <c r="O197" s="5">
        <v>0</v>
      </c>
      <c r="P197" s="5"/>
      <c r="Q197" s="5"/>
      <c r="R197" s="6">
        <v>16.29</v>
      </c>
      <c r="S197" s="6">
        <v>5</v>
      </c>
      <c r="T197" s="6">
        <v>5</v>
      </c>
      <c r="U197" s="6">
        <v>26668705.46875</v>
      </c>
      <c r="V197" s="6">
        <v>5</v>
      </c>
      <c r="W197" s="6"/>
      <c r="X197" s="6" t="s">
        <v>2643</v>
      </c>
      <c r="Y197" s="7">
        <f t="shared" si="18"/>
        <v>6.6437119130566797</v>
      </c>
      <c r="Z197" s="26"/>
      <c r="AA197" s="5">
        <v>0</v>
      </c>
      <c r="AB197" s="5">
        <v>0</v>
      </c>
      <c r="AC197" s="5">
        <v>0</v>
      </c>
      <c r="AD197" s="5">
        <v>0</v>
      </c>
      <c r="AE197" s="5">
        <v>0</v>
      </c>
      <c r="AF197" s="5"/>
      <c r="AG197" s="5"/>
      <c r="AH197" s="6">
        <v>4.78</v>
      </c>
      <c r="AI197" s="6">
        <v>1</v>
      </c>
      <c r="AJ197" s="6">
        <v>1</v>
      </c>
      <c r="AK197" s="6">
        <v>6193289.5</v>
      </c>
      <c r="AL197" s="6">
        <v>1</v>
      </c>
      <c r="AM197" s="6"/>
      <c r="AN197" s="8" t="s">
        <v>2644</v>
      </c>
      <c r="AO197" s="7">
        <f t="shared" si="19"/>
        <v>6.6437119130566797</v>
      </c>
      <c r="AP197" s="26"/>
      <c r="AQ197" s="5">
        <v>0</v>
      </c>
      <c r="AR197" s="5">
        <v>0</v>
      </c>
      <c r="AS197" s="5">
        <v>0</v>
      </c>
      <c r="AT197" s="5">
        <v>0</v>
      </c>
      <c r="AU197" s="5">
        <v>0</v>
      </c>
      <c r="AV197" s="5"/>
      <c r="AW197" s="5"/>
      <c r="AX197" s="6">
        <v>3.09</v>
      </c>
      <c r="AY197" s="6">
        <v>1</v>
      </c>
      <c r="AZ197" s="6">
        <v>1</v>
      </c>
      <c r="BA197" s="6">
        <v>2541028.25</v>
      </c>
      <c r="BB197" s="6">
        <v>1</v>
      </c>
      <c r="BC197" s="6"/>
      <c r="BD197" s="6" t="s">
        <v>2645</v>
      </c>
      <c r="BE197" s="7">
        <f t="shared" si="20"/>
        <v>6.6437119130566797</v>
      </c>
      <c r="BF197" s="26"/>
      <c r="BG197" s="13">
        <f t="shared" si="21"/>
        <v>6.6437119130566797</v>
      </c>
      <c r="BH197" s="7">
        <f t="shared" si="22"/>
        <v>6.6437119130566797</v>
      </c>
      <c r="BI197" s="7">
        <f t="shared" si="23"/>
        <v>6.6437119130566797</v>
      </c>
      <c r="BJ197" s="7">
        <f t="shared" si="24"/>
        <v>6.6437119130566797</v>
      </c>
      <c r="BK197" s="10">
        <f t="shared" si="25"/>
        <v>7</v>
      </c>
      <c r="BL197" s="11">
        <f t="shared" si="26"/>
        <v>3</v>
      </c>
    </row>
    <row r="198" spans="1:64" s="12" customFormat="1" x14ac:dyDescent="0.35">
      <c r="A198" s="4" t="s">
        <v>2646</v>
      </c>
      <c r="B198" s="4" t="s">
        <v>2647</v>
      </c>
      <c r="C198" s="4" t="s">
        <v>2648</v>
      </c>
      <c r="D198">
        <v>8.6</v>
      </c>
      <c r="E198">
        <v>210</v>
      </c>
      <c r="F198">
        <v>23.4</v>
      </c>
      <c r="G198" t="s">
        <v>2649</v>
      </c>
      <c r="H198">
        <v>5</v>
      </c>
      <c r="I198">
        <v>5</v>
      </c>
      <c r="K198" s="5">
        <v>6.67</v>
      </c>
      <c r="L198" s="5">
        <v>1</v>
      </c>
      <c r="M198" s="5">
        <v>1</v>
      </c>
      <c r="N198" s="5">
        <v>1667630.25</v>
      </c>
      <c r="O198" s="5">
        <v>1</v>
      </c>
      <c r="P198" s="5"/>
      <c r="Q198" s="5" t="s">
        <v>2650</v>
      </c>
      <c r="R198" s="6">
        <v>16.190000000000001</v>
      </c>
      <c r="S198" s="6">
        <v>2</v>
      </c>
      <c r="T198" s="6">
        <v>2</v>
      </c>
      <c r="U198" s="6">
        <v>18999656.90625</v>
      </c>
      <c r="V198" s="6">
        <v>2</v>
      </c>
      <c r="W198" s="6"/>
      <c r="X198" s="6" t="s">
        <v>2651</v>
      </c>
      <c r="Y198" s="7">
        <f t="shared" si="18"/>
        <v>1</v>
      </c>
      <c r="Z198" s="26"/>
      <c r="AA198" s="5">
        <v>0</v>
      </c>
      <c r="AB198" s="5">
        <v>0</v>
      </c>
      <c r="AC198" s="5">
        <v>0</v>
      </c>
      <c r="AD198" s="5">
        <v>0</v>
      </c>
      <c r="AE198" s="5">
        <v>0</v>
      </c>
      <c r="AF198" s="5"/>
      <c r="AG198" s="5"/>
      <c r="AH198" s="6">
        <v>20.48</v>
      </c>
      <c r="AI198" s="6">
        <v>3</v>
      </c>
      <c r="AJ198" s="6">
        <v>3</v>
      </c>
      <c r="AK198" s="6">
        <v>14140158.5</v>
      </c>
      <c r="AL198" s="6">
        <v>3</v>
      </c>
      <c r="AM198" s="6"/>
      <c r="AN198" s="8" t="s">
        <v>2652</v>
      </c>
      <c r="AO198" s="7">
        <f t="shared" si="19"/>
        <v>6.6437119130566797</v>
      </c>
      <c r="AP198" s="26"/>
      <c r="AQ198" s="5">
        <v>0</v>
      </c>
      <c r="AR198" s="5">
        <v>0</v>
      </c>
      <c r="AS198" s="5">
        <v>0</v>
      </c>
      <c r="AT198" s="5">
        <v>0</v>
      </c>
      <c r="AU198" s="5">
        <v>0</v>
      </c>
      <c r="AV198" s="5"/>
      <c r="AW198" s="5"/>
      <c r="AX198" s="6">
        <v>4.76</v>
      </c>
      <c r="AY198" s="6">
        <v>1</v>
      </c>
      <c r="AZ198" s="6">
        <v>1</v>
      </c>
      <c r="BA198" s="6">
        <v>3628482.125</v>
      </c>
      <c r="BB198" s="6">
        <v>1</v>
      </c>
      <c r="BC198" s="6"/>
      <c r="BD198" s="6" t="s">
        <v>2653</v>
      </c>
      <c r="BE198" s="7">
        <f t="shared" si="20"/>
        <v>6.6437119130566797</v>
      </c>
      <c r="BF198" s="26"/>
      <c r="BG198" s="13">
        <f t="shared" si="21"/>
        <v>4.7624746087044532</v>
      </c>
      <c r="BH198" s="7">
        <f t="shared" si="22"/>
        <v>1</v>
      </c>
      <c r="BI198" s="7">
        <f t="shared" si="23"/>
        <v>6.6437119130566797</v>
      </c>
      <c r="BJ198" s="7">
        <f t="shared" si="24"/>
        <v>6.6437119130566797</v>
      </c>
      <c r="BK198" s="10">
        <f t="shared" si="25"/>
        <v>7</v>
      </c>
      <c r="BL198" s="11">
        <f t="shared" si="26"/>
        <v>3</v>
      </c>
    </row>
    <row r="199" spans="1:64" s="12" customFormat="1" x14ac:dyDescent="0.35">
      <c r="A199" s="4" t="s">
        <v>2654</v>
      </c>
      <c r="B199" s="4" t="s">
        <v>2655</v>
      </c>
      <c r="C199" s="4" t="s">
        <v>2656</v>
      </c>
      <c r="D199">
        <v>11.56</v>
      </c>
      <c r="E199">
        <v>98</v>
      </c>
      <c r="F199">
        <v>10.9</v>
      </c>
      <c r="G199" t="s">
        <v>27</v>
      </c>
      <c r="H199">
        <v>2</v>
      </c>
      <c r="I199">
        <v>2</v>
      </c>
      <c r="K199" s="5">
        <v>10.199999999999999</v>
      </c>
      <c r="L199" s="5">
        <v>1</v>
      </c>
      <c r="M199" s="5">
        <v>1</v>
      </c>
      <c r="N199" s="5">
        <v>82364006.9375</v>
      </c>
      <c r="O199" s="5">
        <v>1</v>
      </c>
      <c r="P199" s="5"/>
      <c r="Q199" s="5" t="s">
        <v>2657</v>
      </c>
      <c r="R199" s="6">
        <v>11.22</v>
      </c>
      <c r="S199" s="6">
        <v>2</v>
      </c>
      <c r="T199" s="6">
        <v>2</v>
      </c>
      <c r="U199" s="6">
        <v>300967743.0625</v>
      </c>
      <c r="V199" s="6">
        <v>2</v>
      </c>
      <c r="W199" s="6"/>
      <c r="X199" s="6" t="s">
        <v>2658</v>
      </c>
      <c r="Y199" s="7">
        <f t="shared" si="18"/>
        <v>1</v>
      </c>
      <c r="Z199" s="26"/>
      <c r="AA199" s="5">
        <v>0</v>
      </c>
      <c r="AB199" s="5">
        <v>0</v>
      </c>
      <c r="AC199" s="5">
        <v>0</v>
      </c>
      <c r="AD199" s="5">
        <v>0</v>
      </c>
      <c r="AE199" s="5">
        <v>0</v>
      </c>
      <c r="AF199" s="5"/>
      <c r="AG199" s="5"/>
      <c r="AH199" s="6">
        <v>10.199999999999999</v>
      </c>
      <c r="AI199" s="6">
        <v>1</v>
      </c>
      <c r="AJ199" s="6">
        <v>1</v>
      </c>
      <c r="AK199" s="6">
        <v>62630640</v>
      </c>
      <c r="AL199" s="6">
        <v>1</v>
      </c>
      <c r="AM199" s="6"/>
      <c r="AN199" s="8" t="s">
        <v>2657</v>
      </c>
      <c r="AO199" s="7">
        <f t="shared" si="19"/>
        <v>6.6437119130566797</v>
      </c>
      <c r="AP199" s="26"/>
      <c r="AQ199" s="5">
        <v>0</v>
      </c>
      <c r="AR199" s="5">
        <v>0</v>
      </c>
      <c r="AS199" s="5">
        <v>0</v>
      </c>
      <c r="AT199" s="5">
        <v>0</v>
      </c>
      <c r="AU199" s="5">
        <v>0</v>
      </c>
      <c r="AV199" s="5"/>
      <c r="AW199" s="5"/>
      <c r="AX199" s="6">
        <v>10.199999999999999</v>
      </c>
      <c r="AY199" s="6">
        <v>1</v>
      </c>
      <c r="AZ199" s="6">
        <v>1</v>
      </c>
      <c r="BA199" s="6">
        <v>60130968.75</v>
      </c>
      <c r="BB199" s="6">
        <v>3</v>
      </c>
      <c r="BC199" s="6"/>
      <c r="BD199" s="6" t="s">
        <v>2657</v>
      </c>
      <c r="BE199" s="7">
        <f t="shared" si="20"/>
        <v>6.6437119130566797</v>
      </c>
      <c r="BF199" s="26"/>
      <c r="BG199" s="13">
        <f t="shared" si="21"/>
        <v>4.7624746087044532</v>
      </c>
      <c r="BH199" s="7">
        <f t="shared" si="22"/>
        <v>1</v>
      </c>
      <c r="BI199" s="7">
        <f t="shared" si="23"/>
        <v>6.6437119130566797</v>
      </c>
      <c r="BJ199" s="7">
        <f t="shared" si="24"/>
        <v>6.6437119130566797</v>
      </c>
      <c r="BK199" s="10">
        <f t="shared" si="25"/>
        <v>7</v>
      </c>
      <c r="BL199" s="11">
        <f t="shared" si="26"/>
        <v>3</v>
      </c>
    </row>
    <row r="200" spans="1:64" s="12" customFormat="1" x14ac:dyDescent="0.35">
      <c r="A200" s="4" t="s">
        <v>2659</v>
      </c>
      <c r="B200" s="4" t="s">
        <v>2660</v>
      </c>
      <c r="C200" s="4" t="s">
        <v>2661</v>
      </c>
      <c r="D200">
        <v>5.55</v>
      </c>
      <c r="E200">
        <v>551</v>
      </c>
      <c r="F200">
        <v>62</v>
      </c>
      <c r="G200" t="s">
        <v>27</v>
      </c>
      <c r="H200">
        <v>5</v>
      </c>
      <c r="I200">
        <v>5</v>
      </c>
      <c r="K200" s="5">
        <v>0</v>
      </c>
      <c r="L200" s="5">
        <v>0</v>
      </c>
      <c r="M200" s="5">
        <v>0</v>
      </c>
      <c r="N200" s="5">
        <v>0</v>
      </c>
      <c r="O200" s="5">
        <v>0</v>
      </c>
      <c r="P200" s="5"/>
      <c r="Q200" s="5"/>
      <c r="R200" s="6">
        <v>3.09</v>
      </c>
      <c r="S200" s="6">
        <v>1</v>
      </c>
      <c r="T200" s="6">
        <v>1</v>
      </c>
      <c r="U200" s="6">
        <v>2177775</v>
      </c>
      <c r="V200" s="6">
        <v>1</v>
      </c>
      <c r="W200" s="6"/>
      <c r="X200" s="6" t="s">
        <v>2662</v>
      </c>
      <c r="Y200" s="7">
        <f t="shared" si="18"/>
        <v>6.6437119130566797</v>
      </c>
      <c r="Z200" s="26"/>
      <c r="AA200" s="5">
        <v>0</v>
      </c>
      <c r="AB200" s="5">
        <v>0</v>
      </c>
      <c r="AC200" s="5">
        <v>0</v>
      </c>
      <c r="AD200" s="5">
        <v>0</v>
      </c>
      <c r="AE200" s="5">
        <v>0</v>
      </c>
      <c r="AF200" s="5"/>
      <c r="AG200" s="5"/>
      <c r="AH200" s="6">
        <v>9.8000000000000007</v>
      </c>
      <c r="AI200" s="6">
        <v>3</v>
      </c>
      <c r="AJ200" s="6">
        <v>3</v>
      </c>
      <c r="AK200" s="6">
        <v>4257470.75</v>
      </c>
      <c r="AL200" s="6">
        <v>3</v>
      </c>
      <c r="AM200" s="6"/>
      <c r="AN200" s="8" t="s">
        <v>2663</v>
      </c>
      <c r="AO200" s="7">
        <f t="shared" si="19"/>
        <v>6.6437119130566797</v>
      </c>
      <c r="AP200" s="26"/>
      <c r="AQ200" s="5">
        <v>0</v>
      </c>
      <c r="AR200" s="5">
        <v>0</v>
      </c>
      <c r="AS200" s="5">
        <v>0</v>
      </c>
      <c r="AT200" s="5">
        <v>0</v>
      </c>
      <c r="AU200" s="5">
        <v>0</v>
      </c>
      <c r="AV200" s="5"/>
      <c r="AW200" s="5"/>
      <c r="AX200" s="6">
        <v>7.26</v>
      </c>
      <c r="AY200" s="6">
        <v>3</v>
      </c>
      <c r="AZ200" s="6">
        <v>3</v>
      </c>
      <c r="BA200" s="6">
        <v>5154480.265625</v>
      </c>
      <c r="BB200" s="6">
        <v>3</v>
      </c>
      <c r="BC200" s="6"/>
      <c r="BD200" s="6" t="s">
        <v>2664</v>
      </c>
      <c r="BE200" s="7">
        <f t="shared" si="20"/>
        <v>6.6437119130566797</v>
      </c>
      <c r="BF200" s="26"/>
      <c r="BG200" s="13">
        <f t="shared" si="21"/>
        <v>6.6437119130566797</v>
      </c>
      <c r="BH200" s="7">
        <f t="shared" si="22"/>
        <v>6.6437119130566797</v>
      </c>
      <c r="BI200" s="7">
        <f t="shared" si="23"/>
        <v>6.6437119130566797</v>
      </c>
      <c r="BJ200" s="7">
        <f t="shared" si="24"/>
        <v>6.6437119130566797</v>
      </c>
      <c r="BK200" s="10">
        <f t="shared" si="25"/>
        <v>7</v>
      </c>
      <c r="BL200" s="11">
        <f t="shared" si="26"/>
        <v>3</v>
      </c>
    </row>
    <row r="201" spans="1:64" s="12" customFormat="1" x14ac:dyDescent="0.35">
      <c r="A201" s="4" t="s">
        <v>2665</v>
      </c>
      <c r="B201" s="4" t="s">
        <v>2666</v>
      </c>
      <c r="C201" s="4" t="s">
        <v>2667</v>
      </c>
      <c r="D201">
        <v>6.9</v>
      </c>
      <c r="E201">
        <v>334</v>
      </c>
      <c r="F201">
        <v>38.200000000000003</v>
      </c>
      <c r="G201" t="s">
        <v>27</v>
      </c>
      <c r="H201">
        <v>3</v>
      </c>
      <c r="I201">
        <v>3</v>
      </c>
      <c r="K201" s="5">
        <v>3.29</v>
      </c>
      <c r="L201" s="5">
        <v>1</v>
      </c>
      <c r="M201" s="5">
        <v>1</v>
      </c>
      <c r="N201" s="5">
        <v>5606963.828125</v>
      </c>
      <c r="O201" s="5">
        <v>1</v>
      </c>
      <c r="P201" s="5"/>
      <c r="Q201" s="5" t="s">
        <v>2668</v>
      </c>
      <c r="R201" s="6">
        <v>6.89</v>
      </c>
      <c r="S201" s="6">
        <v>2</v>
      </c>
      <c r="T201" s="6">
        <v>2</v>
      </c>
      <c r="U201" s="6">
        <v>42403895.0625</v>
      </c>
      <c r="V201" s="6">
        <v>2</v>
      </c>
      <c r="W201" s="6"/>
      <c r="X201" s="6" t="s">
        <v>2669</v>
      </c>
      <c r="Y201" s="7">
        <f t="shared" si="18"/>
        <v>1</v>
      </c>
      <c r="Z201" s="26"/>
      <c r="AA201" s="5">
        <v>0</v>
      </c>
      <c r="AB201" s="5">
        <v>0</v>
      </c>
      <c r="AC201" s="5">
        <v>0</v>
      </c>
      <c r="AD201" s="5">
        <v>0</v>
      </c>
      <c r="AE201" s="5">
        <v>0</v>
      </c>
      <c r="AF201" s="5"/>
      <c r="AG201" s="5"/>
      <c r="AH201" s="6">
        <v>9.2799999999999994</v>
      </c>
      <c r="AI201" s="6">
        <v>2</v>
      </c>
      <c r="AJ201" s="6">
        <v>2</v>
      </c>
      <c r="AK201" s="6">
        <v>19394306.625</v>
      </c>
      <c r="AL201" s="6">
        <v>2</v>
      </c>
      <c r="AM201" s="6"/>
      <c r="AN201" s="8" t="s">
        <v>2670</v>
      </c>
      <c r="AO201" s="7">
        <f t="shared" si="19"/>
        <v>6.6437119130566797</v>
      </c>
      <c r="AP201" s="26"/>
      <c r="AQ201" s="5">
        <v>0</v>
      </c>
      <c r="AR201" s="5">
        <v>0</v>
      </c>
      <c r="AS201" s="5">
        <v>0</v>
      </c>
      <c r="AT201" s="5">
        <v>0</v>
      </c>
      <c r="AU201" s="5">
        <v>0</v>
      </c>
      <c r="AV201" s="5"/>
      <c r="AW201" s="5"/>
      <c r="AX201" s="6">
        <v>3.29</v>
      </c>
      <c r="AY201" s="6">
        <v>1</v>
      </c>
      <c r="AZ201" s="6">
        <v>1</v>
      </c>
      <c r="BA201" s="6">
        <v>8596084.125</v>
      </c>
      <c r="BB201" s="6">
        <v>2</v>
      </c>
      <c r="BC201" s="6"/>
      <c r="BD201" s="6" t="s">
        <v>2668</v>
      </c>
      <c r="BE201" s="7">
        <f t="shared" si="20"/>
        <v>6.6437119130566797</v>
      </c>
      <c r="BF201" s="26"/>
      <c r="BG201" s="13">
        <f t="shared" si="21"/>
        <v>4.7624746087044532</v>
      </c>
      <c r="BH201" s="7">
        <f t="shared" si="22"/>
        <v>1</v>
      </c>
      <c r="BI201" s="7">
        <f t="shared" si="23"/>
        <v>6.6437119130566797</v>
      </c>
      <c r="BJ201" s="7">
        <f t="shared" si="24"/>
        <v>6.6437119130566797</v>
      </c>
      <c r="BK201" s="10">
        <f t="shared" si="25"/>
        <v>7</v>
      </c>
      <c r="BL201" s="11">
        <f t="shared" si="26"/>
        <v>3</v>
      </c>
    </row>
    <row r="202" spans="1:64" s="12" customFormat="1" x14ac:dyDescent="0.35">
      <c r="A202" s="4" t="s">
        <v>2671</v>
      </c>
      <c r="B202" s="4" t="s">
        <v>2672</v>
      </c>
      <c r="C202" s="4" t="s">
        <v>2673</v>
      </c>
      <c r="D202">
        <v>5.07</v>
      </c>
      <c r="E202">
        <v>407</v>
      </c>
      <c r="F202">
        <v>42.1</v>
      </c>
      <c r="G202" t="s">
        <v>2674</v>
      </c>
      <c r="H202">
        <v>3</v>
      </c>
      <c r="I202">
        <v>3</v>
      </c>
      <c r="K202" s="5">
        <v>0</v>
      </c>
      <c r="L202" s="5">
        <v>0</v>
      </c>
      <c r="M202" s="5">
        <v>0</v>
      </c>
      <c r="N202" s="5">
        <v>0</v>
      </c>
      <c r="O202" s="5">
        <v>0</v>
      </c>
      <c r="P202" s="5"/>
      <c r="Q202" s="5"/>
      <c r="R202" s="6">
        <v>8.11</v>
      </c>
      <c r="S202" s="6">
        <v>3</v>
      </c>
      <c r="T202" s="6">
        <v>3</v>
      </c>
      <c r="U202" s="6">
        <v>23629456.2109375</v>
      </c>
      <c r="V202" s="6">
        <v>3</v>
      </c>
      <c r="W202" s="6"/>
      <c r="X202" s="6" t="s">
        <v>2675</v>
      </c>
      <c r="Y202" s="7">
        <f t="shared" si="18"/>
        <v>6.6437119130566797</v>
      </c>
      <c r="Z202" s="26"/>
      <c r="AA202" s="5">
        <v>0</v>
      </c>
      <c r="AB202" s="5">
        <v>0</v>
      </c>
      <c r="AC202" s="5">
        <v>0</v>
      </c>
      <c r="AD202" s="5">
        <v>0</v>
      </c>
      <c r="AE202" s="5">
        <v>0</v>
      </c>
      <c r="AF202" s="5"/>
      <c r="AG202" s="5"/>
      <c r="AH202" s="6">
        <v>6.63</v>
      </c>
      <c r="AI202" s="6">
        <v>2</v>
      </c>
      <c r="AJ202" s="6">
        <v>2</v>
      </c>
      <c r="AK202" s="6">
        <v>50969087.863281302</v>
      </c>
      <c r="AL202" s="6">
        <v>3</v>
      </c>
      <c r="AM202" s="6"/>
      <c r="AN202" s="8" t="s">
        <v>2676</v>
      </c>
      <c r="AO202" s="7">
        <f t="shared" si="19"/>
        <v>6.6437119130566797</v>
      </c>
      <c r="AP202" s="26"/>
      <c r="AQ202" s="5">
        <v>0</v>
      </c>
      <c r="AR202" s="5">
        <v>0</v>
      </c>
      <c r="AS202" s="5">
        <v>0</v>
      </c>
      <c r="AT202" s="5">
        <v>0</v>
      </c>
      <c r="AU202" s="5">
        <v>0</v>
      </c>
      <c r="AV202" s="5"/>
      <c r="AW202" s="5"/>
      <c r="AX202" s="6">
        <v>3.93</v>
      </c>
      <c r="AY202" s="6">
        <v>1</v>
      </c>
      <c r="AZ202" s="6">
        <v>1</v>
      </c>
      <c r="BA202" s="6">
        <v>12560913.8398438</v>
      </c>
      <c r="BB202" s="6">
        <v>1</v>
      </c>
      <c r="BC202" s="6"/>
      <c r="BD202" s="6" t="s">
        <v>2677</v>
      </c>
      <c r="BE202" s="7">
        <f t="shared" si="20"/>
        <v>6.6437119130566797</v>
      </c>
      <c r="BF202" s="26"/>
      <c r="BG202" s="13">
        <f t="shared" si="21"/>
        <v>6.6437119130566797</v>
      </c>
      <c r="BH202" s="7">
        <f t="shared" si="22"/>
        <v>6.6437119130566797</v>
      </c>
      <c r="BI202" s="7">
        <f t="shared" si="23"/>
        <v>6.6437119130566797</v>
      </c>
      <c r="BJ202" s="7">
        <f t="shared" si="24"/>
        <v>6.6437119130566797</v>
      </c>
      <c r="BK202" s="10">
        <f t="shared" si="25"/>
        <v>7</v>
      </c>
      <c r="BL202" s="11">
        <f t="shared" si="26"/>
        <v>3</v>
      </c>
    </row>
    <row r="203" spans="1:64" s="15" customFormat="1" x14ac:dyDescent="0.35">
      <c r="A203" s="14" t="s">
        <v>183</v>
      </c>
      <c r="B203" s="14" t="s">
        <v>184</v>
      </c>
      <c r="C203" s="14" t="s">
        <v>185</v>
      </c>
      <c r="D203" s="15">
        <v>6.74</v>
      </c>
      <c r="E203" s="15">
        <v>379</v>
      </c>
      <c r="F203" s="15">
        <v>43.1</v>
      </c>
      <c r="G203" s="15" t="s">
        <v>186</v>
      </c>
      <c r="H203" s="15">
        <v>11</v>
      </c>
      <c r="I203" s="15">
        <v>7</v>
      </c>
      <c r="K203" s="15">
        <v>0</v>
      </c>
      <c r="L203" s="15">
        <v>0</v>
      </c>
      <c r="M203" s="15">
        <v>0</v>
      </c>
      <c r="N203" s="15">
        <v>0</v>
      </c>
      <c r="O203" s="15">
        <v>0</v>
      </c>
      <c r="R203" s="15">
        <v>4.22</v>
      </c>
      <c r="S203" s="15">
        <v>2</v>
      </c>
      <c r="T203" s="15">
        <v>2</v>
      </c>
      <c r="U203" s="15">
        <v>10412129.6875</v>
      </c>
      <c r="V203" s="15">
        <v>2</v>
      </c>
      <c r="X203" s="15" t="s">
        <v>2678</v>
      </c>
      <c r="Y203" s="16">
        <f t="shared" si="18"/>
        <v>6.6437119130566797</v>
      </c>
      <c r="Z203" s="16"/>
      <c r="AA203" s="15">
        <v>0</v>
      </c>
      <c r="AB203" s="15">
        <v>0</v>
      </c>
      <c r="AC203" s="15">
        <v>0</v>
      </c>
      <c r="AD203" s="15">
        <v>0</v>
      </c>
      <c r="AE203" s="15">
        <v>0</v>
      </c>
      <c r="AH203" s="15">
        <v>6.33</v>
      </c>
      <c r="AI203" s="15">
        <v>2</v>
      </c>
      <c r="AJ203" s="15">
        <v>0</v>
      </c>
      <c r="AK203" s="15">
        <v>8647039.0625</v>
      </c>
      <c r="AL203" s="15">
        <v>2</v>
      </c>
      <c r="AN203" s="17" t="s">
        <v>2679</v>
      </c>
      <c r="AO203" s="16">
        <f t="shared" si="19"/>
        <v>6.6437119130566797</v>
      </c>
      <c r="AP203" s="16"/>
      <c r="AQ203" s="15">
        <v>0</v>
      </c>
      <c r="AR203" s="15">
        <v>0</v>
      </c>
      <c r="AS203" s="15">
        <v>0</v>
      </c>
      <c r="AT203" s="15">
        <v>0</v>
      </c>
      <c r="AU203" s="15">
        <v>0</v>
      </c>
      <c r="AX203" s="15">
        <v>3.57</v>
      </c>
      <c r="AY203" s="15">
        <v>3</v>
      </c>
      <c r="AZ203" s="15">
        <v>3</v>
      </c>
      <c r="BA203" s="15">
        <v>3507284</v>
      </c>
      <c r="BB203" s="15">
        <v>3</v>
      </c>
      <c r="BD203" s="15" t="s">
        <v>2680</v>
      </c>
      <c r="BE203" s="16">
        <f t="shared" si="20"/>
        <v>6.6437119130566797</v>
      </c>
      <c r="BF203" s="16"/>
      <c r="BG203" s="16">
        <f t="shared" si="21"/>
        <v>6.6437119130566797</v>
      </c>
      <c r="BH203" s="16">
        <f t="shared" si="22"/>
        <v>6.6437119130566797</v>
      </c>
      <c r="BI203" s="16">
        <f t="shared" si="23"/>
        <v>6.6437119130566797</v>
      </c>
      <c r="BJ203" s="16">
        <f t="shared" si="24"/>
        <v>6.6437119130566797</v>
      </c>
      <c r="BK203" s="18">
        <f t="shared" si="25"/>
        <v>7</v>
      </c>
      <c r="BL203" s="19">
        <f t="shared" si="26"/>
        <v>3</v>
      </c>
    </row>
    <row r="204" spans="1:64" s="12" customFormat="1" x14ac:dyDescent="0.35">
      <c r="A204" s="4" t="s">
        <v>2681</v>
      </c>
      <c r="B204" s="4" t="s">
        <v>2682</v>
      </c>
      <c r="C204" s="4" t="s">
        <v>2683</v>
      </c>
      <c r="D204">
        <v>9.17</v>
      </c>
      <c r="E204">
        <v>306</v>
      </c>
      <c r="F204">
        <v>32.4</v>
      </c>
      <c r="G204" t="s">
        <v>27</v>
      </c>
      <c r="H204">
        <v>4</v>
      </c>
      <c r="I204">
        <v>4</v>
      </c>
      <c r="K204" s="5">
        <v>2.61</v>
      </c>
      <c r="L204" s="5">
        <v>1</v>
      </c>
      <c r="M204" s="5">
        <v>1</v>
      </c>
      <c r="N204" s="5">
        <v>6031185</v>
      </c>
      <c r="O204" s="5">
        <v>1</v>
      </c>
      <c r="P204" s="5"/>
      <c r="Q204" s="5" t="s">
        <v>2684</v>
      </c>
      <c r="R204" s="6">
        <v>5.56</v>
      </c>
      <c r="S204" s="6">
        <v>2</v>
      </c>
      <c r="T204" s="6">
        <v>2</v>
      </c>
      <c r="U204" s="6">
        <v>7467433.875</v>
      </c>
      <c r="V204" s="6">
        <v>2</v>
      </c>
      <c r="W204" s="6"/>
      <c r="X204" s="6" t="s">
        <v>2685</v>
      </c>
      <c r="Y204" s="7">
        <f t="shared" si="18"/>
        <v>1</v>
      </c>
      <c r="Z204" s="26"/>
      <c r="AA204" s="5">
        <v>0</v>
      </c>
      <c r="AB204" s="5">
        <v>0</v>
      </c>
      <c r="AC204" s="5">
        <v>0</v>
      </c>
      <c r="AD204" s="5">
        <v>0</v>
      </c>
      <c r="AE204" s="5">
        <v>0</v>
      </c>
      <c r="AF204" s="5"/>
      <c r="AG204" s="5"/>
      <c r="AH204" s="6">
        <v>6.86</v>
      </c>
      <c r="AI204" s="6">
        <v>2</v>
      </c>
      <c r="AJ204" s="6">
        <v>2</v>
      </c>
      <c r="AK204" s="6">
        <v>14610221.125</v>
      </c>
      <c r="AL204" s="6">
        <v>2</v>
      </c>
      <c r="AM204" s="6"/>
      <c r="AN204" s="8" t="s">
        <v>2686</v>
      </c>
      <c r="AO204" s="7">
        <f t="shared" si="19"/>
        <v>6.6437119130566797</v>
      </c>
      <c r="AP204" s="26"/>
      <c r="AQ204" s="5">
        <v>0</v>
      </c>
      <c r="AR204" s="5">
        <v>0</v>
      </c>
      <c r="AS204" s="5">
        <v>0</v>
      </c>
      <c r="AT204" s="5">
        <v>0</v>
      </c>
      <c r="AU204" s="5">
        <v>0</v>
      </c>
      <c r="AV204" s="5"/>
      <c r="AW204" s="5"/>
      <c r="AX204" s="6">
        <v>2.94</v>
      </c>
      <c r="AY204" s="6">
        <v>1</v>
      </c>
      <c r="AZ204" s="6">
        <v>1</v>
      </c>
      <c r="BA204" s="6">
        <v>1174701.625</v>
      </c>
      <c r="BB204" s="6">
        <v>1</v>
      </c>
      <c r="BC204" s="6"/>
      <c r="BD204" s="6" t="s">
        <v>2687</v>
      </c>
      <c r="BE204" s="7">
        <f t="shared" si="20"/>
        <v>6.6437119130566797</v>
      </c>
      <c r="BF204" s="26"/>
      <c r="BG204" s="13">
        <f t="shared" si="21"/>
        <v>4.7624746087044532</v>
      </c>
      <c r="BH204" s="7">
        <f t="shared" si="22"/>
        <v>1</v>
      </c>
      <c r="BI204" s="7">
        <f t="shared" si="23"/>
        <v>6.6437119130566797</v>
      </c>
      <c r="BJ204" s="7">
        <f t="shared" si="24"/>
        <v>6.6437119130566797</v>
      </c>
      <c r="BK204" s="10">
        <f t="shared" si="25"/>
        <v>6</v>
      </c>
      <c r="BL204" s="11">
        <f t="shared" si="26"/>
        <v>3</v>
      </c>
    </row>
    <row r="205" spans="1:64" s="12" customFormat="1" x14ac:dyDescent="0.35">
      <c r="A205" s="4" t="s">
        <v>2688</v>
      </c>
      <c r="B205" s="4" t="s">
        <v>2689</v>
      </c>
      <c r="C205" s="4" t="s">
        <v>2690</v>
      </c>
      <c r="D205">
        <v>6.28</v>
      </c>
      <c r="E205">
        <v>333</v>
      </c>
      <c r="F205">
        <v>36</v>
      </c>
      <c r="G205" t="s">
        <v>2691</v>
      </c>
      <c r="H205">
        <v>5</v>
      </c>
      <c r="I205">
        <v>5</v>
      </c>
      <c r="K205" s="5">
        <v>0</v>
      </c>
      <c r="L205" s="5">
        <v>0</v>
      </c>
      <c r="M205" s="5">
        <v>0</v>
      </c>
      <c r="N205" s="5">
        <v>0</v>
      </c>
      <c r="O205" s="5">
        <v>0</v>
      </c>
      <c r="P205" s="5"/>
      <c r="Q205" s="5"/>
      <c r="R205" s="6">
        <v>2.4</v>
      </c>
      <c r="S205" s="6">
        <v>1</v>
      </c>
      <c r="T205" s="6">
        <v>1</v>
      </c>
      <c r="U205" s="6">
        <v>507713.4453125</v>
      </c>
      <c r="V205" s="6">
        <v>1</v>
      </c>
      <c r="W205" s="6"/>
      <c r="X205" s="6" t="s">
        <v>2692</v>
      </c>
      <c r="Y205" s="7">
        <f t="shared" ref="Y205:Y238" si="27">IFERROR(LOG(V205/O205,2),IF(AND(V205=0,O205=0),0,IF(O205=0,LOG(99.99,2),LOG(0.01,2))))</f>
        <v>6.6437119130566797</v>
      </c>
      <c r="Z205" s="26"/>
      <c r="AA205" s="5">
        <v>0</v>
      </c>
      <c r="AB205" s="5">
        <v>0</v>
      </c>
      <c r="AC205" s="5">
        <v>0</v>
      </c>
      <c r="AD205" s="5">
        <v>0</v>
      </c>
      <c r="AE205" s="5">
        <v>0</v>
      </c>
      <c r="AF205" s="5"/>
      <c r="AG205" s="5"/>
      <c r="AH205" s="6">
        <v>9.91</v>
      </c>
      <c r="AI205" s="6">
        <v>3</v>
      </c>
      <c r="AJ205" s="6">
        <v>3</v>
      </c>
      <c r="AK205" s="6">
        <v>11232563.7083333</v>
      </c>
      <c r="AL205" s="6">
        <v>3</v>
      </c>
      <c r="AM205" s="6"/>
      <c r="AN205" s="8" t="s">
        <v>2693</v>
      </c>
      <c r="AO205" s="7">
        <f t="shared" ref="AO205:AO238" si="28">IFERROR(LOG(AL205/AE205,2),IF(AND(AL205=0,AE205=0),0,IF(AE205=0,LOG(99.99,2),LOG(0.01,2))))</f>
        <v>6.6437119130566797</v>
      </c>
      <c r="AP205" s="26"/>
      <c r="AQ205" s="5">
        <v>0</v>
      </c>
      <c r="AR205" s="5">
        <v>0</v>
      </c>
      <c r="AS205" s="5">
        <v>0</v>
      </c>
      <c r="AT205" s="5">
        <v>0</v>
      </c>
      <c r="AU205" s="5">
        <v>0</v>
      </c>
      <c r="AV205" s="5"/>
      <c r="AW205" s="5"/>
      <c r="AX205" s="6">
        <v>8.11</v>
      </c>
      <c r="AY205" s="6">
        <v>2</v>
      </c>
      <c r="AZ205" s="6">
        <v>2</v>
      </c>
      <c r="BA205" s="6">
        <v>3398986.9375</v>
      </c>
      <c r="BB205" s="6">
        <v>2</v>
      </c>
      <c r="BC205" s="6"/>
      <c r="BD205" s="6" t="s">
        <v>2694</v>
      </c>
      <c r="BE205" s="7">
        <f t="shared" ref="BE205:BE238" si="29">IFERROR(LOG(BB205/AU205,2),IF(AND(BB205=0,AU205=0),0,IF(AU205=0,LOG(99.99,2),LOG(0.01,2))))</f>
        <v>6.6437119130566797</v>
      </c>
      <c r="BF205" s="26"/>
      <c r="BG205" s="13">
        <f t="shared" ref="BG205:BG238" si="30">AVERAGE(Y205,AO205,BE205)</f>
        <v>6.6437119130566797</v>
      </c>
      <c r="BH205" s="7">
        <f t="shared" ref="BH205:BH238" si="31">Y205</f>
        <v>6.6437119130566797</v>
      </c>
      <c r="BI205" s="7">
        <f t="shared" ref="BI205:BI238" si="32">AO205</f>
        <v>6.6437119130566797</v>
      </c>
      <c r="BJ205" s="7">
        <f t="shared" ref="BJ205:BJ238" si="33">BE205</f>
        <v>6.6437119130566797</v>
      </c>
      <c r="BK205" s="10">
        <f t="shared" ref="BK205:BK238" si="34">SUM(O205,V205,AE205,AL205,AU205,BB205)</f>
        <v>6</v>
      </c>
      <c r="BL205" s="11">
        <f t="shared" ref="BL205:BL238" si="35">COUNTIF(BH205:BJ205,CONCATENATE("&gt;=", 1))</f>
        <v>3</v>
      </c>
    </row>
    <row r="206" spans="1:64" s="12" customFormat="1" x14ac:dyDescent="0.35">
      <c r="A206" s="4" t="s">
        <v>2695</v>
      </c>
      <c r="B206" s="4" t="s">
        <v>2696</v>
      </c>
      <c r="C206" s="4" t="s">
        <v>2697</v>
      </c>
      <c r="D206">
        <v>5.67</v>
      </c>
      <c r="E206">
        <v>142</v>
      </c>
      <c r="F206">
        <v>15.9</v>
      </c>
      <c r="G206" t="s">
        <v>27</v>
      </c>
      <c r="H206">
        <v>4</v>
      </c>
      <c r="I206">
        <v>4</v>
      </c>
      <c r="K206" s="5">
        <v>5.63</v>
      </c>
      <c r="L206" s="5">
        <v>1</v>
      </c>
      <c r="M206" s="5">
        <v>0</v>
      </c>
      <c r="N206" s="5">
        <v>0</v>
      </c>
      <c r="O206" s="5">
        <v>1</v>
      </c>
      <c r="P206" s="5"/>
      <c r="Q206" s="5" t="s">
        <v>2698</v>
      </c>
      <c r="R206" s="6">
        <v>22.54</v>
      </c>
      <c r="S206" s="6">
        <v>3</v>
      </c>
      <c r="T206" s="6">
        <v>3</v>
      </c>
      <c r="U206" s="6">
        <v>21246078.514322899</v>
      </c>
      <c r="V206" s="6">
        <v>3</v>
      </c>
      <c r="W206" s="6"/>
      <c r="X206" s="6" t="s">
        <v>2699</v>
      </c>
      <c r="Y206" s="7">
        <f t="shared" si="27"/>
        <v>1.5849625007211563</v>
      </c>
      <c r="Z206" s="26"/>
      <c r="AA206" s="5">
        <v>0</v>
      </c>
      <c r="AB206" s="5">
        <v>0</v>
      </c>
      <c r="AC206" s="5">
        <v>0</v>
      </c>
      <c r="AD206" s="5">
        <v>0</v>
      </c>
      <c r="AE206" s="5">
        <v>0</v>
      </c>
      <c r="AF206" s="5"/>
      <c r="AG206" s="5"/>
      <c r="AH206" s="6">
        <v>5.63</v>
      </c>
      <c r="AI206" s="6">
        <v>1</v>
      </c>
      <c r="AJ206" s="6">
        <v>1</v>
      </c>
      <c r="AK206" s="6">
        <v>21484766.5</v>
      </c>
      <c r="AL206" s="6">
        <v>1</v>
      </c>
      <c r="AM206" s="6"/>
      <c r="AN206" s="8" t="s">
        <v>2700</v>
      </c>
      <c r="AO206" s="7">
        <f t="shared" si="28"/>
        <v>6.6437119130566797</v>
      </c>
      <c r="AP206" s="26"/>
      <c r="AQ206" s="5">
        <v>0</v>
      </c>
      <c r="AR206" s="5">
        <v>0</v>
      </c>
      <c r="AS206" s="5">
        <v>0</v>
      </c>
      <c r="AT206" s="5">
        <v>0</v>
      </c>
      <c r="AU206" s="5">
        <v>0</v>
      </c>
      <c r="AV206" s="5"/>
      <c r="AW206" s="5"/>
      <c r="AX206" s="6">
        <v>5.63</v>
      </c>
      <c r="AY206" s="6">
        <v>1</v>
      </c>
      <c r="AZ206" s="6">
        <v>1</v>
      </c>
      <c r="BA206" s="6">
        <v>7102999.8125</v>
      </c>
      <c r="BB206" s="6">
        <v>1</v>
      </c>
      <c r="BC206" s="6"/>
      <c r="BD206" s="6" t="s">
        <v>2698</v>
      </c>
      <c r="BE206" s="7">
        <f t="shared" si="29"/>
        <v>6.6437119130566797</v>
      </c>
      <c r="BF206" s="26"/>
      <c r="BG206" s="13">
        <f t="shared" si="30"/>
        <v>4.9574621089448385</v>
      </c>
      <c r="BH206" s="7">
        <f t="shared" si="31"/>
        <v>1.5849625007211563</v>
      </c>
      <c r="BI206" s="7">
        <f t="shared" si="32"/>
        <v>6.6437119130566797</v>
      </c>
      <c r="BJ206" s="7">
        <f t="shared" si="33"/>
        <v>6.6437119130566797</v>
      </c>
      <c r="BK206" s="10">
        <f t="shared" si="34"/>
        <v>6</v>
      </c>
      <c r="BL206" s="11">
        <f t="shared" si="35"/>
        <v>3</v>
      </c>
    </row>
    <row r="207" spans="1:64" s="12" customFormat="1" x14ac:dyDescent="0.35">
      <c r="A207" s="4" t="s">
        <v>2701</v>
      </c>
      <c r="B207" s="4" t="s">
        <v>2702</v>
      </c>
      <c r="C207" s="4" t="s">
        <v>2703</v>
      </c>
      <c r="D207">
        <v>8.2799999999999994</v>
      </c>
      <c r="E207">
        <v>583</v>
      </c>
      <c r="F207">
        <v>63.4</v>
      </c>
      <c r="G207" t="s">
        <v>27</v>
      </c>
      <c r="H207">
        <v>4</v>
      </c>
      <c r="I207">
        <v>4</v>
      </c>
      <c r="K207" s="5">
        <v>0</v>
      </c>
      <c r="L207" s="5">
        <v>0</v>
      </c>
      <c r="M207" s="5">
        <v>0</v>
      </c>
      <c r="N207" s="5">
        <v>0</v>
      </c>
      <c r="O207" s="5">
        <v>0</v>
      </c>
      <c r="P207" s="5"/>
      <c r="Q207" s="5"/>
      <c r="R207" s="6">
        <v>3.95</v>
      </c>
      <c r="S207" s="6">
        <v>2</v>
      </c>
      <c r="T207" s="6">
        <v>2</v>
      </c>
      <c r="U207" s="6">
        <v>11660737.9375</v>
      </c>
      <c r="V207" s="6">
        <v>2</v>
      </c>
      <c r="W207" s="6"/>
      <c r="X207" s="6" t="s">
        <v>2704</v>
      </c>
      <c r="Y207" s="7">
        <f t="shared" si="27"/>
        <v>6.6437119130566797</v>
      </c>
      <c r="Z207" s="26"/>
      <c r="AA207" s="5">
        <v>0</v>
      </c>
      <c r="AB207" s="5">
        <v>0</v>
      </c>
      <c r="AC207" s="5">
        <v>0</v>
      </c>
      <c r="AD207" s="5">
        <v>0</v>
      </c>
      <c r="AE207" s="5">
        <v>0</v>
      </c>
      <c r="AF207" s="5"/>
      <c r="AG207" s="5"/>
      <c r="AH207" s="6">
        <v>3.95</v>
      </c>
      <c r="AI207" s="6">
        <v>2</v>
      </c>
      <c r="AJ207" s="6">
        <v>2</v>
      </c>
      <c r="AK207" s="6">
        <v>10784671.46875</v>
      </c>
      <c r="AL207" s="6">
        <v>2</v>
      </c>
      <c r="AM207" s="6"/>
      <c r="AN207" s="8" t="s">
        <v>2705</v>
      </c>
      <c r="AO207" s="7">
        <f t="shared" si="28"/>
        <v>6.6437119130566797</v>
      </c>
      <c r="AP207" s="26"/>
      <c r="AQ207" s="5">
        <v>0</v>
      </c>
      <c r="AR207" s="5">
        <v>0</v>
      </c>
      <c r="AS207" s="5">
        <v>0</v>
      </c>
      <c r="AT207" s="5">
        <v>0</v>
      </c>
      <c r="AU207" s="5">
        <v>0</v>
      </c>
      <c r="AV207" s="5"/>
      <c r="AW207" s="5"/>
      <c r="AX207" s="6">
        <v>4.63</v>
      </c>
      <c r="AY207" s="6">
        <v>2</v>
      </c>
      <c r="AZ207" s="6">
        <v>2</v>
      </c>
      <c r="BA207" s="6">
        <v>2173422.9375</v>
      </c>
      <c r="BB207" s="6">
        <v>2</v>
      </c>
      <c r="BC207" s="6"/>
      <c r="BD207" s="6" t="s">
        <v>2706</v>
      </c>
      <c r="BE207" s="7">
        <f t="shared" si="29"/>
        <v>6.6437119130566797</v>
      </c>
      <c r="BF207" s="26"/>
      <c r="BG207" s="13">
        <f t="shared" si="30"/>
        <v>6.6437119130566797</v>
      </c>
      <c r="BH207" s="7">
        <f t="shared" si="31"/>
        <v>6.6437119130566797</v>
      </c>
      <c r="BI207" s="7">
        <f t="shared" si="32"/>
        <v>6.6437119130566797</v>
      </c>
      <c r="BJ207" s="7">
        <f t="shared" si="33"/>
        <v>6.6437119130566797</v>
      </c>
      <c r="BK207" s="10">
        <f t="shared" si="34"/>
        <v>6</v>
      </c>
      <c r="BL207" s="11">
        <f t="shared" si="35"/>
        <v>3</v>
      </c>
    </row>
    <row r="208" spans="1:64" s="12" customFormat="1" x14ac:dyDescent="0.35">
      <c r="A208" s="4" t="s">
        <v>2707</v>
      </c>
      <c r="B208" s="4" t="s">
        <v>2708</v>
      </c>
      <c r="C208" s="4" t="s">
        <v>2709</v>
      </c>
      <c r="D208">
        <v>6.65</v>
      </c>
      <c r="E208">
        <v>273</v>
      </c>
      <c r="F208">
        <v>31.7</v>
      </c>
      <c r="G208" t="s">
        <v>27</v>
      </c>
      <c r="H208">
        <v>4</v>
      </c>
      <c r="I208">
        <v>4</v>
      </c>
      <c r="K208" s="5">
        <v>4.76</v>
      </c>
      <c r="L208" s="5">
        <v>1</v>
      </c>
      <c r="M208" s="5">
        <v>1</v>
      </c>
      <c r="N208" s="5">
        <v>5477192.5625</v>
      </c>
      <c r="O208" s="5">
        <v>1</v>
      </c>
      <c r="P208" s="5"/>
      <c r="Q208" s="5" t="s">
        <v>2710</v>
      </c>
      <c r="R208" s="6">
        <v>9.16</v>
      </c>
      <c r="S208" s="6">
        <v>2</v>
      </c>
      <c r="T208" s="6">
        <v>2</v>
      </c>
      <c r="U208" s="6">
        <v>35779126.53125</v>
      </c>
      <c r="V208" s="6">
        <v>3</v>
      </c>
      <c r="W208" s="6"/>
      <c r="X208" s="6" t="s">
        <v>2711</v>
      </c>
      <c r="Y208" s="7">
        <f t="shared" si="27"/>
        <v>1.5849625007211563</v>
      </c>
      <c r="Z208" s="26"/>
      <c r="AA208" s="5">
        <v>0</v>
      </c>
      <c r="AB208" s="5">
        <v>0</v>
      </c>
      <c r="AC208" s="5">
        <v>0</v>
      </c>
      <c r="AD208" s="5">
        <v>0</v>
      </c>
      <c r="AE208" s="5">
        <v>0</v>
      </c>
      <c r="AF208" s="5"/>
      <c r="AG208" s="5"/>
      <c r="AH208" s="6">
        <v>2.93</v>
      </c>
      <c r="AI208" s="6">
        <v>1</v>
      </c>
      <c r="AJ208" s="6">
        <v>1</v>
      </c>
      <c r="AK208" s="6">
        <v>6818238.03125</v>
      </c>
      <c r="AL208" s="6">
        <v>1</v>
      </c>
      <c r="AM208" s="6"/>
      <c r="AN208" s="8" t="s">
        <v>2712</v>
      </c>
      <c r="AO208" s="7">
        <f t="shared" si="28"/>
        <v>6.6437119130566797</v>
      </c>
      <c r="AP208" s="26"/>
      <c r="AQ208" s="5">
        <v>0</v>
      </c>
      <c r="AR208" s="5">
        <v>0</v>
      </c>
      <c r="AS208" s="5">
        <v>0</v>
      </c>
      <c r="AT208" s="5">
        <v>0</v>
      </c>
      <c r="AU208" s="5">
        <v>0</v>
      </c>
      <c r="AV208" s="5"/>
      <c r="AW208" s="5"/>
      <c r="AX208" s="6">
        <v>4.76</v>
      </c>
      <c r="AY208" s="6">
        <v>1</v>
      </c>
      <c r="AZ208" s="6">
        <v>1</v>
      </c>
      <c r="BA208" s="6">
        <v>3291671.71875</v>
      </c>
      <c r="BB208" s="6">
        <v>1</v>
      </c>
      <c r="BC208" s="6"/>
      <c r="BD208" s="6" t="s">
        <v>2710</v>
      </c>
      <c r="BE208" s="7">
        <f t="shared" si="29"/>
        <v>6.6437119130566797</v>
      </c>
      <c r="BF208" s="26"/>
      <c r="BG208" s="13">
        <f t="shared" si="30"/>
        <v>4.9574621089448385</v>
      </c>
      <c r="BH208" s="7">
        <f t="shared" si="31"/>
        <v>1.5849625007211563</v>
      </c>
      <c r="BI208" s="7">
        <f t="shared" si="32"/>
        <v>6.6437119130566797</v>
      </c>
      <c r="BJ208" s="7">
        <f t="shared" si="33"/>
        <v>6.6437119130566797</v>
      </c>
      <c r="BK208" s="10">
        <f t="shared" si="34"/>
        <v>6</v>
      </c>
      <c r="BL208" s="11">
        <f t="shared" si="35"/>
        <v>3</v>
      </c>
    </row>
    <row r="209" spans="1:64" s="12" customFormat="1" x14ac:dyDescent="0.35">
      <c r="A209" s="4" t="s">
        <v>2713</v>
      </c>
      <c r="B209" s="4" t="s">
        <v>2714</v>
      </c>
      <c r="C209" s="4" t="s">
        <v>2715</v>
      </c>
      <c r="D209">
        <v>6.19</v>
      </c>
      <c r="E209">
        <v>480</v>
      </c>
      <c r="F209">
        <v>53.1</v>
      </c>
      <c r="G209" t="s">
        <v>2716</v>
      </c>
      <c r="H209">
        <v>4</v>
      </c>
      <c r="I209">
        <v>4</v>
      </c>
      <c r="K209" s="5">
        <v>1.67</v>
      </c>
      <c r="L209" s="5">
        <v>1</v>
      </c>
      <c r="M209" s="5">
        <v>1</v>
      </c>
      <c r="N209" s="5">
        <v>38267052.671875</v>
      </c>
      <c r="O209" s="5">
        <v>1</v>
      </c>
      <c r="P209" s="5"/>
      <c r="Q209" s="5" t="s">
        <v>2717</v>
      </c>
      <c r="R209" s="6">
        <v>8.5399999999999991</v>
      </c>
      <c r="S209" s="6">
        <v>3</v>
      </c>
      <c r="T209" s="6">
        <v>3</v>
      </c>
      <c r="U209" s="6">
        <v>31372353.369791701</v>
      </c>
      <c r="V209" s="6">
        <v>3</v>
      </c>
      <c r="W209" s="6"/>
      <c r="X209" s="6" t="s">
        <v>2718</v>
      </c>
      <c r="Y209" s="7">
        <f t="shared" si="27"/>
        <v>1.5849625007211563</v>
      </c>
      <c r="Z209" s="26"/>
      <c r="AA209" s="5">
        <v>0</v>
      </c>
      <c r="AB209" s="5">
        <v>0</v>
      </c>
      <c r="AC209" s="5">
        <v>0</v>
      </c>
      <c r="AD209" s="5">
        <v>0</v>
      </c>
      <c r="AE209" s="5">
        <v>0</v>
      </c>
      <c r="AF209" s="5"/>
      <c r="AG209" s="5"/>
      <c r="AH209" s="6">
        <v>4.58</v>
      </c>
      <c r="AI209" s="6">
        <v>1</v>
      </c>
      <c r="AJ209" s="6">
        <v>1</v>
      </c>
      <c r="AK209" s="6">
        <v>7854794.375</v>
      </c>
      <c r="AL209" s="6">
        <v>1</v>
      </c>
      <c r="AM209" s="6"/>
      <c r="AN209" s="8" t="s">
        <v>2719</v>
      </c>
      <c r="AO209" s="7">
        <f t="shared" si="28"/>
        <v>6.6437119130566797</v>
      </c>
      <c r="AP209" s="26"/>
      <c r="AQ209" s="5">
        <v>0</v>
      </c>
      <c r="AR209" s="5">
        <v>0</v>
      </c>
      <c r="AS209" s="5">
        <v>0</v>
      </c>
      <c r="AT209" s="5">
        <v>0</v>
      </c>
      <c r="AU209" s="5">
        <v>0</v>
      </c>
      <c r="AV209" s="5"/>
      <c r="AW209" s="5"/>
      <c r="AX209" s="6">
        <v>3.13</v>
      </c>
      <c r="AY209" s="6">
        <v>1</v>
      </c>
      <c r="AZ209" s="6">
        <v>1</v>
      </c>
      <c r="BA209" s="6">
        <v>0</v>
      </c>
      <c r="BB209" s="6">
        <v>1</v>
      </c>
      <c r="BC209" s="6"/>
      <c r="BD209" s="6" t="s">
        <v>2720</v>
      </c>
      <c r="BE209" s="7">
        <f t="shared" si="29"/>
        <v>6.6437119130566797</v>
      </c>
      <c r="BF209" s="26"/>
      <c r="BG209" s="13">
        <f t="shared" si="30"/>
        <v>4.9574621089448385</v>
      </c>
      <c r="BH209" s="7">
        <f t="shared" si="31"/>
        <v>1.5849625007211563</v>
      </c>
      <c r="BI209" s="7">
        <f t="shared" si="32"/>
        <v>6.6437119130566797</v>
      </c>
      <c r="BJ209" s="7">
        <f t="shared" si="33"/>
        <v>6.6437119130566797</v>
      </c>
      <c r="BK209" s="10">
        <f t="shared" si="34"/>
        <v>6</v>
      </c>
      <c r="BL209" s="11">
        <f t="shared" si="35"/>
        <v>3</v>
      </c>
    </row>
    <row r="210" spans="1:64" s="12" customFormat="1" x14ac:dyDescent="0.35">
      <c r="A210" s="4" t="s">
        <v>2721</v>
      </c>
      <c r="B210" s="4" t="s">
        <v>2722</v>
      </c>
      <c r="C210" s="4" t="s">
        <v>2723</v>
      </c>
      <c r="D210">
        <v>6.83</v>
      </c>
      <c r="E210">
        <v>694</v>
      </c>
      <c r="F210">
        <v>75.400000000000006</v>
      </c>
      <c r="G210" t="s">
        <v>27</v>
      </c>
      <c r="H210">
        <v>4</v>
      </c>
      <c r="I210">
        <v>4</v>
      </c>
      <c r="K210" s="5">
        <v>0</v>
      </c>
      <c r="L210" s="5">
        <v>0</v>
      </c>
      <c r="M210" s="5">
        <v>0</v>
      </c>
      <c r="N210" s="5">
        <v>0</v>
      </c>
      <c r="O210" s="5">
        <v>0</v>
      </c>
      <c r="P210" s="5"/>
      <c r="Q210" s="5"/>
      <c r="R210" s="6">
        <v>5.04</v>
      </c>
      <c r="S210" s="6">
        <v>2</v>
      </c>
      <c r="T210" s="6">
        <v>2</v>
      </c>
      <c r="U210" s="6">
        <v>8271305.921875</v>
      </c>
      <c r="V210" s="6">
        <v>2</v>
      </c>
      <c r="W210" s="6"/>
      <c r="X210" s="6" t="s">
        <v>2724</v>
      </c>
      <c r="Y210" s="7">
        <f t="shared" si="27"/>
        <v>6.6437119130566797</v>
      </c>
      <c r="Z210" s="26"/>
      <c r="AA210" s="5">
        <v>0</v>
      </c>
      <c r="AB210" s="5">
        <v>0</v>
      </c>
      <c r="AC210" s="5">
        <v>0</v>
      </c>
      <c r="AD210" s="5">
        <v>0</v>
      </c>
      <c r="AE210" s="5">
        <v>0</v>
      </c>
      <c r="AF210" s="5"/>
      <c r="AG210" s="5"/>
      <c r="AH210" s="6">
        <v>3.75</v>
      </c>
      <c r="AI210" s="6">
        <v>2</v>
      </c>
      <c r="AJ210" s="6">
        <v>2</v>
      </c>
      <c r="AK210" s="6">
        <v>8024226.625</v>
      </c>
      <c r="AL210" s="6">
        <v>3</v>
      </c>
      <c r="AM210" s="6"/>
      <c r="AN210" s="8" t="s">
        <v>2725</v>
      </c>
      <c r="AO210" s="7">
        <f t="shared" si="28"/>
        <v>6.6437119130566797</v>
      </c>
      <c r="AP210" s="26"/>
      <c r="AQ210" s="5">
        <v>0</v>
      </c>
      <c r="AR210" s="5">
        <v>0</v>
      </c>
      <c r="AS210" s="5">
        <v>0</v>
      </c>
      <c r="AT210" s="5">
        <v>0</v>
      </c>
      <c r="AU210" s="5">
        <v>0</v>
      </c>
      <c r="AV210" s="5"/>
      <c r="AW210" s="5"/>
      <c r="AX210" s="6">
        <v>3.31</v>
      </c>
      <c r="AY210" s="6">
        <v>1</v>
      </c>
      <c r="AZ210" s="6">
        <v>1</v>
      </c>
      <c r="BA210" s="6">
        <v>0</v>
      </c>
      <c r="BB210" s="6">
        <v>1</v>
      </c>
      <c r="BC210" s="6"/>
      <c r="BD210" s="6" t="s">
        <v>2726</v>
      </c>
      <c r="BE210" s="7">
        <f t="shared" si="29"/>
        <v>6.6437119130566797</v>
      </c>
      <c r="BF210" s="26"/>
      <c r="BG210" s="13">
        <f t="shared" si="30"/>
        <v>6.6437119130566797</v>
      </c>
      <c r="BH210" s="7">
        <f t="shared" si="31"/>
        <v>6.6437119130566797</v>
      </c>
      <c r="BI210" s="7">
        <f t="shared" si="32"/>
        <v>6.6437119130566797</v>
      </c>
      <c r="BJ210" s="7">
        <f t="shared" si="33"/>
        <v>6.6437119130566797</v>
      </c>
      <c r="BK210" s="10">
        <f t="shared" si="34"/>
        <v>6</v>
      </c>
      <c r="BL210" s="11">
        <f t="shared" si="35"/>
        <v>3</v>
      </c>
    </row>
    <row r="211" spans="1:64" s="12" customFormat="1" x14ac:dyDescent="0.35">
      <c r="A211" s="4" t="s">
        <v>2727</v>
      </c>
      <c r="B211" s="4" t="s">
        <v>2728</v>
      </c>
      <c r="C211" s="4" t="s">
        <v>2729</v>
      </c>
      <c r="D211">
        <v>7.24</v>
      </c>
      <c r="E211">
        <v>182</v>
      </c>
      <c r="F211">
        <v>20.399999999999999</v>
      </c>
      <c r="G211" t="s">
        <v>2730</v>
      </c>
      <c r="H211">
        <v>2</v>
      </c>
      <c r="I211">
        <v>2</v>
      </c>
      <c r="K211" s="5">
        <v>6.04</v>
      </c>
      <c r="L211" s="5">
        <v>1</v>
      </c>
      <c r="M211" s="5">
        <v>1</v>
      </c>
      <c r="N211" s="5">
        <v>11776814.75</v>
      </c>
      <c r="O211" s="5">
        <v>1</v>
      </c>
      <c r="P211" s="5"/>
      <c r="Q211" s="5" t="s">
        <v>2731</v>
      </c>
      <c r="R211" s="6">
        <v>15.38</v>
      </c>
      <c r="S211" s="6">
        <v>2</v>
      </c>
      <c r="T211" s="6">
        <v>2</v>
      </c>
      <c r="U211" s="6">
        <v>31616504.921875</v>
      </c>
      <c r="V211" s="6">
        <v>3</v>
      </c>
      <c r="W211" s="6"/>
      <c r="X211" s="6" t="s">
        <v>2732</v>
      </c>
      <c r="Y211" s="7">
        <f t="shared" si="27"/>
        <v>1.5849625007211563</v>
      </c>
      <c r="Z211" s="26"/>
      <c r="AA211" s="5">
        <v>0</v>
      </c>
      <c r="AB211" s="5">
        <v>0</v>
      </c>
      <c r="AC211" s="5">
        <v>0</v>
      </c>
      <c r="AD211" s="5">
        <v>0</v>
      </c>
      <c r="AE211" s="5">
        <v>0</v>
      </c>
      <c r="AF211" s="5"/>
      <c r="AG211" s="5"/>
      <c r="AH211" s="6">
        <v>6.04</v>
      </c>
      <c r="AI211" s="6">
        <v>1</v>
      </c>
      <c r="AJ211" s="6">
        <v>1</v>
      </c>
      <c r="AK211" s="6">
        <v>4726934.25</v>
      </c>
      <c r="AL211" s="6">
        <v>1</v>
      </c>
      <c r="AM211" s="6"/>
      <c r="AN211" s="8" t="s">
        <v>2731</v>
      </c>
      <c r="AO211" s="7">
        <f t="shared" si="28"/>
        <v>6.6437119130566797</v>
      </c>
      <c r="AP211" s="26"/>
      <c r="AQ211" s="5">
        <v>0</v>
      </c>
      <c r="AR211" s="5">
        <v>0</v>
      </c>
      <c r="AS211" s="5">
        <v>0</v>
      </c>
      <c r="AT211" s="5">
        <v>0</v>
      </c>
      <c r="AU211" s="5">
        <v>0</v>
      </c>
      <c r="AV211" s="5"/>
      <c r="AW211" s="5"/>
      <c r="AX211" s="6">
        <v>6.04</v>
      </c>
      <c r="AY211" s="6">
        <v>1</v>
      </c>
      <c r="AZ211" s="6">
        <v>1</v>
      </c>
      <c r="BA211" s="6">
        <v>2411384.640625</v>
      </c>
      <c r="BB211" s="6">
        <v>1</v>
      </c>
      <c r="BC211" s="6"/>
      <c r="BD211" s="6" t="s">
        <v>2731</v>
      </c>
      <c r="BE211" s="7">
        <f t="shared" si="29"/>
        <v>6.6437119130566797</v>
      </c>
      <c r="BF211" s="26"/>
      <c r="BG211" s="13">
        <f t="shared" si="30"/>
        <v>4.9574621089448385</v>
      </c>
      <c r="BH211" s="7">
        <f t="shared" si="31"/>
        <v>1.5849625007211563</v>
      </c>
      <c r="BI211" s="7">
        <f t="shared" si="32"/>
        <v>6.6437119130566797</v>
      </c>
      <c r="BJ211" s="7">
        <f t="shared" si="33"/>
        <v>6.6437119130566797</v>
      </c>
      <c r="BK211" s="10">
        <f t="shared" si="34"/>
        <v>6</v>
      </c>
      <c r="BL211" s="11">
        <f t="shared" si="35"/>
        <v>3</v>
      </c>
    </row>
    <row r="212" spans="1:64" s="12" customFormat="1" x14ac:dyDescent="0.35">
      <c r="A212" s="4" t="s">
        <v>187</v>
      </c>
      <c r="B212" s="4" t="s">
        <v>188</v>
      </c>
      <c r="C212" s="4" t="s">
        <v>189</v>
      </c>
      <c r="D212">
        <v>6.7</v>
      </c>
      <c r="E212">
        <v>432</v>
      </c>
      <c r="F212">
        <v>47.4</v>
      </c>
      <c r="G212" t="s">
        <v>190</v>
      </c>
      <c r="H212">
        <v>5</v>
      </c>
      <c r="I212">
        <v>5</v>
      </c>
      <c r="K212" s="5">
        <v>0</v>
      </c>
      <c r="L212" s="5">
        <v>0</v>
      </c>
      <c r="M212" s="5">
        <v>0</v>
      </c>
      <c r="N212" s="5">
        <v>0</v>
      </c>
      <c r="O212" s="5">
        <v>0</v>
      </c>
      <c r="P212" s="5"/>
      <c r="Q212" s="5"/>
      <c r="R212" s="6">
        <v>4.17</v>
      </c>
      <c r="S212" s="6">
        <v>2</v>
      </c>
      <c r="T212" s="6">
        <v>2</v>
      </c>
      <c r="U212" s="6">
        <v>15905527.5</v>
      </c>
      <c r="V212" s="6">
        <v>2</v>
      </c>
      <c r="W212" s="6"/>
      <c r="X212" s="6" t="s">
        <v>2733</v>
      </c>
      <c r="Y212" s="7">
        <f t="shared" si="27"/>
        <v>6.6437119130566797</v>
      </c>
      <c r="Z212" s="26"/>
      <c r="AA212" s="5">
        <v>0</v>
      </c>
      <c r="AB212" s="5">
        <v>0</v>
      </c>
      <c r="AC212" s="5">
        <v>0</v>
      </c>
      <c r="AD212" s="5">
        <v>0</v>
      </c>
      <c r="AE212" s="5">
        <v>0</v>
      </c>
      <c r="AF212" s="5"/>
      <c r="AG212" s="5"/>
      <c r="AH212" s="6">
        <v>9.9499999999999993</v>
      </c>
      <c r="AI212" s="6">
        <v>2</v>
      </c>
      <c r="AJ212" s="6">
        <v>2</v>
      </c>
      <c r="AK212" s="6">
        <v>51977408.0625</v>
      </c>
      <c r="AL212" s="6">
        <v>2</v>
      </c>
      <c r="AM212" s="6"/>
      <c r="AN212" s="8" t="s">
        <v>2734</v>
      </c>
      <c r="AO212" s="7">
        <f t="shared" si="28"/>
        <v>6.6437119130566797</v>
      </c>
      <c r="AP212" s="26"/>
      <c r="AQ212" s="5">
        <v>0</v>
      </c>
      <c r="AR212" s="5">
        <v>0</v>
      </c>
      <c r="AS212" s="5">
        <v>0</v>
      </c>
      <c r="AT212" s="5">
        <v>0</v>
      </c>
      <c r="AU212" s="5">
        <v>0</v>
      </c>
      <c r="AV212" s="5"/>
      <c r="AW212" s="5"/>
      <c r="AX212" s="6">
        <v>4.4000000000000004</v>
      </c>
      <c r="AY212" s="6">
        <v>2</v>
      </c>
      <c r="AZ212" s="6">
        <v>2</v>
      </c>
      <c r="BA212" s="6">
        <v>4530891.796875</v>
      </c>
      <c r="BB212" s="6">
        <v>2</v>
      </c>
      <c r="BC212" s="6"/>
      <c r="BD212" s="6" t="s">
        <v>2735</v>
      </c>
      <c r="BE212" s="7">
        <f t="shared" si="29"/>
        <v>6.6437119130566797</v>
      </c>
      <c r="BF212" s="26"/>
      <c r="BG212" s="13">
        <f t="shared" si="30"/>
        <v>6.6437119130566797</v>
      </c>
      <c r="BH212" s="7">
        <f t="shared" si="31"/>
        <v>6.6437119130566797</v>
      </c>
      <c r="BI212" s="7">
        <f t="shared" si="32"/>
        <v>6.6437119130566797</v>
      </c>
      <c r="BJ212" s="7">
        <f t="shared" si="33"/>
        <v>6.6437119130566797</v>
      </c>
      <c r="BK212" s="10">
        <f t="shared" si="34"/>
        <v>6</v>
      </c>
      <c r="BL212" s="11">
        <f t="shared" si="35"/>
        <v>3</v>
      </c>
    </row>
    <row r="213" spans="1:64" s="12" customFormat="1" x14ac:dyDescent="0.35">
      <c r="A213" s="4" t="s">
        <v>2736</v>
      </c>
      <c r="B213" s="4" t="s">
        <v>2737</v>
      </c>
      <c r="C213" s="4" t="s">
        <v>2738</v>
      </c>
      <c r="D213">
        <v>7.66</v>
      </c>
      <c r="E213">
        <v>993</v>
      </c>
      <c r="F213">
        <v>111.7</v>
      </c>
      <c r="G213" t="s">
        <v>2739</v>
      </c>
      <c r="H213">
        <v>4</v>
      </c>
      <c r="I213">
        <v>4</v>
      </c>
      <c r="K213" s="5">
        <v>0</v>
      </c>
      <c r="L213" s="5">
        <v>0</v>
      </c>
      <c r="M213" s="5">
        <v>0</v>
      </c>
      <c r="N213" s="5">
        <v>0</v>
      </c>
      <c r="O213" s="5">
        <v>0</v>
      </c>
      <c r="P213" s="5"/>
      <c r="Q213" s="5"/>
      <c r="R213" s="6">
        <v>1.31</v>
      </c>
      <c r="S213" s="6">
        <v>1</v>
      </c>
      <c r="T213" s="6">
        <v>1</v>
      </c>
      <c r="U213" s="6">
        <v>0</v>
      </c>
      <c r="V213" s="6">
        <v>1</v>
      </c>
      <c r="W213" s="6"/>
      <c r="X213" s="6" t="s">
        <v>2740</v>
      </c>
      <c r="Y213" s="7">
        <f t="shared" si="27"/>
        <v>6.6437119130566797</v>
      </c>
      <c r="Z213" s="26"/>
      <c r="AA213" s="5">
        <v>1.31</v>
      </c>
      <c r="AB213" s="5">
        <v>1</v>
      </c>
      <c r="AC213" s="5">
        <v>1</v>
      </c>
      <c r="AD213" s="5">
        <v>15785849.125</v>
      </c>
      <c r="AE213" s="5">
        <v>1</v>
      </c>
      <c r="AF213" s="5"/>
      <c r="AG213" s="5" t="s">
        <v>2740</v>
      </c>
      <c r="AH213" s="6">
        <v>2.92</v>
      </c>
      <c r="AI213" s="6">
        <v>2</v>
      </c>
      <c r="AJ213" s="6">
        <v>2</v>
      </c>
      <c r="AK213" s="6">
        <v>5536852.21875</v>
      </c>
      <c r="AL213" s="6">
        <v>3</v>
      </c>
      <c r="AM213" s="6"/>
      <c r="AN213" s="8" t="s">
        <v>2741</v>
      </c>
      <c r="AO213" s="7">
        <f t="shared" si="28"/>
        <v>1.5849625007211563</v>
      </c>
      <c r="AP213" s="26"/>
      <c r="AQ213" s="5">
        <v>0</v>
      </c>
      <c r="AR213" s="5">
        <v>0</v>
      </c>
      <c r="AS213" s="5">
        <v>0</v>
      </c>
      <c r="AT213" s="5">
        <v>0</v>
      </c>
      <c r="AU213" s="5">
        <v>0</v>
      </c>
      <c r="AV213" s="5"/>
      <c r="AW213" s="5"/>
      <c r="AX213" s="6">
        <v>1.31</v>
      </c>
      <c r="AY213" s="6">
        <v>1</v>
      </c>
      <c r="AZ213" s="6">
        <v>1</v>
      </c>
      <c r="BA213" s="6">
        <v>527860222.71875</v>
      </c>
      <c r="BB213" s="6">
        <v>1</v>
      </c>
      <c r="BC213" s="6"/>
      <c r="BD213" s="6" t="s">
        <v>2742</v>
      </c>
      <c r="BE213" s="7">
        <f t="shared" si="29"/>
        <v>6.6437119130566797</v>
      </c>
      <c r="BF213" s="26"/>
      <c r="BG213" s="13">
        <f t="shared" si="30"/>
        <v>4.9574621089448385</v>
      </c>
      <c r="BH213" s="7">
        <f t="shared" si="31"/>
        <v>6.6437119130566797</v>
      </c>
      <c r="BI213" s="7">
        <f t="shared" si="32"/>
        <v>1.5849625007211563</v>
      </c>
      <c r="BJ213" s="7">
        <f t="shared" si="33"/>
        <v>6.6437119130566797</v>
      </c>
      <c r="BK213" s="10">
        <f t="shared" si="34"/>
        <v>6</v>
      </c>
      <c r="BL213" s="11">
        <f t="shared" si="35"/>
        <v>3</v>
      </c>
    </row>
    <row r="214" spans="1:64" s="12" customFormat="1" x14ac:dyDescent="0.35">
      <c r="A214" s="4" t="s">
        <v>2743</v>
      </c>
      <c r="B214" s="4" t="s">
        <v>2744</v>
      </c>
      <c r="C214" s="4" t="s">
        <v>2745</v>
      </c>
      <c r="D214">
        <v>5.22</v>
      </c>
      <c r="E214">
        <v>440</v>
      </c>
      <c r="F214">
        <v>47.7</v>
      </c>
      <c r="G214" t="s">
        <v>2746</v>
      </c>
      <c r="H214">
        <v>3</v>
      </c>
      <c r="I214">
        <v>3</v>
      </c>
      <c r="K214" s="5">
        <v>0</v>
      </c>
      <c r="L214" s="5">
        <v>0</v>
      </c>
      <c r="M214" s="5">
        <v>0</v>
      </c>
      <c r="N214" s="5">
        <v>0</v>
      </c>
      <c r="O214" s="5">
        <v>0</v>
      </c>
      <c r="P214" s="5"/>
      <c r="Q214" s="5"/>
      <c r="R214" s="6">
        <v>9.09</v>
      </c>
      <c r="S214" s="6">
        <v>2</v>
      </c>
      <c r="T214" s="6">
        <v>2</v>
      </c>
      <c r="U214" s="6">
        <v>20841203.625</v>
      </c>
      <c r="V214" s="6">
        <v>2</v>
      </c>
      <c r="W214" s="6"/>
      <c r="X214" s="6" t="s">
        <v>2747</v>
      </c>
      <c r="Y214" s="7">
        <f t="shared" si="27"/>
        <v>6.6437119130566797</v>
      </c>
      <c r="Z214" s="26"/>
      <c r="AA214" s="5">
        <v>0</v>
      </c>
      <c r="AB214" s="5">
        <v>0</v>
      </c>
      <c r="AC214" s="5">
        <v>0</v>
      </c>
      <c r="AD214" s="5">
        <v>0</v>
      </c>
      <c r="AE214" s="5">
        <v>0</v>
      </c>
      <c r="AF214" s="5"/>
      <c r="AG214" s="5"/>
      <c r="AH214" s="6">
        <v>8.64</v>
      </c>
      <c r="AI214" s="6">
        <v>2</v>
      </c>
      <c r="AJ214" s="6">
        <v>2</v>
      </c>
      <c r="AK214" s="6">
        <v>7599736.53125</v>
      </c>
      <c r="AL214" s="6">
        <v>3</v>
      </c>
      <c r="AM214" s="6"/>
      <c r="AN214" s="8" t="s">
        <v>2748</v>
      </c>
      <c r="AO214" s="7">
        <f t="shared" si="28"/>
        <v>6.6437119130566797</v>
      </c>
      <c r="AP214" s="26"/>
      <c r="AQ214" s="5">
        <v>0</v>
      </c>
      <c r="AR214" s="5">
        <v>0</v>
      </c>
      <c r="AS214" s="5">
        <v>0</v>
      </c>
      <c r="AT214" s="5">
        <v>0</v>
      </c>
      <c r="AU214" s="5">
        <v>0</v>
      </c>
      <c r="AV214" s="5"/>
      <c r="AW214" s="5"/>
      <c r="AX214" s="6">
        <v>5.91</v>
      </c>
      <c r="AY214" s="6">
        <v>1</v>
      </c>
      <c r="AZ214" s="6">
        <v>1</v>
      </c>
      <c r="BA214" s="6">
        <v>5361545.078125</v>
      </c>
      <c r="BB214" s="6">
        <v>1</v>
      </c>
      <c r="BC214" s="6"/>
      <c r="BD214" s="6" t="s">
        <v>2749</v>
      </c>
      <c r="BE214" s="7">
        <f t="shared" si="29"/>
        <v>6.6437119130566797</v>
      </c>
      <c r="BF214" s="26"/>
      <c r="BG214" s="13">
        <f t="shared" si="30"/>
        <v>6.6437119130566797</v>
      </c>
      <c r="BH214" s="7">
        <f t="shared" si="31"/>
        <v>6.6437119130566797</v>
      </c>
      <c r="BI214" s="7">
        <f t="shared" si="32"/>
        <v>6.6437119130566797</v>
      </c>
      <c r="BJ214" s="7">
        <f t="shared" si="33"/>
        <v>6.6437119130566797</v>
      </c>
      <c r="BK214" s="10">
        <f t="shared" si="34"/>
        <v>6</v>
      </c>
      <c r="BL214" s="11">
        <f t="shared" si="35"/>
        <v>3</v>
      </c>
    </row>
    <row r="215" spans="1:64" s="12" customFormat="1" x14ac:dyDescent="0.35">
      <c r="A215" s="4" t="s">
        <v>2750</v>
      </c>
      <c r="B215" s="4" t="s">
        <v>2751</v>
      </c>
      <c r="C215" s="4" t="s">
        <v>2752</v>
      </c>
      <c r="D215">
        <v>6.1</v>
      </c>
      <c r="E215">
        <v>896</v>
      </c>
      <c r="F215">
        <v>99.9</v>
      </c>
      <c r="G215" t="s">
        <v>27</v>
      </c>
      <c r="H215">
        <v>4</v>
      </c>
      <c r="I215">
        <v>3</v>
      </c>
      <c r="K215" s="5">
        <v>0</v>
      </c>
      <c r="L215" s="5">
        <v>0</v>
      </c>
      <c r="M215" s="5">
        <v>0</v>
      </c>
      <c r="N215" s="5">
        <v>0</v>
      </c>
      <c r="O215" s="5">
        <v>0</v>
      </c>
      <c r="P215" s="5"/>
      <c r="Q215" s="5"/>
      <c r="R215" s="6">
        <v>2.12</v>
      </c>
      <c r="S215" s="6">
        <v>2</v>
      </c>
      <c r="T215" s="6">
        <v>1</v>
      </c>
      <c r="U215" s="6">
        <v>6129235.25</v>
      </c>
      <c r="V215" s="6">
        <v>2</v>
      </c>
      <c r="W215" s="6"/>
      <c r="X215" s="6" t="s">
        <v>2753</v>
      </c>
      <c r="Y215" s="7">
        <f t="shared" si="27"/>
        <v>6.6437119130566797</v>
      </c>
      <c r="Z215" s="26"/>
      <c r="AA215" s="5">
        <v>0</v>
      </c>
      <c r="AB215" s="5">
        <v>0</v>
      </c>
      <c r="AC215" s="5">
        <v>0</v>
      </c>
      <c r="AD215" s="5">
        <v>0</v>
      </c>
      <c r="AE215" s="5">
        <v>0</v>
      </c>
      <c r="AF215" s="5"/>
      <c r="AG215" s="5"/>
      <c r="AH215" s="6">
        <v>3.91</v>
      </c>
      <c r="AI215" s="6">
        <v>3</v>
      </c>
      <c r="AJ215" s="6">
        <v>3</v>
      </c>
      <c r="AK215" s="6">
        <v>22934056.072916701</v>
      </c>
      <c r="AL215" s="6">
        <v>3</v>
      </c>
      <c r="AM215" s="6"/>
      <c r="AN215" s="8" t="s">
        <v>2754</v>
      </c>
      <c r="AO215" s="7">
        <f t="shared" si="28"/>
        <v>6.6437119130566797</v>
      </c>
      <c r="AP215" s="26"/>
      <c r="AQ215" s="5">
        <v>0</v>
      </c>
      <c r="AR215" s="5">
        <v>0</v>
      </c>
      <c r="AS215" s="5">
        <v>0</v>
      </c>
      <c r="AT215" s="5">
        <v>0</v>
      </c>
      <c r="AU215" s="5">
        <v>0</v>
      </c>
      <c r="AV215" s="5"/>
      <c r="AW215" s="5"/>
      <c r="AX215" s="6">
        <v>1</v>
      </c>
      <c r="AY215" s="6">
        <v>1</v>
      </c>
      <c r="AZ215" s="6">
        <v>1</v>
      </c>
      <c r="BA215" s="6">
        <v>4369636.5</v>
      </c>
      <c r="BB215" s="6">
        <v>1</v>
      </c>
      <c r="BC215" s="6"/>
      <c r="BD215" s="6" t="s">
        <v>2755</v>
      </c>
      <c r="BE215" s="7">
        <f t="shared" si="29"/>
        <v>6.6437119130566797</v>
      </c>
      <c r="BF215" s="26"/>
      <c r="BG215" s="13">
        <f t="shared" si="30"/>
        <v>6.6437119130566797</v>
      </c>
      <c r="BH215" s="7">
        <f t="shared" si="31"/>
        <v>6.6437119130566797</v>
      </c>
      <c r="BI215" s="7">
        <f t="shared" si="32"/>
        <v>6.6437119130566797</v>
      </c>
      <c r="BJ215" s="7">
        <f t="shared" si="33"/>
        <v>6.6437119130566797</v>
      </c>
      <c r="BK215" s="10">
        <f t="shared" si="34"/>
        <v>6</v>
      </c>
      <c r="BL215" s="11">
        <f t="shared" si="35"/>
        <v>3</v>
      </c>
    </row>
    <row r="216" spans="1:64" s="12" customFormat="1" x14ac:dyDescent="0.35">
      <c r="A216" s="4" t="s">
        <v>2756</v>
      </c>
      <c r="B216" s="4" t="s">
        <v>2757</v>
      </c>
      <c r="C216" s="4" t="s">
        <v>2758</v>
      </c>
      <c r="D216">
        <v>6.1</v>
      </c>
      <c r="E216">
        <v>161</v>
      </c>
      <c r="F216">
        <v>17.899999999999999</v>
      </c>
      <c r="G216" t="s">
        <v>27</v>
      </c>
      <c r="H216">
        <v>3</v>
      </c>
      <c r="I216">
        <v>3</v>
      </c>
      <c r="K216" s="5">
        <v>4.97</v>
      </c>
      <c r="L216" s="5">
        <v>1</v>
      </c>
      <c r="M216" s="5">
        <v>1</v>
      </c>
      <c r="N216" s="5">
        <v>8087192.7890625</v>
      </c>
      <c r="O216" s="5">
        <v>1</v>
      </c>
      <c r="P216" s="5"/>
      <c r="Q216" s="5" t="s">
        <v>2759</v>
      </c>
      <c r="R216" s="6">
        <v>20.5</v>
      </c>
      <c r="S216" s="6">
        <v>2</v>
      </c>
      <c r="T216" s="6">
        <v>2</v>
      </c>
      <c r="U216" s="6">
        <v>54006813.8125</v>
      </c>
      <c r="V216" s="6">
        <v>3</v>
      </c>
      <c r="W216" s="6"/>
      <c r="X216" s="6" t="s">
        <v>2760</v>
      </c>
      <c r="Y216" s="7">
        <f t="shared" si="27"/>
        <v>1.5849625007211563</v>
      </c>
      <c r="Z216" s="26"/>
      <c r="AA216" s="5">
        <v>0</v>
      </c>
      <c r="AB216" s="5">
        <v>0</v>
      </c>
      <c r="AC216" s="5">
        <v>0</v>
      </c>
      <c r="AD216" s="5">
        <v>0</v>
      </c>
      <c r="AE216" s="5">
        <v>0</v>
      </c>
      <c r="AF216" s="5"/>
      <c r="AG216" s="5"/>
      <c r="AH216" s="6">
        <v>15.53</v>
      </c>
      <c r="AI216" s="6">
        <v>1</v>
      </c>
      <c r="AJ216" s="6">
        <v>1</v>
      </c>
      <c r="AK216" s="6">
        <v>33057866.5</v>
      </c>
      <c r="AL216" s="6">
        <v>1</v>
      </c>
      <c r="AM216" s="6"/>
      <c r="AN216" s="8" t="s">
        <v>2761</v>
      </c>
      <c r="AO216" s="7">
        <f t="shared" si="28"/>
        <v>6.6437119130566797</v>
      </c>
      <c r="AP216" s="26"/>
      <c r="AQ216" s="5">
        <v>0</v>
      </c>
      <c r="AR216" s="5">
        <v>0</v>
      </c>
      <c r="AS216" s="5">
        <v>0</v>
      </c>
      <c r="AT216" s="5">
        <v>0</v>
      </c>
      <c r="AU216" s="5">
        <v>0</v>
      </c>
      <c r="AV216" s="5"/>
      <c r="AW216" s="5"/>
      <c r="AX216" s="6">
        <v>5.59</v>
      </c>
      <c r="AY216" s="6">
        <v>1</v>
      </c>
      <c r="AZ216" s="6">
        <v>1</v>
      </c>
      <c r="BA216" s="6">
        <v>2077698.609375</v>
      </c>
      <c r="BB216" s="6">
        <v>1</v>
      </c>
      <c r="BC216" s="6"/>
      <c r="BD216" s="6" t="s">
        <v>2762</v>
      </c>
      <c r="BE216" s="7">
        <f t="shared" si="29"/>
        <v>6.6437119130566797</v>
      </c>
      <c r="BF216" s="26"/>
      <c r="BG216" s="13">
        <f t="shared" si="30"/>
        <v>4.9574621089448385</v>
      </c>
      <c r="BH216" s="7">
        <f t="shared" si="31"/>
        <v>1.5849625007211563</v>
      </c>
      <c r="BI216" s="7">
        <f t="shared" si="32"/>
        <v>6.6437119130566797</v>
      </c>
      <c r="BJ216" s="7">
        <f t="shared" si="33"/>
        <v>6.6437119130566797</v>
      </c>
      <c r="BK216" s="10">
        <f t="shared" si="34"/>
        <v>6</v>
      </c>
      <c r="BL216" s="11">
        <f t="shared" si="35"/>
        <v>3</v>
      </c>
    </row>
    <row r="217" spans="1:64" s="12" customFormat="1" x14ac:dyDescent="0.35">
      <c r="A217" s="4" t="s">
        <v>2763</v>
      </c>
      <c r="B217" s="4" t="s">
        <v>2764</v>
      </c>
      <c r="C217" s="4" t="s">
        <v>2765</v>
      </c>
      <c r="D217">
        <v>11.06</v>
      </c>
      <c r="E217">
        <v>110</v>
      </c>
      <c r="F217">
        <v>12.5</v>
      </c>
      <c r="G217" t="s">
        <v>2766</v>
      </c>
      <c r="H217">
        <v>2</v>
      </c>
      <c r="I217">
        <v>2</v>
      </c>
      <c r="K217" s="5">
        <v>0</v>
      </c>
      <c r="L217" s="5">
        <v>0</v>
      </c>
      <c r="M217" s="5">
        <v>0</v>
      </c>
      <c r="N217" s="5">
        <v>0</v>
      </c>
      <c r="O217" s="5">
        <v>0</v>
      </c>
      <c r="P217" s="5"/>
      <c r="Q217" s="5"/>
      <c r="R217" s="6">
        <v>10.91</v>
      </c>
      <c r="S217" s="6">
        <v>1</v>
      </c>
      <c r="T217" s="6">
        <v>1</v>
      </c>
      <c r="U217" s="6">
        <v>11986643.3125</v>
      </c>
      <c r="V217" s="6">
        <v>1</v>
      </c>
      <c r="W217" s="6"/>
      <c r="X217" s="6" t="s">
        <v>2767</v>
      </c>
      <c r="Y217" s="7">
        <f t="shared" si="27"/>
        <v>6.6437119130566797</v>
      </c>
      <c r="Z217" s="26"/>
      <c r="AA217" s="5">
        <v>10.91</v>
      </c>
      <c r="AB217" s="5">
        <v>1</v>
      </c>
      <c r="AC217" s="5">
        <v>1</v>
      </c>
      <c r="AD217" s="5">
        <v>52844863.703125</v>
      </c>
      <c r="AE217" s="5">
        <v>1</v>
      </c>
      <c r="AF217" s="5"/>
      <c r="AG217" s="5" t="s">
        <v>2767</v>
      </c>
      <c r="AH217" s="6">
        <v>10.91</v>
      </c>
      <c r="AI217" s="6">
        <v>1</v>
      </c>
      <c r="AJ217" s="6">
        <v>1</v>
      </c>
      <c r="AK217" s="6">
        <v>17997227.96875</v>
      </c>
      <c r="AL217" s="6">
        <v>2</v>
      </c>
      <c r="AM217" s="6"/>
      <c r="AN217" s="8" t="s">
        <v>2767</v>
      </c>
      <c r="AO217" s="7">
        <f t="shared" si="28"/>
        <v>1</v>
      </c>
      <c r="AP217" s="26"/>
      <c r="AQ217" s="5">
        <v>0</v>
      </c>
      <c r="AR217" s="5">
        <v>0</v>
      </c>
      <c r="AS217" s="5">
        <v>0</v>
      </c>
      <c r="AT217" s="5">
        <v>0</v>
      </c>
      <c r="AU217" s="5">
        <v>0</v>
      </c>
      <c r="AV217" s="5"/>
      <c r="AW217" s="5"/>
      <c r="AX217" s="6">
        <v>8.18</v>
      </c>
      <c r="AY217" s="6">
        <v>1</v>
      </c>
      <c r="AZ217" s="6">
        <v>1</v>
      </c>
      <c r="BA217" s="6">
        <v>5484880.625</v>
      </c>
      <c r="BB217" s="6">
        <v>2</v>
      </c>
      <c r="BC217" s="6"/>
      <c r="BD217" s="6" t="s">
        <v>2768</v>
      </c>
      <c r="BE217" s="7">
        <f t="shared" si="29"/>
        <v>6.6437119130566797</v>
      </c>
      <c r="BF217" s="26"/>
      <c r="BG217" s="13">
        <f t="shared" si="30"/>
        <v>4.7624746087044532</v>
      </c>
      <c r="BH217" s="7">
        <f t="shared" si="31"/>
        <v>6.6437119130566797</v>
      </c>
      <c r="BI217" s="7">
        <f t="shared" si="32"/>
        <v>1</v>
      </c>
      <c r="BJ217" s="7">
        <f t="shared" si="33"/>
        <v>6.6437119130566797</v>
      </c>
      <c r="BK217" s="10">
        <f t="shared" si="34"/>
        <v>6</v>
      </c>
      <c r="BL217" s="11">
        <f t="shared" si="35"/>
        <v>3</v>
      </c>
    </row>
    <row r="218" spans="1:64" s="12" customFormat="1" x14ac:dyDescent="0.35">
      <c r="A218" s="4" t="s">
        <v>2769</v>
      </c>
      <c r="B218" s="4" t="s">
        <v>2770</v>
      </c>
      <c r="C218" s="4" t="s">
        <v>2771</v>
      </c>
      <c r="D218">
        <v>8.6300000000000008</v>
      </c>
      <c r="E218">
        <v>211</v>
      </c>
      <c r="F218">
        <v>23.5</v>
      </c>
      <c r="G218" t="s">
        <v>2772</v>
      </c>
      <c r="H218">
        <v>3</v>
      </c>
      <c r="I218">
        <v>2</v>
      </c>
      <c r="K218" s="5">
        <v>0</v>
      </c>
      <c r="L218" s="5">
        <v>0</v>
      </c>
      <c r="M218" s="5">
        <v>0</v>
      </c>
      <c r="N218" s="5">
        <v>0</v>
      </c>
      <c r="O218" s="5">
        <v>0</v>
      </c>
      <c r="P218" s="5"/>
      <c r="Q218" s="5"/>
      <c r="R218" s="6">
        <v>10.43</v>
      </c>
      <c r="S218" s="6">
        <v>2</v>
      </c>
      <c r="T218" s="6">
        <v>2</v>
      </c>
      <c r="U218" s="6">
        <v>31069943.875</v>
      </c>
      <c r="V218" s="6">
        <v>2</v>
      </c>
      <c r="W218" s="6"/>
      <c r="X218" s="6" t="s">
        <v>2773</v>
      </c>
      <c r="Y218" s="7">
        <f t="shared" si="27"/>
        <v>6.6437119130566797</v>
      </c>
      <c r="Z218" s="26"/>
      <c r="AA218" s="5">
        <v>0</v>
      </c>
      <c r="AB218" s="5">
        <v>0</v>
      </c>
      <c r="AC218" s="5">
        <v>0</v>
      </c>
      <c r="AD218" s="5">
        <v>0</v>
      </c>
      <c r="AE218" s="5">
        <v>0</v>
      </c>
      <c r="AF218" s="5"/>
      <c r="AG218" s="5"/>
      <c r="AH218" s="6">
        <v>9</v>
      </c>
      <c r="AI218" s="6">
        <v>2</v>
      </c>
      <c r="AJ218" s="6">
        <v>1</v>
      </c>
      <c r="AK218" s="6">
        <v>11973445.75</v>
      </c>
      <c r="AL218" s="6">
        <v>2</v>
      </c>
      <c r="AM218" s="6"/>
      <c r="AN218" s="8" t="s">
        <v>2774</v>
      </c>
      <c r="AO218" s="7">
        <f t="shared" si="28"/>
        <v>6.6437119130566797</v>
      </c>
      <c r="AP218" s="26"/>
      <c r="AQ218" s="5">
        <v>0</v>
      </c>
      <c r="AR218" s="5">
        <v>0</v>
      </c>
      <c r="AS218" s="5">
        <v>0</v>
      </c>
      <c r="AT218" s="5">
        <v>0</v>
      </c>
      <c r="AU218" s="5">
        <v>0</v>
      </c>
      <c r="AV218" s="5"/>
      <c r="AW218" s="5"/>
      <c r="AX218" s="6">
        <v>3.79</v>
      </c>
      <c r="AY218" s="6">
        <v>1</v>
      </c>
      <c r="AZ218" s="6">
        <v>1</v>
      </c>
      <c r="BA218" s="6">
        <v>5310729.65625</v>
      </c>
      <c r="BB218" s="6">
        <v>1</v>
      </c>
      <c r="BC218" s="6"/>
      <c r="BD218" s="6" t="s">
        <v>2775</v>
      </c>
      <c r="BE218" s="7">
        <f t="shared" si="29"/>
        <v>6.6437119130566797</v>
      </c>
      <c r="BF218" s="26"/>
      <c r="BG218" s="13">
        <f t="shared" si="30"/>
        <v>6.6437119130566797</v>
      </c>
      <c r="BH218" s="7">
        <f t="shared" si="31"/>
        <v>6.6437119130566797</v>
      </c>
      <c r="BI218" s="7">
        <f t="shared" si="32"/>
        <v>6.6437119130566797</v>
      </c>
      <c r="BJ218" s="7">
        <f t="shared" si="33"/>
        <v>6.6437119130566797</v>
      </c>
      <c r="BK218" s="10">
        <f t="shared" si="34"/>
        <v>5</v>
      </c>
      <c r="BL218" s="11">
        <f t="shared" si="35"/>
        <v>3</v>
      </c>
    </row>
    <row r="219" spans="1:64" s="12" customFormat="1" x14ac:dyDescent="0.35">
      <c r="A219" s="4" t="s">
        <v>2776</v>
      </c>
      <c r="B219" s="4" t="s">
        <v>2777</v>
      </c>
      <c r="C219" s="4" t="s">
        <v>2778</v>
      </c>
      <c r="D219">
        <v>6.33</v>
      </c>
      <c r="E219">
        <v>522</v>
      </c>
      <c r="F219">
        <v>58.7</v>
      </c>
      <c r="G219" t="s">
        <v>27</v>
      </c>
      <c r="H219">
        <v>3</v>
      </c>
      <c r="I219">
        <v>3</v>
      </c>
      <c r="K219" s="5">
        <v>2.4900000000000002</v>
      </c>
      <c r="L219" s="5">
        <v>1</v>
      </c>
      <c r="M219" s="5">
        <v>1</v>
      </c>
      <c r="N219" s="5">
        <v>2093503.5625</v>
      </c>
      <c r="O219" s="5">
        <v>1</v>
      </c>
      <c r="P219" s="5"/>
      <c r="Q219" s="5" t="s">
        <v>2779</v>
      </c>
      <c r="R219" s="6">
        <v>4.41</v>
      </c>
      <c r="S219" s="6">
        <v>2</v>
      </c>
      <c r="T219" s="6">
        <v>2</v>
      </c>
      <c r="U219" s="6">
        <v>16202586.8359375</v>
      </c>
      <c r="V219" s="6">
        <v>2</v>
      </c>
      <c r="W219" s="6"/>
      <c r="X219" s="6" t="s">
        <v>2780</v>
      </c>
      <c r="Y219" s="7">
        <f t="shared" si="27"/>
        <v>1</v>
      </c>
      <c r="Z219" s="26"/>
      <c r="AA219" s="5">
        <v>0</v>
      </c>
      <c r="AB219" s="5">
        <v>0</v>
      </c>
      <c r="AC219" s="5">
        <v>0</v>
      </c>
      <c r="AD219" s="5">
        <v>0</v>
      </c>
      <c r="AE219" s="5">
        <v>0</v>
      </c>
      <c r="AF219" s="5"/>
      <c r="AG219" s="5"/>
      <c r="AH219" s="6">
        <v>1.92</v>
      </c>
      <c r="AI219" s="6">
        <v>1</v>
      </c>
      <c r="AJ219" s="6">
        <v>1</v>
      </c>
      <c r="AK219" s="6">
        <v>22257585</v>
      </c>
      <c r="AL219" s="6">
        <v>1</v>
      </c>
      <c r="AM219" s="6"/>
      <c r="AN219" s="8" t="s">
        <v>2781</v>
      </c>
      <c r="AO219" s="7">
        <f t="shared" si="28"/>
        <v>6.6437119130566797</v>
      </c>
      <c r="AP219" s="26"/>
      <c r="AQ219" s="5">
        <v>0</v>
      </c>
      <c r="AR219" s="5">
        <v>0</v>
      </c>
      <c r="AS219" s="5">
        <v>0</v>
      </c>
      <c r="AT219" s="5">
        <v>0</v>
      </c>
      <c r="AU219" s="5">
        <v>0</v>
      </c>
      <c r="AV219" s="5"/>
      <c r="AW219" s="5"/>
      <c r="AX219" s="6">
        <v>1.53</v>
      </c>
      <c r="AY219" s="6">
        <v>1</v>
      </c>
      <c r="AZ219" s="6">
        <v>1</v>
      </c>
      <c r="BA219" s="6">
        <v>1230694.5</v>
      </c>
      <c r="BB219" s="6">
        <v>1</v>
      </c>
      <c r="BC219" s="6"/>
      <c r="BD219" s="6" t="s">
        <v>2782</v>
      </c>
      <c r="BE219" s="7">
        <f t="shared" si="29"/>
        <v>6.6437119130566797</v>
      </c>
      <c r="BF219" s="26"/>
      <c r="BG219" s="13">
        <f t="shared" si="30"/>
        <v>4.7624746087044532</v>
      </c>
      <c r="BH219" s="7">
        <f t="shared" si="31"/>
        <v>1</v>
      </c>
      <c r="BI219" s="7">
        <f t="shared" si="32"/>
        <v>6.6437119130566797</v>
      </c>
      <c r="BJ219" s="7">
        <f t="shared" si="33"/>
        <v>6.6437119130566797</v>
      </c>
      <c r="BK219" s="10">
        <f t="shared" si="34"/>
        <v>5</v>
      </c>
      <c r="BL219" s="11">
        <f t="shared" si="35"/>
        <v>3</v>
      </c>
    </row>
    <row r="220" spans="1:64" s="12" customFormat="1" x14ac:dyDescent="0.35">
      <c r="A220" s="4" t="s">
        <v>2783</v>
      </c>
      <c r="B220" s="4" t="s">
        <v>2784</v>
      </c>
      <c r="C220" s="4" t="s">
        <v>2785</v>
      </c>
      <c r="D220">
        <v>4.4400000000000004</v>
      </c>
      <c r="E220">
        <v>91</v>
      </c>
      <c r="F220">
        <v>10.7</v>
      </c>
      <c r="G220" t="s">
        <v>27</v>
      </c>
      <c r="H220">
        <v>2</v>
      </c>
      <c r="I220">
        <v>2</v>
      </c>
      <c r="K220" s="5">
        <v>0</v>
      </c>
      <c r="L220" s="5">
        <v>0</v>
      </c>
      <c r="M220" s="5">
        <v>0</v>
      </c>
      <c r="N220" s="5">
        <v>0</v>
      </c>
      <c r="O220" s="5">
        <v>0</v>
      </c>
      <c r="P220" s="5"/>
      <c r="Q220" s="5"/>
      <c r="R220" s="6">
        <v>16.48</v>
      </c>
      <c r="S220" s="6">
        <v>2</v>
      </c>
      <c r="T220" s="6">
        <v>2</v>
      </c>
      <c r="U220" s="6">
        <v>50410060.615234397</v>
      </c>
      <c r="V220" s="6">
        <v>2</v>
      </c>
      <c r="W220" s="6"/>
      <c r="X220" s="6" t="s">
        <v>2786</v>
      </c>
      <c r="Y220" s="7">
        <f t="shared" si="27"/>
        <v>6.6437119130566797</v>
      </c>
      <c r="Z220" s="26"/>
      <c r="AA220" s="5">
        <v>0</v>
      </c>
      <c r="AB220" s="5">
        <v>0</v>
      </c>
      <c r="AC220" s="5">
        <v>0</v>
      </c>
      <c r="AD220" s="5">
        <v>0</v>
      </c>
      <c r="AE220" s="5">
        <v>0</v>
      </c>
      <c r="AF220" s="5"/>
      <c r="AG220" s="5"/>
      <c r="AH220" s="6">
        <v>16.48</v>
      </c>
      <c r="AI220" s="6">
        <v>2</v>
      </c>
      <c r="AJ220" s="6">
        <v>2</v>
      </c>
      <c r="AK220" s="6">
        <v>18524641.765625</v>
      </c>
      <c r="AL220" s="6">
        <v>2</v>
      </c>
      <c r="AM220" s="6"/>
      <c r="AN220" s="8" t="s">
        <v>2786</v>
      </c>
      <c r="AO220" s="7">
        <f t="shared" si="28"/>
        <v>6.6437119130566797</v>
      </c>
      <c r="AP220" s="26"/>
      <c r="AQ220" s="5">
        <v>0</v>
      </c>
      <c r="AR220" s="5">
        <v>0</v>
      </c>
      <c r="AS220" s="5">
        <v>0</v>
      </c>
      <c r="AT220" s="5">
        <v>0</v>
      </c>
      <c r="AU220" s="5">
        <v>0</v>
      </c>
      <c r="AV220" s="5"/>
      <c r="AW220" s="5"/>
      <c r="AX220" s="6">
        <v>8.7899999999999991</v>
      </c>
      <c r="AY220" s="6">
        <v>1</v>
      </c>
      <c r="AZ220" s="6">
        <v>1</v>
      </c>
      <c r="BA220" s="6">
        <v>4802081.640625</v>
      </c>
      <c r="BB220" s="6">
        <v>1</v>
      </c>
      <c r="BC220" s="6"/>
      <c r="BD220" s="6" t="s">
        <v>2787</v>
      </c>
      <c r="BE220" s="7">
        <f t="shared" si="29"/>
        <v>6.6437119130566797</v>
      </c>
      <c r="BF220" s="26"/>
      <c r="BG220" s="13">
        <f t="shared" si="30"/>
        <v>6.6437119130566797</v>
      </c>
      <c r="BH220" s="7">
        <f t="shared" si="31"/>
        <v>6.6437119130566797</v>
      </c>
      <c r="BI220" s="7">
        <f t="shared" si="32"/>
        <v>6.6437119130566797</v>
      </c>
      <c r="BJ220" s="7">
        <f t="shared" si="33"/>
        <v>6.6437119130566797</v>
      </c>
      <c r="BK220" s="10">
        <f t="shared" si="34"/>
        <v>5</v>
      </c>
      <c r="BL220" s="11">
        <f t="shared" si="35"/>
        <v>3</v>
      </c>
    </row>
    <row r="221" spans="1:64" s="12" customFormat="1" x14ac:dyDescent="0.35">
      <c r="A221" s="4" t="s">
        <v>2788</v>
      </c>
      <c r="B221" s="4" t="s">
        <v>2789</v>
      </c>
      <c r="C221" s="4" t="s">
        <v>2790</v>
      </c>
      <c r="D221">
        <v>7.01</v>
      </c>
      <c r="E221">
        <v>464</v>
      </c>
      <c r="F221">
        <v>54.1</v>
      </c>
      <c r="G221" t="s">
        <v>27</v>
      </c>
      <c r="H221">
        <v>4</v>
      </c>
      <c r="I221">
        <v>4</v>
      </c>
      <c r="K221" s="5">
        <v>3.23</v>
      </c>
      <c r="L221" s="5">
        <v>1</v>
      </c>
      <c r="M221" s="5">
        <v>1</v>
      </c>
      <c r="N221" s="5">
        <v>9583847.90625</v>
      </c>
      <c r="O221" s="5">
        <v>1</v>
      </c>
      <c r="P221" s="5"/>
      <c r="Q221" s="5" t="s">
        <v>2791</v>
      </c>
      <c r="R221" s="6">
        <v>4.74</v>
      </c>
      <c r="S221" s="6">
        <v>2</v>
      </c>
      <c r="T221" s="6">
        <v>2</v>
      </c>
      <c r="U221" s="6">
        <v>12309680.21875</v>
      </c>
      <c r="V221" s="6">
        <v>2</v>
      </c>
      <c r="W221" s="6"/>
      <c r="X221" s="6" t="s">
        <v>2792</v>
      </c>
      <c r="Y221" s="7">
        <f t="shared" si="27"/>
        <v>1</v>
      </c>
      <c r="Z221" s="26"/>
      <c r="AA221" s="5">
        <v>0</v>
      </c>
      <c r="AB221" s="5">
        <v>0</v>
      </c>
      <c r="AC221" s="5">
        <v>0</v>
      </c>
      <c r="AD221" s="5">
        <v>0</v>
      </c>
      <c r="AE221" s="5">
        <v>0</v>
      </c>
      <c r="AF221" s="5"/>
      <c r="AG221" s="5"/>
      <c r="AH221" s="6">
        <v>3.02</v>
      </c>
      <c r="AI221" s="6">
        <v>1</v>
      </c>
      <c r="AJ221" s="6">
        <v>1</v>
      </c>
      <c r="AK221" s="6">
        <v>6233229.9375</v>
      </c>
      <c r="AL221" s="6">
        <v>1</v>
      </c>
      <c r="AM221" s="6"/>
      <c r="AN221" s="8" t="s">
        <v>2793</v>
      </c>
      <c r="AO221" s="7">
        <f t="shared" si="28"/>
        <v>6.6437119130566797</v>
      </c>
      <c r="AP221" s="26"/>
      <c r="AQ221" s="5">
        <v>0</v>
      </c>
      <c r="AR221" s="5">
        <v>0</v>
      </c>
      <c r="AS221" s="5">
        <v>0</v>
      </c>
      <c r="AT221" s="5">
        <v>0</v>
      </c>
      <c r="AU221" s="5">
        <v>0</v>
      </c>
      <c r="AV221" s="5"/>
      <c r="AW221" s="5"/>
      <c r="AX221" s="6">
        <v>2.59</v>
      </c>
      <c r="AY221" s="6">
        <v>1</v>
      </c>
      <c r="AZ221" s="6">
        <v>1</v>
      </c>
      <c r="BA221" s="6">
        <v>0</v>
      </c>
      <c r="BB221" s="6">
        <v>1</v>
      </c>
      <c r="BC221" s="6"/>
      <c r="BD221" s="6" t="s">
        <v>2794</v>
      </c>
      <c r="BE221" s="7">
        <f t="shared" si="29"/>
        <v>6.6437119130566797</v>
      </c>
      <c r="BF221" s="26"/>
      <c r="BG221" s="13">
        <f t="shared" si="30"/>
        <v>4.7624746087044532</v>
      </c>
      <c r="BH221" s="7">
        <f t="shared" si="31"/>
        <v>1</v>
      </c>
      <c r="BI221" s="7">
        <f t="shared" si="32"/>
        <v>6.6437119130566797</v>
      </c>
      <c r="BJ221" s="7">
        <f t="shared" si="33"/>
        <v>6.6437119130566797</v>
      </c>
      <c r="BK221" s="10">
        <f t="shared" si="34"/>
        <v>5</v>
      </c>
      <c r="BL221" s="11">
        <f t="shared" si="35"/>
        <v>3</v>
      </c>
    </row>
    <row r="222" spans="1:64" s="12" customFormat="1" x14ac:dyDescent="0.35">
      <c r="A222" s="4" t="s">
        <v>191</v>
      </c>
      <c r="B222" s="4" t="s">
        <v>192</v>
      </c>
      <c r="C222" s="4" t="s">
        <v>193</v>
      </c>
      <c r="D222">
        <v>9.7200000000000006</v>
      </c>
      <c r="E222">
        <v>225</v>
      </c>
      <c r="F222">
        <v>25.5</v>
      </c>
      <c r="G222" t="s">
        <v>194</v>
      </c>
      <c r="H222">
        <v>3</v>
      </c>
      <c r="I222">
        <v>3</v>
      </c>
      <c r="K222" s="5">
        <v>0</v>
      </c>
      <c r="L222" s="5">
        <v>0</v>
      </c>
      <c r="M222" s="5">
        <v>0</v>
      </c>
      <c r="N222" s="5">
        <v>0</v>
      </c>
      <c r="O222" s="5">
        <v>0</v>
      </c>
      <c r="P222" s="5"/>
      <c r="Q222" s="5"/>
      <c r="R222" s="6">
        <v>19.559999999999999</v>
      </c>
      <c r="S222" s="6">
        <v>3</v>
      </c>
      <c r="T222" s="6">
        <v>3</v>
      </c>
      <c r="U222" s="6">
        <v>24152981.041666701</v>
      </c>
      <c r="V222" s="6">
        <v>3</v>
      </c>
      <c r="W222" s="6"/>
      <c r="X222" s="6" t="s">
        <v>2795</v>
      </c>
      <c r="Y222" s="7">
        <f t="shared" si="27"/>
        <v>6.6437119130566797</v>
      </c>
      <c r="Z222" s="26"/>
      <c r="AA222" s="5">
        <v>0</v>
      </c>
      <c r="AB222" s="5">
        <v>0</v>
      </c>
      <c r="AC222" s="5">
        <v>0</v>
      </c>
      <c r="AD222" s="5">
        <v>0</v>
      </c>
      <c r="AE222" s="5">
        <v>0</v>
      </c>
      <c r="AF222" s="5"/>
      <c r="AG222" s="5"/>
      <c r="AH222" s="6">
        <v>4.8899999999999997</v>
      </c>
      <c r="AI222" s="6">
        <v>1</v>
      </c>
      <c r="AJ222" s="6">
        <v>1</v>
      </c>
      <c r="AK222" s="6">
        <v>5195973.1875</v>
      </c>
      <c r="AL222" s="6">
        <v>1</v>
      </c>
      <c r="AM222" s="6"/>
      <c r="AN222" s="8" t="s">
        <v>2796</v>
      </c>
      <c r="AO222" s="7">
        <f t="shared" si="28"/>
        <v>6.6437119130566797</v>
      </c>
      <c r="AP222" s="26"/>
      <c r="AQ222" s="5">
        <v>0</v>
      </c>
      <c r="AR222" s="5">
        <v>0</v>
      </c>
      <c r="AS222" s="5">
        <v>0</v>
      </c>
      <c r="AT222" s="5">
        <v>0</v>
      </c>
      <c r="AU222" s="5">
        <v>0</v>
      </c>
      <c r="AV222" s="5"/>
      <c r="AW222" s="5"/>
      <c r="AX222" s="6">
        <v>4.8899999999999997</v>
      </c>
      <c r="AY222" s="6">
        <v>1</v>
      </c>
      <c r="AZ222" s="6">
        <v>1</v>
      </c>
      <c r="BA222" s="6">
        <v>1705129.328125</v>
      </c>
      <c r="BB222" s="6">
        <v>1</v>
      </c>
      <c r="BC222" s="6"/>
      <c r="BD222" s="6" t="s">
        <v>2796</v>
      </c>
      <c r="BE222" s="7">
        <f t="shared" si="29"/>
        <v>6.6437119130566797</v>
      </c>
      <c r="BF222" s="26"/>
      <c r="BG222" s="13">
        <f t="shared" si="30"/>
        <v>6.6437119130566797</v>
      </c>
      <c r="BH222" s="7">
        <f t="shared" si="31"/>
        <v>6.6437119130566797</v>
      </c>
      <c r="BI222" s="7">
        <f t="shared" si="32"/>
        <v>6.6437119130566797</v>
      </c>
      <c r="BJ222" s="7">
        <f t="shared" si="33"/>
        <v>6.6437119130566797</v>
      </c>
      <c r="BK222" s="10">
        <f t="shared" si="34"/>
        <v>5</v>
      </c>
      <c r="BL222" s="11">
        <f t="shared" si="35"/>
        <v>3</v>
      </c>
    </row>
    <row r="223" spans="1:64" s="12" customFormat="1" x14ac:dyDescent="0.35">
      <c r="A223" s="4" t="s">
        <v>2797</v>
      </c>
      <c r="B223" s="4" t="s">
        <v>2798</v>
      </c>
      <c r="C223" s="4" t="s">
        <v>2799</v>
      </c>
      <c r="D223">
        <v>6.96</v>
      </c>
      <c r="E223">
        <v>494</v>
      </c>
      <c r="F223">
        <v>56.4</v>
      </c>
      <c r="G223" t="s">
        <v>2800</v>
      </c>
      <c r="H223">
        <v>4</v>
      </c>
      <c r="I223">
        <v>4</v>
      </c>
      <c r="K223" s="5">
        <v>0</v>
      </c>
      <c r="L223" s="5">
        <v>0</v>
      </c>
      <c r="M223" s="5">
        <v>0</v>
      </c>
      <c r="N223" s="5">
        <v>0</v>
      </c>
      <c r="O223" s="5">
        <v>0</v>
      </c>
      <c r="P223" s="5"/>
      <c r="Q223" s="5"/>
      <c r="R223" s="6">
        <v>2.23</v>
      </c>
      <c r="S223" s="6">
        <v>1</v>
      </c>
      <c r="T223" s="6">
        <v>1</v>
      </c>
      <c r="U223" s="6">
        <v>5368129.1875</v>
      </c>
      <c r="V223" s="6">
        <v>1</v>
      </c>
      <c r="W223" s="6"/>
      <c r="X223" s="6" t="s">
        <v>2801</v>
      </c>
      <c r="Y223" s="7">
        <f t="shared" si="27"/>
        <v>6.6437119130566797</v>
      </c>
      <c r="Z223" s="26"/>
      <c r="AA223" s="5">
        <v>0</v>
      </c>
      <c r="AB223" s="5">
        <v>0</v>
      </c>
      <c r="AC223" s="5">
        <v>0</v>
      </c>
      <c r="AD223" s="5">
        <v>0</v>
      </c>
      <c r="AE223" s="5">
        <v>0</v>
      </c>
      <c r="AF223" s="5"/>
      <c r="AG223" s="5"/>
      <c r="AH223" s="6">
        <v>4.66</v>
      </c>
      <c r="AI223" s="6">
        <v>2</v>
      </c>
      <c r="AJ223" s="6">
        <v>2</v>
      </c>
      <c r="AK223" s="6">
        <v>16293233.2578125</v>
      </c>
      <c r="AL223" s="6">
        <v>2</v>
      </c>
      <c r="AM223" s="6"/>
      <c r="AN223" s="8" t="s">
        <v>2802</v>
      </c>
      <c r="AO223" s="7">
        <f t="shared" si="28"/>
        <v>6.6437119130566797</v>
      </c>
      <c r="AP223" s="26"/>
      <c r="AQ223" s="5">
        <v>0</v>
      </c>
      <c r="AR223" s="5">
        <v>0</v>
      </c>
      <c r="AS223" s="5">
        <v>0</v>
      </c>
      <c r="AT223" s="5">
        <v>0</v>
      </c>
      <c r="AU223" s="5">
        <v>0</v>
      </c>
      <c r="AV223" s="5"/>
      <c r="AW223" s="5"/>
      <c r="AX223" s="6">
        <v>2.63</v>
      </c>
      <c r="AY223" s="6">
        <v>1</v>
      </c>
      <c r="AZ223" s="6">
        <v>1</v>
      </c>
      <c r="BA223" s="6">
        <v>3019963.20703125</v>
      </c>
      <c r="BB223" s="6">
        <v>2</v>
      </c>
      <c r="BC223" s="6"/>
      <c r="BD223" s="6" t="s">
        <v>2803</v>
      </c>
      <c r="BE223" s="7">
        <f t="shared" si="29"/>
        <v>6.6437119130566797</v>
      </c>
      <c r="BF223" s="26"/>
      <c r="BG223" s="13">
        <f t="shared" si="30"/>
        <v>6.6437119130566797</v>
      </c>
      <c r="BH223" s="7">
        <f t="shared" si="31"/>
        <v>6.6437119130566797</v>
      </c>
      <c r="BI223" s="7">
        <f t="shared" si="32"/>
        <v>6.6437119130566797</v>
      </c>
      <c r="BJ223" s="7">
        <f t="shared" si="33"/>
        <v>6.6437119130566797</v>
      </c>
      <c r="BK223" s="10">
        <f t="shared" si="34"/>
        <v>5</v>
      </c>
      <c r="BL223" s="11">
        <f t="shared" si="35"/>
        <v>3</v>
      </c>
    </row>
    <row r="224" spans="1:64" s="12" customFormat="1" x14ac:dyDescent="0.35">
      <c r="A224" s="4" t="s">
        <v>2804</v>
      </c>
      <c r="B224" s="4" t="s">
        <v>2805</v>
      </c>
      <c r="C224" s="4" t="s">
        <v>2806</v>
      </c>
      <c r="D224">
        <v>7.97</v>
      </c>
      <c r="E224">
        <v>303</v>
      </c>
      <c r="F224">
        <v>33.299999999999997</v>
      </c>
      <c r="G224" t="s">
        <v>2807</v>
      </c>
      <c r="H224">
        <v>4</v>
      </c>
      <c r="I224">
        <v>4</v>
      </c>
      <c r="K224" s="5">
        <v>0</v>
      </c>
      <c r="L224" s="5">
        <v>0</v>
      </c>
      <c r="M224" s="5">
        <v>0</v>
      </c>
      <c r="N224" s="5">
        <v>0</v>
      </c>
      <c r="O224" s="5">
        <v>0</v>
      </c>
      <c r="P224" s="5"/>
      <c r="Q224" s="5"/>
      <c r="R224" s="6">
        <v>8.25</v>
      </c>
      <c r="S224" s="6">
        <v>2</v>
      </c>
      <c r="T224" s="6">
        <v>2</v>
      </c>
      <c r="U224" s="6">
        <v>10713893.96875</v>
      </c>
      <c r="V224" s="6">
        <v>2</v>
      </c>
      <c r="W224" s="6"/>
      <c r="X224" s="6" t="s">
        <v>2808</v>
      </c>
      <c r="Y224" s="7">
        <f t="shared" si="27"/>
        <v>6.6437119130566797</v>
      </c>
      <c r="Z224" s="26"/>
      <c r="AA224" s="5">
        <v>0</v>
      </c>
      <c r="AB224" s="5">
        <v>0</v>
      </c>
      <c r="AC224" s="5">
        <v>0</v>
      </c>
      <c r="AD224" s="5">
        <v>0</v>
      </c>
      <c r="AE224" s="5">
        <v>0</v>
      </c>
      <c r="AF224" s="5"/>
      <c r="AG224" s="5"/>
      <c r="AH224" s="6">
        <v>9.24</v>
      </c>
      <c r="AI224" s="6">
        <v>2</v>
      </c>
      <c r="AJ224" s="6">
        <v>2</v>
      </c>
      <c r="AK224" s="6">
        <v>17210454.5</v>
      </c>
      <c r="AL224" s="6">
        <v>2</v>
      </c>
      <c r="AM224" s="6"/>
      <c r="AN224" s="8" t="s">
        <v>2809</v>
      </c>
      <c r="AO224" s="7">
        <f t="shared" si="28"/>
        <v>6.6437119130566797</v>
      </c>
      <c r="AP224" s="26"/>
      <c r="AQ224" s="5">
        <v>0</v>
      </c>
      <c r="AR224" s="5">
        <v>0</v>
      </c>
      <c r="AS224" s="5">
        <v>0</v>
      </c>
      <c r="AT224" s="5">
        <v>0</v>
      </c>
      <c r="AU224" s="5">
        <v>0</v>
      </c>
      <c r="AV224" s="5"/>
      <c r="AW224" s="5"/>
      <c r="AX224" s="6">
        <v>2.97</v>
      </c>
      <c r="AY224" s="6">
        <v>1</v>
      </c>
      <c r="AZ224" s="6">
        <v>1</v>
      </c>
      <c r="BA224" s="6">
        <v>2496413</v>
      </c>
      <c r="BB224" s="6">
        <v>1</v>
      </c>
      <c r="BC224" s="6"/>
      <c r="BD224" s="6" t="s">
        <v>2810</v>
      </c>
      <c r="BE224" s="7">
        <f t="shared" si="29"/>
        <v>6.6437119130566797</v>
      </c>
      <c r="BF224" s="26"/>
      <c r="BG224" s="13">
        <f t="shared" si="30"/>
        <v>6.6437119130566797</v>
      </c>
      <c r="BH224" s="7">
        <f t="shared" si="31"/>
        <v>6.6437119130566797</v>
      </c>
      <c r="BI224" s="7">
        <f t="shared" si="32"/>
        <v>6.6437119130566797</v>
      </c>
      <c r="BJ224" s="7">
        <f t="shared" si="33"/>
        <v>6.6437119130566797</v>
      </c>
      <c r="BK224" s="10">
        <f t="shared" si="34"/>
        <v>5</v>
      </c>
      <c r="BL224" s="11">
        <f t="shared" si="35"/>
        <v>3</v>
      </c>
    </row>
    <row r="225" spans="1:64" s="12" customFormat="1" x14ac:dyDescent="0.35">
      <c r="A225" s="4" t="s">
        <v>2811</v>
      </c>
      <c r="B225" s="4" t="s">
        <v>2812</v>
      </c>
      <c r="C225" s="4" t="s">
        <v>2813</v>
      </c>
      <c r="D225">
        <v>8.6300000000000008</v>
      </c>
      <c r="E225">
        <v>143</v>
      </c>
      <c r="F225">
        <v>14.8</v>
      </c>
      <c r="G225" t="s">
        <v>2814</v>
      </c>
      <c r="H225">
        <v>2</v>
      </c>
      <c r="I225">
        <v>2</v>
      </c>
      <c r="K225" s="5">
        <v>0</v>
      </c>
      <c r="L225" s="5">
        <v>0</v>
      </c>
      <c r="M225" s="5">
        <v>0</v>
      </c>
      <c r="N225" s="5">
        <v>0</v>
      </c>
      <c r="O225" s="5">
        <v>0</v>
      </c>
      <c r="P225" s="5"/>
      <c r="Q225" s="5"/>
      <c r="R225" s="6">
        <v>15.38</v>
      </c>
      <c r="S225" s="6">
        <v>1</v>
      </c>
      <c r="T225" s="6">
        <v>1</v>
      </c>
      <c r="U225" s="6">
        <v>1616863.859375</v>
      </c>
      <c r="V225" s="6">
        <v>1</v>
      </c>
      <c r="W225" s="6"/>
      <c r="X225" s="6" t="s">
        <v>2815</v>
      </c>
      <c r="Y225" s="7">
        <f t="shared" si="27"/>
        <v>6.6437119130566797</v>
      </c>
      <c r="Z225" s="26"/>
      <c r="AA225" s="5">
        <v>0</v>
      </c>
      <c r="AB225" s="5">
        <v>0</v>
      </c>
      <c r="AC225" s="5">
        <v>0</v>
      </c>
      <c r="AD225" s="5">
        <v>0</v>
      </c>
      <c r="AE225" s="5">
        <v>0</v>
      </c>
      <c r="AF225" s="5"/>
      <c r="AG225" s="5"/>
      <c r="AH225" s="6">
        <v>31.47</v>
      </c>
      <c r="AI225" s="6">
        <v>2</v>
      </c>
      <c r="AJ225" s="6">
        <v>2</v>
      </c>
      <c r="AK225" s="6">
        <v>12174132.28125</v>
      </c>
      <c r="AL225" s="6">
        <v>2</v>
      </c>
      <c r="AM225" s="6"/>
      <c r="AN225" s="8" t="s">
        <v>2816</v>
      </c>
      <c r="AO225" s="7">
        <f t="shared" si="28"/>
        <v>6.6437119130566797</v>
      </c>
      <c r="AP225" s="26"/>
      <c r="AQ225" s="5">
        <v>0</v>
      </c>
      <c r="AR225" s="5">
        <v>0</v>
      </c>
      <c r="AS225" s="5">
        <v>0</v>
      </c>
      <c r="AT225" s="5">
        <v>0</v>
      </c>
      <c r="AU225" s="5">
        <v>0</v>
      </c>
      <c r="AV225" s="5"/>
      <c r="AW225" s="5"/>
      <c r="AX225" s="6">
        <v>16.079999999999998</v>
      </c>
      <c r="AY225" s="6">
        <v>1</v>
      </c>
      <c r="AZ225" s="6">
        <v>1</v>
      </c>
      <c r="BA225" s="6">
        <v>0</v>
      </c>
      <c r="BB225" s="6">
        <v>1</v>
      </c>
      <c r="BC225" s="6"/>
      <c r="BD225" s="6" t="s">
        <v>2817</v>
      </c>
      <c r="BE225" s="7">
        <f t="shared" si="29"/>
        <v>6.6437119130566797</v>
      </c>
      <c r="BF225" s="26"/>
      <c r="BG225" s="13">
        <f t="shared" si="30"/>
        <v>6.6437119130566797</v>
      </c>
      <c r="BH225" s="7">
        <f t="shared" si="31"/>
        <v>6.6437119130566797</v>
      </c>
      <c r="BI225" s="7">
        <f t="shared" si="32"/>
        <v>6.6437119130566797</v>
      </c>
      <c r="BJ225" s="7">
        <f t="shared" si="33"/>
        <v>6.6437119130566797</v>
      </c>
      <c r="BK225" s="10">
        <f t="shared" si="34"/>
        <v>4</v>
      </c>
      <c r="BL225" s="11">
        <f t="shared" si="35"/>
        <v>3</v>
      </c>
    </row>
    <row r="226" spans="1:64" s="12" customFormat="1" x14ac:dyDescent="0.35">
      <c r="A226" s="4" t="s">
        <v>2818</v>
      </c>
      <c r="B226" s="4" t="s">
        <v>2819</v>
      </c>
      <c r="C226" s="4" t="s">
        <v>2820</v>
      </c>
      <c r="D226">
        <v>7.23</v>
      </c>
      <c r="E226">
        <v>444</v>
      </c>
      <c r="F226">
        <v>49.3</v>
      </c>
      <c r="G226" t="s">
        <v>2821</v>
      </c>
      <c r="H226">
        <v>4</v>
      </c>
      <c r="I226">
        <v>4</v>
      </c>
      <c r="K226" s="5">
        <v>0</v>
      </c>
      <c r="L226" s="5">
        <v>0</v>
      </c>
      <c r="M226" s="5">
        <v>0</v>
      </c>
      <c r="N226" s="5">
        <v>0</v>
      </c>
      <c r="O226" s="5">
        <v>0</v>
      </c>
      <c r="P226" s="5"/>
      <c r="Q226" s="5"/>
      <c r="R226" s="6">
        <v>7.21</v>
      </c>
      <c r="S226" s="6">
        <v>2</v>
      </c>
      <c r="T226" s="6">
        <v>2</v>
      </c>
      <c r="U226" s="6">
        <v>14133901.625</v>
      </c>
      <c r="V226" s="6">
        <v>2</v>
      </c>
      <c r="W226" s="6"/>
      <c r="X226" s="6" t="s">
        <v>2822</v>
      </c>
      <c r="Y226" s="7">
        <f t="shared" si="27"/>
        <v>6.6437119130566797</v>
      </c>
      <c r="Z226" s="26"/>
      <c r="AA226" s="5">
        <v>0</v>
      </c>
      <c r="AB226" s="5">
        <v>0</v>
      </c>
      <c r="AC226" s="5">
        <v>0</v>
      </c>
      <c r="AD226" s="5">
        <v>0</v>
      </c>
      <c r="AE226" s="5">
        <v>0</v>
      </c>
      <c r="AF226" s="5"/>
      <c r="AG226" s="5"/>
      <c r="AH226" s="6">
        <v>5.18</v>
      </c>
      <c r="AI226" s="6">
        <v>1</v>
      </c>
      <c r="AJ226" s="6">
        <v>1</v>
      </c>
      <c r="AK226" s="6">
        <v>0</v>
      </c>
      <c r="AL226" s="6">
        <v>1</v>
      </c>
      <c r="AM226" s="6"/>
      <c r="AN226" s="8" t="s">
        <v>2823</v>
      </c>
      <c r="AO226" s="7">
        <f t="shared" si="28"/>
        <v>6.6437119130566797</v>
      </c>
      <c r="AP226" s="26"/>
      <c r="AQ226" s="5">
        <v>0</v>
      </c>
      <c r="AR226" s="5">
        <v>0</v>
      </c>
      <c r="AS226" s="5">
        <v>0</v>
      </c>
      <c r="AT226" s="5">
        <v>0</v>
      </c>
      <c r="AU226" s="5">
        <v>0</v>
      </c>
      <c r="AV226" s="5"/>
      <c r="AW226" s="5"/>
      <c r="AX226" s="6">
        <v>2.7</v>
      </c>
      <c r="AY226" s="6">
        <v>1</v>
      </c>
      <c r="AZ226" s="6">
        <v>1</v>
      </c>
      <c r="BA226" s="6">
        <v>958115.8125</v>
      </c>
      <c r="BB226" s="6">
        <v>1</v>
      </c>
      <c r="BC226" s="6"/>
      <c r="BD226" s="6" t="s">
        <v>2824</v>
      </c>
      <c r="BE226" s="7">
        <f t="shared" si="29"/>
        <v>6.6437119130566797</v>
      </c>
      <c r="BF226" s="26"/>
      <c r="BG226" s="13">
        <f t="shared" si="30"/>
        <v>6.6437119130566797</v>
      </c>
      <c r="BH226" s="7">
        <f t="shared" si="31"/>
        <v>6.6437119130566797</v>
      </c>
      <c r="BI226" s="7">
        <f t="shared" si="32"/>
        <v>6.6437119130566797</v>
      </c>
      <c r="BJ226" s="7">
        <f t="shared" si="33"/>
        <v>6.6437119130566797</v>
      </c>
      <c r="BK226" s="10">
        <f t="shared" si="34"/>
        <v>4</v>
      </c>
      <c r="BL226" s="11">
        <f t="shared" si="35"/>
        <v>3</v>
      </c>
    </row>
    <row r="227" spans="1:64" s="12" customFormat="1" x14ac:dyDescent="0.35">
      <c r="A227" s="4" t="s">
        <v>2825</v>
      </c>
      <c r="B227" s="4" t="s">
        <v>2826</v>
      </c>
      <c r="C227" s="4" t="s">
        <v>2827</v>
      </c>
      <c r="D227">
        <v>6.79</v>
      </c>
      <c r="E227">
        <v>1382</v>
      </c>
      <c r="F227">
        <v>166.5</v>
      </c>
      <c r="G227" t="s">
        <v>2828</v>
      </c>
      <c r="H227">
        <v>4</v>
      </c>
      <c r="I227">
        <v>4</v>
      </c>
      <c r="K227" s="5">
        <v>0</v>
      </c>
      <c r="L227" s="5">
        <v>0</v>
      </c>
      <c r="M227" s="5">
        <v>0</v>
      </c>
      <c r="N227" s="5">
        <v>0</v>
      </c>
      <c r="O227" s="5">
        <v>0</v>
      </c>
      <c r="P227" s="5"/>
      <c r="Q227" s="5"/>
      <c r="R227" s="6">
        <v>1.95</v>
      </c>
      <c r="S227" s="6">
        <v>2</v>
      </c>
      <c r="T227" s="6">
        <v>2</v>
      </c>
      <c r="U227" s="6">
        <v>6423510.09375</v>
      </c>
      <c r="V227" s="6">
        <v>2</v>
      </c>
      <c r="W227" s="6"/>
      <c r="X227" s="6" t="s">
        <v>2829</v>
      </c>
      <c r="Y227" s="7">
        <f t="shared" si="27"/>
        <v>6.6437119130566797</v>
      </c>
      <c r="Z227" s="26"/>
      <c r="AA227" s="5">
        <v>0</v>
      </c>
      <c r="AB227" s="5">
        <v>0</v>
      </c>
      <c r="AC227" s="5">
        <v>0</v>
      </c>
      <c r="AD227" s="5">
        <v>0</v>
      </c>
      <c r="AE227" s="5">
        <v>0</v>
      </c>
      <c r="AF227" s="5"/>
      <c r="AG227" s="5"/>
      <c r="AH227" s="6">
        <v>0.65</v>
      </c>
      <c r="AI227" s="6">
        <v>1</v>
      </c>
      <c r="AJ227" s="6">
        <v>1</v>
      </c>
      <c r="AK227" s="6">
        <v>9187761.84375</v>
      </c>
      <c r="AL227" s="6">
        <v>1</v>
      </c>
      <c r="AM227" s="6"/>
      <c r="AN227" s="8" t="s">
        <v>2830</v>
      </c>
      <c r="AO227" s="7">
        <f t="shared" si="28"/>
        <v>6.6437119130566797</v>
      </c>
      <c r="AP227" s="26"/>
      <c r="AQ227" s="5">
        <v>0</v>
      </c>
      <c r="AR227" s="5">
        <v>0</v>
      </c>
      <c r="AS227" s="5">
        <v>0</v>
      </c>
      <c r="AT227" s="5">
        <v>0</v>
      </c>
      <c r="AU227" s="5">
        <v>0</v>
      </c>
      <c r="AV227" s="5"/>
      <c r="AW227" s="5"/>
      <c r="AX227" s="6">
        <v>0.87</v>
      </c>
      <c r="AY227" s="6">
        <v>1</v>
      </c>
      <c r="AZ227" s="6">
        <v>1</v>
      </c>
      <c r="BA227" s="6">
        <v>0</v>
      </c>
      <c r="BB227" s="6">
        <v>1</v>
      </c>
      <c r="BC227" s="6"/>
      <c r="BD227" s="6" t="s">
        <v>2831</v>
      </c>
      <c r="BE227" s="7">
        <f t="shared" si="29"/>
        <v>6.6437119130566797</v>
      </c>
      <c r="BF227" s="26"/>
      <c r="BG227" s="13">
        <f t="shared" si="30"/>
        <v>6.6437119130566797</v>
      </c>
      <c r="BH227" s="7">
        <f t="shared" si="31"/>
        <v>6.6437119130566797</v>
      </c>
      <c r="BI227" s="7">
        <f t="shared" si="32"/>
        <v>6.6437119130566797</v>
      </c>
      <c r="BJ227" s="7">
        <f t="shared" si="33"/>
        <v>6.6437119130566797</v>
      </c>
      <c r="BK227" s="10">
        <f t="shared" si="34"/>
        <v>4</v>
      </c>
      <c r="BL227" s="11">
        <f t="shared" si="35"/>
        <v>3</v>
      </c>
    </row>
    <row r="228" spans="1:64" s="12" customFormat="1" x14ac:dyDescent="0.35">
      <c r="A228" s="4" t="s">
        <v>2832</v>
      </c>
      <c r="B228" s="4" t="s">
        <v>2833</v>
      </c>
      <c r="C228" s="4" t="s">
        <v>2834</v>
      </c>
      <c r="D228">
        <v>5.16</v>
      </c>
      <c r="E228">
        <v>365</v>
      </c>
      <c r="F228">
        <v>41</v>
      </c>
      <c r="G228" t="s">
        <v>27</v>
      </c>
      <c r="H228">
        <v>3</v>
      </c>
      <c r="I228">
        <v>3</v>
      </c>
      <c r="K228" s="5">
        <v>0</v>
      </c>
      <c r="L228" s="5">
        <v>0</v>
      </c>
      <c r="M228" s="5">
        <v>0</v>
      </c>
      <c r="N228" s="5">
        <v>0</v>
      </c>
      <c r="O228" s="5">
        <v>0</v>
      </c>
      <c r="P228" s="5"/>
      <c r="Q228" s="5"/>
      <c r="R228" s="6">
        <v>5.48</v>
      </c>
      <c r="S228" s="6">
        <v>2</v>
      </c>
      <c r="T228" s="6">
        <v>2</v>
      </c>
      <c r="U228" s="6">
        <v>9448267.75</v>
      </c>
      <c r="V228" s="6">
        <v>2</v>
      </c>
      <c r="W228" s="6"/>
      <c r="X228" s="6" t="s">
        <v>2835</v>
      </c>
      <c r="Y228" s="7">
        <f t="shared" si="27"/>
        <v>6.6437119130566797</v>
      </c>
      <c r="Z228" s="26"/>
      <c r="AA228" s="5">
        <v>0</v>
      </c>
      <c r="AB228" s="5">
        <v>0</v>
      </c>
      <c r="AC228" s="5">
        <v>0</v>
      </c>
      <c r="AD228" s="5">
        <v>0</v>
      </c>
      <c r="AE228" s="5">
        <v>0</v>
      </c>
      <c r="AF228" s="5"/>
      <c r="AG228" s="5"/>
      <c r="AH228" s="6">
        <v>6.3</v>
      </c>
      <c r="AI228" s="6">
        <v>1</v>
      </c>
      <c r="AJ228" s="6">
        <v>1</v>
      </c>
      <c r="AK228" s="6">
        <v>5291323.75</v>
      </c>
      <c r="AL228" s="6">
        <v>1</v>
      </c>
      <c r="AM228" s="6"/>
      <c r="AN228" s="8" t="s">
        <v>2836</v>
      </c>
      <c r="AO228" s="7">
        <f t="shared" si="28"/>
        <v>6.6437119130566797</v>
      </c>
      <c r="AP228" s="26"/>
      <c r="AQ228" s="5">
        <v>0</v>
      </c>
      <c r="AR228" s="5">
        <v>0</v>
      </c>
      <c r="AS228" s="5">
        <v>0</v>
      </c>
      <c r="AT228" s="5">
        <v>0</v>
      </c>
      <c r="AU228" s="5">
        <v>0</v>
      </c>
      <c r="AV228" s="5"/>
      <c r="AW228" s="5"/>
      <c r="AX228" s="6">
        <v>3.01</v>
      </c>
      <c r="AY228" s="6">
        <v>1</v>
      </c>
      <c r="AZ228" s="6">
        <v>1</v>
      </c>
      <c r="BA228" s="6">
        <v>1462855.265625</v>
      </c>
      <c r="BB228" s="6">
        <v>1</v>
      </c>
      <c r="BC228" s="6"/>
      <c r="BD228" s="6" t="s">
        <v>2837</v>
      </c>
      <c r="BE228" s="7">
        <f t="shared" si="29"/>
        <v>6.6437119130566797</v>
      </c>
      <c r="BF228" s="26"/>
      <c r="BG228" s="13">
        <f t="shared" si="30"/>
        <v>6.6437119130566797</v>
      </c>
      <c r="BH228" s="7">
        <f t="shared" si="31"/>
        <v>6.6437119130566797</v>
      </c>
      <c r="BI228" s="7">
        <f t="shared" si="32"/>
        <v>6.6437119130566797</v>
      </c>
      <c r="BJ228" s="7">
        <f t="shared" si="33"/>
        <v>6.6437119130566797</v>
      </c>
      <c r="BK228" s="10">
        <f t="shared" si="34"/>
        <v>4</v>
      </c>
      <c r="BL228" s="11">
        <f t="shared" si="35"/>
        <v>3</v>
      </c>
    </row>
    <row r="229" spans="1:64" s="12" customFormat="1" x14ac:dyDescent="0.35">
      <c r="A229" s="4" t="s">
        <v>2838</v>
      </c>
      <c r="B229" s="4" t="s">
        <v>2839</v>
      </c>
      <c r="C229" s="4" t="s">
        <v>2840</v>
      </c>
      <c r="D229">
        <v>8.19</v>
      </c>
      <c r="E229">
        <v>155</v>
      </c>
      <c r="F229">
        <v>17.899999999999999</v>
      </c>
      <c r="G229" t="s">
        <v>27</v>
      </c>
      <c r="H229">
        <v>1</v>
      </c>
      <c r="I229">
        <v>1</v>
      </c>
      <c r="K229" s="5">
        <v>0</v>
      </c>
      <c r="L229" s="5">
        <v>0</v>
      </c>
      <c r="M229" s="5">
        <v>0</v>
      </c>
      <c r="N229" s="5">
        <v>0</v>
      </c>
      <c r="O229" s="5">
        <v>0</v>
      </c>
      <c r="P229" s="5"/>
      <c r="Q229" s="5"/>
      <c r="R229" s="6">
        <v>9.68</v>
      </c>
      <c r="S229" s="6">
        <v>1</v>
      </c>
      <c r="T229" s="6">
        <v>1</v>
      </c>
      <c r="U229" s="6">
        <v>29200422.375</v>
      </c>
      <c r="V229" s="6">
        <v>2</v>
      </c>
      <c r="W229" s="6"/>
      <c r="X229" s="6" t="s">
        <v>2841</v>
      </c>
      <c r="Y229" s="7">
        <f t="shared" si="27"/>
        <v>6.6437119130566797</v>
      </c>
      <c r="Z229" s="26"/>
      <c r="AA229" s="5">
        <v>0</v>
      </c>
      <c r="AB229" s="5">
        <v>0</v>
      </c>
      <c r="AC229" s="5">
        <v>0</v>
      </c>
      <c r="AD229" s="5">
        <v>0</v>
      </c>
      <c r="AE229" s="5">
        <v>0</v>
      </c>
      <c r="AF229" s="5"/>
      <c r="AG229" s="5"/>
      <c r="AH229" s="6">
        <v>9.68</v>
      </c>
      <c r="AI229" s="6">
        <v>1</v>
      </c>
      <c r="AJ229" s="6">
        <v>1</v>
      </c>
      <c r="AK229" s="6">
        <v>23662791.0625</v>
      </c>
      <c r="AL229" s="6">
        <v>1</v>
      </c>
      <c r="AM229" s="6"/>
      <c r="AN229" s="8" t="s">
        <v>2841</v>
      </c>
      <c r="AO229" s="7">
        <f t="shared" si="28"/>
        <v>6.6437119130566797</v>
      </c>
      <c r="AP229" s="26"/>
      <c r="AQ229" s="5">
        <v>0</v>
      </c>
      <c r="AR229" s="5">
        <v>0</v>
      </c>
      <c r="AS229" s="5">
        <v>0</v>
      </c>
      <c r="AT229" s="5">
        <v>0</v>
      </c>
      <c r="AU229" s="5">
        <v>0</v>
      </c>
      <c r="AV229" s="5"/>
      <c r="AW229" s="5"/>
      <c r="AX229" s="6">
        <v>9.68</v>
      </c>
      <c r="AY229" s="6">
        <v>1</v>
      </c>
      <c r="AZ229" s="6">
        <v>1</v>
      </c>
      <c r="BA229" s="6">
        <v>2983228.4375</v>
      </c>
      <c r="BB229" s="6">
        <v>1</v>
      </c>
      <c r="BC229" s="6"/>
      <c r="BD229" s="6" t="s">
        <v>2841</v>
      </c>
      <c r="BE229" s="7">
        <f t="shared" si="29"/>
        <v>6.6437119130566797</v>
      </c>
      <c r="BF229" s="26"/>
      <c r="BG229" s="13">
        <f t="shared" si="30"/>
        <v>6.6437119130566797</v>
      </c>
      <c r="BH229" s="7">
        <f t="shared" si="31"/>
        <v>6.6437119130566797</v>
      </c>
      <c r="BI229" s="7">
        <f t="shared" si="32"/>
        <v>6.6437119130566797</v>
      </c>
      <c r="BJ229" s="7">
        <f t="shared" si="33"/>
        <v>6.6437119130566797</v>
      </c>
      <c r="BK229" s="10">
        <f t="shared" si="34"/>
        <v>4</v>
      </c>
      <c r="BL229" s="11">
        <f t="shared" si="35"/>
        <v>3</v>
      </c>
    </row>
    <row r="230" spans="1:64" s="12" customFormat="1" x14ac:dyDescent="0.35">
      <c r="A230" s="4" t="s">
        <v>2842</v>
      </c>
      <c r="B230" s="4" t="s">
        <v>2843</v>
      </c>
      <c r="C230" s="4" t="s">
        <v>2844</v>
      </c>
      <c r="D230">
        <v>7.06</v>
      </c>
      <c r="E230">
        <v>261</v>
      </c>
      <c r="F230">
        <v>30</v>
      </c>
      <c r="G230" t="s">
        <v>27</v>
      </c>
      <c r="H230">
        <v>2</v>
      </c>
      <c r="I230">
        <v>2</v>
      </c>
      <c r="K230" s="5">
        <v>0</v>
      </c>
      <c r="L230" s="5">
        <v>0</v>
      </c>
      <c r="M230" s="5">
        <v>0</v>
      </c>
      <c r="N230" s="5">
        <v>0</v>
      </c>
      <c r="O230" s="5">
        <v>0</v>
      </c>
      <c r="P230" s="5"/>
      <c r="Q230" s="5"/>
      <c r="R230" s="6">
        <v>5.75</v>
      </c>
      <c r="S230" s="6">
        <v>1</v>
      </c>
      <c r="T230" s="6">
        <v>1</v>
      </c>
      <c r="U230" s="6">
        <v>36865630</v>
      </c>
      <c r="V230" s="6">
        <v>2</v>
      </c>
      <c r="W230" s="6"/>
      <c r="X230" s="6" t="s">
        <v>2845</v>
      </c>
      <c r="Y230" s="7">
        <f t="shared" si="27"/>
        <v>6.6437119130566797</v>
      </c>
      <c r="Z230" s="26"/>
      <c r="AA230" s="5">
        <v>0</v>
      </c>
      <c r="AB230" s="5">
        <v>0</v>
      </c>
      <c r="AC230" s="5">
        <v>0</v>
      </c>
      <c r="AD230" s="5">
        <v>0</v>
      </c>
      <c r="AE230" s="5">
        <v>0</v>
      </c>
      <c r="AF230" s="5"/>
      <c r="AG230" s="5"/>
      <c r="AH230" s="6">
        <v>3.07</v>
      </c>
      <c r="AI230" s="6">
        <v>1</v>
      </c>
      <c r="AJ230" s="6">
        <v>1</v>
      </c>
      <c r="AK230" s="6">
        <v>0</v>
      </c>
      <c r="AL230" s="6">
        <v>1</v>
      </c>
      <c r="AM230" s="6"/>
      <c r="AN230" s="8" t="s">
        <v>2846</v>
      </c>
      <c r="AO230" s="7">
        <f t="shared" si="28"/>
        <v>6.6437119130566797</v>
      </c>
      <c r="AP230" s="26"/>
      <c r="AQ230" s="5">
        <v>0</v>
      </c>
      <c r="AR230" s="5">
        <v>0</v>
      </c>
      <c r="AS230" s="5">
        <v>0</v>
      </c>
      <c r="AT230" s="5">
        <v>0</v>
      </c>
      <c r="AU230" s="5">
        <v>0</v>
      </c>
      <c r="AV230" s="5"/>
      <c r="AW230" s="5"/>
      <c r="AX230" s="6">
        <v>3.07</v>
      </c>
      <c r="AY230" s="6">
        <v>1</v>
      </c>
      <c r="AZ230" s="6">
        <v>1</v>
      </c>
      <c r="BA230" s="6">
        <v>1825531.890625</v>
      </c>
      <c r="BB230" s="6">
        <v>1</v>
      </c>
      <c r="BC230" s="6"/>
      <c r="BD230" s="6" t="s">
        <v>2846</v>
      </c>
      <c r="BE230" s="7">
        <f t="shared" si="29"/>
        <v>6.6437119130566797</v>
      </c>
      <c r="BF230" s="26"/>
      <c r="BG230" s="13">
        <f t="shared" si="30"/>
        <v>6.6437119130566797</v>
      </c>
      <c r="BH230" s="7">
        <f t="shared" si="31"/>
        <v>6.6437119130566797</v>
      </c>
      <c r="BI230" s="7">
        <f t="shared" si="32"/>
        <v>6.6437119130566797</v>
      </c>
      <c r="BJ230" s="7">
        <f t="shared" si="33"/>
        <v>6.6437119130566797</v>
      </c>
      <c r="BK230" s="10">
        <f t="shared" si="34"/>
        <v>4</v>
      </c>
      <c r="BL230" s="11">
        <f t="shared" si="35"/>
        <v>3</v>
      </c>
    </row>
    <row r="231" spans="1:64" s="12" customFormat="1" x14ac:dyDescent="0.35">
      <c r="A231" s="4" t="s">
        <v>2847</v>
      </c>
      <c r="B231" s="4" t="s">
        <v>2848</v>
      </c>
      <c r="C231" s="4" t="s">
        <v>2849</v>
      </c>
      <c r="D231">
        <v>6.02</v>
      </c>
      <c r="E231">
        <v>180</v>
      </c>
      <c r="F231">
        <v>19.600000000000001</v>
      </c>
      <c r="G231" t="s">
        <v>2850</v>
      </c>
      <c r="H231">
        <v>4</v>
      </c>
      <c r="I231">
        <v>4</v>
      </c>
      <c r="K231" s="5">
        <v>0</v>
      </c>
      <c r="L231" s="5">
        <v>0</v>
      </c>
      <c r="M231" s="5">
        <v>0</v>
      </c>
      <c r="N231" s="5">
        <v>0</v>
      </c>
      <c r="O231" s="5">
        <v>0</v>
      </c>
      <c r="P231" s="5"/>
      <c r="Q231" s="5"/>
      <c r="R231" s="6">
        <v>3.89</v>
      </c>
      <c r="S231" s="6">
        <v>1</v>
      </c>
      <c r="T231" s="6">
        <v>1</v>
      </c>
      <c r="U231" s="6">
        <v>41241034.5</v>
      </c>
      <c r="V231" s="6">
        <v>1</v>
      </c>
      <c r="W231" s="6"/>
      <c r="X231" s="6" t="s">
        <v>2851</v>
      </c>
      <c r="Y231" s="7">
        <f t="shared" si="27"/>
        <v>6.6437119130566797</v>
      </c>
      <c r="Z231" s="26"/>
      <c r="AA231" s="5">
        <v>0</v>
      </c>
      <c r="AB231" s="5">
        <v>0</v>
      </c>
      <c r="AC231" s="5">
        <v>0</v>
      </c>
      <c r="AD231" s="5">
        <v>0</v>
      </c>
      <c r="AE231" s="5">
        <v>0</v>
      </c>
      <c r="AF231" s="5"/>
      <c r="AG231" s="5"/>
      <c r="AH231" s="6">
        <v>20</v>
      </c>
      <c r="AI231" s="6">
        <v>2</v>
      </c>
      <c r="AJ231" s="6">
        <v>2</v>
      </c>
      <c r="AK231" s="6">
        <v>46350148.984375</v>
      </c>
      <c r="AL231" s="6">
        <v>2</v>
      </c>
      <c r="AM231" s="6"/>
      <c r="AN231" s="8" t="s">
        <v>2852</v>
      </c>
      <c r="AO231" s="7">
        <f t="shared" si="28"/>
        <v>6.6437119130566797</v>
      </c>
      <c r="AP231" s="26"/>
      <c r="AQ231" s="5">
        <v>0</v>
      </c>
      <c r="AR231" s="5">
        <v>0</v>
      </c>
      <c r="AS231" s="5">
        <v>0</v>
      </c>
      <c r="AT231" s="5">
        <v>0</v>
      </c>
      <c r="AU231" s="5">
        <v>0</v>
      </c>
      <c r="AV231" s="5"/>
      <c r="AW231" s="5"/>
      <c r="AX231" s="6">
        <v>5.56</v>
      </c>
      <c r="AY231" s="6">
        <v>1</v>
      </c>
      <c r="AZ231" s="6">
        <v>1</v>
      </c>
      <c r="BA231" s="6">
        <v>11630183.5</v>
      </c>
      <c r="BB231" s="6">
        <v>1</v>
      </c>
      <c r="BC231" s="6"/>
      <c r="BD231" s="6" t="s">
        <v>2853</v>
      </c>
      <c r="BE231" s="7">
        <f t="shared" si="29"/>
        <v>6.6437119130566797</v>
      </c>
      <c r="BF231" s="26"/>
      <c r="BG231" s="13">
        <f t="shared" si="30"/>
        <v>6.6437119130566797</v>
      </c>
      <c r="BH231" s="7">
        <f t="shared" si="31"/>
        <v>6.6437119130566797</v>
      </c>
      <c r="BI231" s="7">
        <f t="shared" si="32"/>
        <v>6.6437119130566797</v>
      </c>
      <c r="BJ231" s="7">
        <f t="shared" si="33"/>
        <v>6.6437119130566797</v>
      </c>
      <c r="BK231" s="10">
        <f t="shared" si="34"/>
        <v>4</v>
      </c>
      <c r="BL231" s="11">
        <f t="shared" si="35"/>
        <v>3</v>
      </c>
    </row>
    <row r="232" spans="1:64" s="12" customFormat="1" x14ac:dyDescent="0.35">
      <c r="A232" s="4" t="s">
        <v>2854</v>
      </c>
      <c r="B232" s="4" t="s">
        <v>2855</v>
      </c>
      <c r="C232" s="4" t="s">
        <v>2856</v>
      </c>
      <c r="D232">
        <v>4.6900000000000004</v>
      </c>
      <c r="E232">
        <v>610</v>
      </c>
      <c r="F232">
        <v>70</v>
      </c>
      <c r="G232" t="s">
        <v>27</v>
      </c>
      <c r="H232">
        <v>3</v>
      </c>
      <c r="I232">
        <v>2</v>
      </c>
      <c r="K232" s="5">
        <v>0</v>
      </c>
      <c r="L232" s="5">
        <v>0</v>
      </c>
      <c r="M232" s="5">
        <v>0</v>
      </c>
      <c r="N232" s="5">
        <v>0</v>
      </c>
      <c r="O232" s="5">
        <v>0</v>
      </c>
      <c r="P232" s="5"/>
      <c r="Q232" s="5"/>
      <c r="R232" s="6">
        <v>2.2999999999999998</v>
      </c>
      <c r="S232" s="6">
        <v>1</v>
      </c>
      <c r="T232" s="6">
        <v>1</v>
      </c>
      <c r="U232" s="6">
        <v>7371974.875</v>
      </c>
      <c r="V232" s="6">
        <v>1</v>
      </c>
      <c r="W232" s="6"/>
      <c r="X232" s="6" t="s">
        <v>2857</v>
      </c>
      <c r="Y232" s="7">
        <f t="shared" si="27"/>
        <v>6.6437119130566797</v>
      </c>
      <c r="Z232" s="26"/>
      <c r="AA232" s="5">
        <v>0</v>
      </c>
      <c r="AB232" s="5">
        <v>0</v>
      </c>
      <c r="AC232" s="5">
        <v>0</v>
      </c>
      <c r="AD232" s="5">
        <v>0</v>
      </c>
      <c r="AE232" s="5">
        <v>0</v>
      </c>
      <c r="AF232" s="5"/>
      <c r="AG232" s="5"/>
      <c r="AH232" s="6">
        <v>4.26</v>
      </c>
      <c r="AI232" s="6">
        <v>2</v>
      </c>
      <c r="AJ232" s="6">
        <v>1</v>
      </c>
      <c r="AK232" s="6">
        <v>16664308</v>
      </c>
      <c r="AL232" s="6">
        <v>2</v>
      </c>
      <c r="AM232" s="6"/>
      <c r="AN232" s="8" t="s">
        <v>2858</v>
      </c>
      <c r="AO232" s="7">
        <f t="shared" si="28"/>
        <v>6.6437119130566797</v>
      </c>
      <c r="AP232" s="26"/>
      <c r="AQ232" s="5">
        <v>0</v>
      </c>
      <c r="AR232" s="5">
        <v>0</v>
      </c>
      <c r="AS232" s="5">
        <v>0</v>
      </c>
      <c r="AT232" s="5">
        <v>0</v>
      </c>
      <c r="AU232" s="5">
        <v>0</v>
      </c>
      <c r="AV232" s="5"/>
      <c r="AW232" s="5"/>
      <c r="AX232" s="6">
        <v>2.2999999999999998</v>
      </c>
      <c r="AY232" s="6">
        <v>1</v>
      </c>
      <c r="AZ232" s="6">
        <v>1</v>
      </c>
      <c r="BA232" s="6">
        <v>0</v>
      </c>
      <c r="BB232" s="6">
        <v>1</v>
      </c>
      <c r="BC232" s="6"/>
      <c r="BD232" s="6" t="s">
        <v>2857</v>
      </c>
      <c r="BE232" s="7">
        <f t="shared" si="29"/>
        <v>6.6437119130566797</v>
      </c>
      <c r="BF232" s="26"/>
      <c r="BG232" s="13">
        <f t="shared" si="30"/>
        <v>6.6437119130566797</v>
      </c>
      <c r="BH232" s="7">
        <f t="shared" si="31"/>
        <v>6.6437119130566797</v>
      </c>
      <c r="BI232" s="7">
        <f t="shared" si="32"/>
        <v>6.6437119130566797</v>
      </c>
      <c r="BJ232" s="7">
        <f t="shared" si="33"/>
        <v>6.6437119130566797</v>
      </c>
      <c r="BK232" s="10">
        <f t="shared" si="34"/>
        <v>4</v>
      </c>
      <c r="BL232" s="11">
        <f t="shared" si="35"/>
        <v>3</v>
      </c>
    </row>
    <row r="233" spans="1:64" s="12" customFormat="1" x14ac:dyDescent="0.35">
      <c r="A233" s="4" t="s">
        <v>2859</v>
      </c>
      <c r="B233" s="4" t="s">
        <v>2860</v>
      </c>
      <c r="C233" s="4" t="s">
        <v>2861</v>
      </c>
      <c r="D233">
        <v>6.2</v>
      </c>
      <c r="E233">
        <v>314</v>
      </c>
      <c r="F233">
        <v>35.5</v>
      </c>
      <c r="G233" t="s">
        <v>27</v>
      </c>
      <c r="H233">
        <v>3</v>
      </c>
      <c r="I233">
        <v>3</v>
      </c>
      <c r="K233" s="5">
        <v>0</v>
      </c>
      <c r="L233" s="5">
        <v>0</v>
      </c>
      <c r="M233" s="5">
        <v>0</v>
      </c>
      <c r="N233" s="5">
        <v>0</v>
      </c>
      <c r="O233" s="5">
        <v>0</v>
      </c>
      <c r="P233" s="5"/>
      <c r="Q233" s="5"/>
      <c r="R233" s="6">
        <v>12.1</v>
      </c>
      <c r="S233" s="6">
        <v>2</v>
      </c>
      <c r="T233" s="6">
        <v>2</v>
      </c>
      <c r="U233" s="6">
        <v>38632404.875</v>
      </c>
      <c r="V233" s="6">
        <v>2</v>
      </c>
      <c r="W233" s="6"/>
      <c r="X233" s="6" t="s">
        <v>2862</v>
      </c>
      <c r="Y233" s="7">
        <f t="shared" si="27"/>
        <v>6.6437119130566797</v>
      </c>
      <c r="Z233" s="26"/>
      <c r="AA233" s="5">
        <v>0</v>
      </c>
      <c r="AB233" s="5">
        <v>0</v>
      </c>
      <c r="AC233" s="5">
        <v>0</v>
      </c>
      <c r="AD233" s="5">
        <v>0</v>
      </c>
      <c r="AE233" s="5">
        <v>0</v>
      </c>
      <c r="AF233" s="5"/>
      <c r="AG233" s="5"/>
      <c r="AH233" s="6">
        <v>3.5</v>
      </c>
      <c r="AI233" s="6">
        <v>1</v>
      </c>
      <c r="AJ233" s="6">
        <v>1</v>
      </c>
      <c r="AK233" s="6">
        <v>3814963.5</v>
      </c>
      <c r="AL233" s="6">
        <v>1</v>
      </c>
      <c r="AM233" s="6"/>
      <c r="AN233" s="8" t="s">
        <v>2863</v>
      </c>
      <c r="AO233" s="7">
        <f t="shared" si="28"/>
        <v>6.6437119130566797</v>
      </c>
      <c r="AP233" s="26"/>
      <c r="AQ233" s="5">
        <v>0</v>
      </c>
      <c r="AR233" s="5">
        <v>0</v>
      </c>
      <c r="AS233" s="5">
        <v>0</v>
      </c>
      <c r="AT233" s="5">
        <v>0</v>
      </c>
      <c r="AU233" s="5">
        <v>0</v>
      </c>
      <c r="AV233" s="5"/>
      <c r="AW233" s="5"/>
      <c r="AX233" s="6">
        <v>3.5</v>
      </c>
      <c r="AY233" s="6">
        <v>1</v>
      </c>
      <c r="AZ233" s="6">
        <v>1</v>
      </c>
      <c r="BA233" s="6">
        <v>2619556.265625</v>
      </c>
      <c r="BB233" s="6">
        <v>1</v>
      </c>
      <c r="BC233" s="6"/>
      <c r="BD233" s="6" t="s">
        <v>2864</v>
      </c>
      <c r="BE233" s="7">
        <f t="shared" si="29"/>
        <v>6.6437119130566797</v>
      </c>
      <c r="BF233" s="26"/>
      <c r="BG233" s="13">
        <f t="shared" si="30"/>
        <v>6.6437119130566797</v>
      </c>
      <c r="BH233" s="7">
        <f t="shared" si="31"/>
        <v>6.6437119130566797</v>
      </c>
      <c r="BI233" s="7">
        <f t="shared" si="32"/>
        <v>6.6437119130566797</v>
      </c>
      <c r="BJ233" s="7">
        <f t="shared" si="33"/>
        <v>6.6437119130566797</v>
      </c>
      <c r="BK233" s="10">
        <f t="shared" si="34"/>
        <v>4</v>
      </c>
      <c r="BL233" s="11">
        <f t="shared" si="35"/>
        <v>3</v>
      </c>
    </row>
    <row r="234" spans="1:64" s="12" customFormat="1" x14ac:dyDescent="0.35">
      <c r="A234" s="4" t="s">
        <v>195</v>
      </c>
      <c r="B234" s="4" t="s">
        <v>196</v>
      </c>
      <c r="C234" s="4" t="s">
        <v>197</v>
      </c>
      <c r="D234">
        <v>10.56</v>
      </c>
      <c r="E234">
        <v>136</v>
      </c>
      <c r="F234">
        <v>15.8</v>
      </c>
      <c r="G234" t="s">
        <v>198</v>
      </c>
      <c r="H234">
        <v>2</v>
      </c>
      <c r="I234">
        <v>2</v>
      </c>
      <c r="K234" s="5">
        <v>0</v>
      </c>
      <c r="L234" s="5">
        <v>0</v>
      </c>
      <c r="M234" s="5">
        <v>0</v>
      </c>
      <c r="N234" s="5">
        <v>0</v>
      </c>
      <c r="O234" s="5">
        <v>0</v>
      </c>
      <c r="P234" s="5"/>
      <c r="Q234" s="5"/>
      <c r="R234" s="6">
        <v>5.88</v>
      </c>
      <c r="S234" s="6">
        <v>1</v>
      </c>
      <c r="T234" s="6">
        <v>1</v>
      </c>
      <c r="U234" s="6">
        <v>27408555.5625</v>
      </c>
      <c r="V234" s="6">
        <v>1</v>
      </c>
      <c r="W234" s="6"/>
      <c r="X234" s="6" t="s">
        <v>2865</v>
      </c>
      <c r="Y234" s="7">
        <f t="shared" si="27"/>
        <v>6.6437119130566797</v>
      </c>
      <c r="Z234" s="26"/>
      <c r="AA234" s="5">
        <v>0</v>
      </c>
      <c r="AB234" s="5">
        <v>0</v>
      </c>
      <c r="AC234" s="5">
        <v>0</v>
      </c>
      <c r="AD234" s="5">
        <v>0</v>
      </c>
      <c r="AE234" s="5">
        <v>0</v>
      </c>
      <c r="AF234" s="5"/>
      <c r="AG234" s="5"/>
      <c r="AH234" s="6">
        <v>5.88</v>
      </c>
      <c r="AI234" s="6">
        <v>1</v>
      </c>
      <c r="AJ234" s="6">
        <v>1</v>
      </c>
      <c r="AK234" s="6">
        <v>0</v>
      </c>
      <c r="AL234" s="6">
        <v>1</v>
      </c>
      <c r="AM234" s="6"/>
      <c r="AN234" s="8" t="s">
        <v>2865</v>
      </c>
      <c r="AO234" s="7">
        <f t="shared" si="28"/>
        <v>6.6437119130566797</v>
      </c>
      <c r="AP234" s="26"/>
      <c r="AQ234" s="5">
        <v>0</v>
      </c>
      <c r="AR234" s="5">
        <v>0</v>
      </c>
      <c r="AS234" s="5">
        <v>0</v>
      </c>
      <c r="AT234" s="5">
        <v>0</v>
      </c>
      <c r="AU234" s="5">
        <v>0</v>
      </c>
      <c r="AV234" s="5"/>
      <c r="AW234" s="5"/>
      <c r="AX234" s="6">
        <v>6.62</v>
      </c>
      <c r="AY234" s="6">
        <v>1</v>
      </c>
      <c r="AZ234" s="6">
        <v>1</v>
      </c>
      <c r="BA234" s="6">
        <v>11678596.25</v>
      </c>
      <c r="BB234" s="6">
        <v>2</v>
      </c>
      <c r="BC234" s="6"/>
      <c r="BD234" s="6" t="s">
        <v>2866</v>
      </c>
      <c r="BE234" s="7">
        <f t="shared" si="29"/>
        <v>6.6437119130566797</v>
      </c>
      <c r="BF234" s="26"/>
      <c r="BG234" s="13">
        <f t="shared" si="30"/>
        <v>6.6437119130566797</v>
      </c>
      <c r="BH234" s="7">
        <f t="shared" si="31"/>
        <v>6.6437119130566797</v>
      </c>
      <c r="BI234" s="7">
        <f t="shared" si="32"/>
        <v>6.6437119130566797</v>
      </c>
      <c r="BJ234" s="7">
        <f t="shared" si="33"/>
        <v>6.6437119130566797</v>
      </c>
      <c r="BK234" s="10">
        <f t="shared" si="34"/>
        <v>4</v>
      </c>
      <c r="BL234" s="11">
        <f t="shared" si="35"/>
        <v>3</v>
      </c>
    </row>
    <row r="235" spans="1:64" s="12" customFormat="1" x14ac:dyDescent="0.35">
      <c r="A235" s="4" t="s">
        <v>2867</v>
      </c>
      <c r="B235" s="4" t="s">
        <v>2868</v>
      </c>
      <c r="C235" s="4" t="s">
        <v>2869</v>
      </c>
      <c r="D235">
        <v>5.4</v>
      </c>
      <c r="E235">
        <v>537</v>
      </c>
      <c r="F235">
        <v>60.5</v>
      </c>
      <c r="G235" t="s">
        <v>27</v>
      </c>
      <c r="H235">
        <v>3</v>
      </c>
      <c r="I235">
        <v>3</v>
      </c>
      <c r="K235" s="5">
        <v>0</v>
      </c>
      <c r="L235" s="5">
        <v>0</v>
      </c>
      <c r="M235" s="5">
        <v>0</v>
      </c>
      <c r="N235" s="5">
        <v>0</v>
      </c>
      <c r="O235" s="5">
        <v>0</v>
      </c>
      <c r="P235" s="5"/>
      <c r="Q235" s="5"/>
      <c r="R235" s="6">
        <v>4.47</v>
      </c>
      <c r="S235" s="6">
        <v>2</v>
      </c>
      <c r="T235" s="6">
        <v>2</v>
      </c>
      <c r="U235" s="6">
        <v>25040393.5</v>
      </c>
      <c r="V235" s="6">
        <v>2</v>
      </c>
      <c r="W235" s="6"/>
      <c r="X235" s="6" t="s">
        <v>2870</v>
      </c>
      <c r="Y235" s="7">
        <f t="shared" si="27"/>
        <v>6.6437119130566797</v>
      </c>
      <c r="Z235" s="26"/>
      <c r="AA235" s="5">
        <v>0</v>
      </c>
      <c r="AB235" s="5">
        <v>0</v>
      </c>
      <c r="AC235" s="5">
        <v>0</v>
      </c>
      <c r="AD235" s="5">
        <v>0</v>
      </c>
      <c r="AE235" s="5">
        <v>0</v>
      </c>
      <c r="AF235" s="5"/>
      <c r="AG235" s="5"/>
      <c r="AH235" s="6">
        <v>2.0499999999999998</v>
      </c>
      <c r="AI235" s="6">
        <v>1</v>
      </c>
      <c r="AJ235" s="6">
        <v>1</v>
      </c>
      <c r="AK235" s="6">
        <v>0</v>
      </c>
      <c r="AL235" s="6">
        <v>1</v>
      </c>
      <c r="AM235" s="6"/>
      <c r="AN235" s="8" t="s">
        <v>2871</v>
      </c>
      <c r="AO235" s="7">
        <f t="shared" si="28"/>
        <v>6.6437119130566797</v>
      </c>
      <c r="AP235" s="26"/>
      <c r="AQ235" s="5">
        <v>0</v>
      </c>
      <c r="AR235" s="5">
        <v>0</v>
      </c>
      <c r="AS235" s="5">
        <v>0</v>
      </c>
      <c r="AT235" s="5">
        <v>0</v>
      </c>
      <c r="AU235" s="5">
        <v>0</v>
      </c>
      <c r="AV235" s="5"/>
      <c r="AW235" s="5"/>
      <c r="AX235" s="6">
        <v>1.68</v>
      </c>
      <c r="AY235" s="6">
        <v>1</v>
      </c>
      <c r="AZ235" s="6">
        <v>1</v>
      </c>
      <c r="BA235" s="6">
        <v>1519480.84375</v>
      </c>
      <c r="BB235" s="6">
        <v>1</v>
      </c>
      <c r="BC235" s="6"/>
      <c r="BD235" s="6" t="s">
        <v>2872</v>
      </c>
      <c r="BE235" s="7">
        <f t="shared" si="29"/>
        <v>6.6437119130566797</v>
      </c>
      <c r="BF235" s="26"/>
      <c r="BG235" s="13">
        <f t="shared" si="30"/>
        <v>6.6437119130566797</v>
      </c>
      <c r="BH235" s="7">
        <f t="shared" si="31"/>
        <v>6.6437119130566797</v>
      </c>
      <c r="BI235" s="7">
        <f t="shared" si="32"/>
        <v>6.6437119130566797</v>
      </c>
      <c r="BJ235" s="7">
        <f t="shared" si="33"/>
        <v>6.6437119130566797</v>
      </c>
      <c r="BK235" s="10">
        <f t="shared" si="34"/>
        <v>4</v>
      </c>
      <c r="BL235" s="11">
        <f t="shared" si="35"/>
        <v>3</v>
      </c>
    </row>
    <row r="236" spans="1:64" s="21" customFormat="1" x14ac:dyDescent="0.35">
      <c r="A236" s="4" t="s">
        <v>199</v>
      </c>
      <c r="B236" s="4" t="s">
        <v>200</v>
      </c>
      <c r="C236" s="4" t="s">
        <v>201</v>
      </c>
      <c r="D236">
        <v>6.09</v>
      </c>
      <c r="E236">
        <v>432</v>
      </c>
      <c r="F236">
        <v>48.5</v>
      </c>
      <c r="G236" t="s">
        <v>27</v>
      </c>
      <c r="H236">
        <v>2</v>
      </c>
      <c r="I236">
        <v>2</v>
      </c>
      <c r="J236" s="12"/>
      <c r="K236" s="5">
        <v>0</v>
      </c>
      <c r="L236" s="5">
        <v>0</v>
      </c>
      <c r="M236" s="5">
        <v>0</v>
      </c>
      <c r="N236" s="5">
        <v>0</v>
      </c>
      <c r="O236" s="5">
        <v>0</v>
      </c>
      <c r="P236" s="5"/>
      <c r="Q236" s="5"/>
      <c r="R236" s="6">
        <v>3.01</v>
      </c>
      <c r="S236" s="6">
        <v>1</v>
      </c>
      <c r="T236" s="6">
        <v>1</v>
      </c>
      <c r="U236" s="6">
        <v>10676769</v>
      </c>
      <c r="V236" s="6">
        <v>1</v>
      </c>
      <c r="W236" s="6"/>
      <c r="X236" s="6" t="s">
        <v>2873</v>
      </c>
      <c r="Y236" s="7">
        <f t="shared" si="27"/>
        <v>6.6437119130566797</v>
      </c>
      <c r="Z236" s="26"/>
      <c r="AA236" s="5">
        <v>0</v>
      </c>
      <c r="AB236" s="5">
        <v>0</v>
      </c>
      <c r="AC236" s="5">
        <v>0</v>
      </c>
      <c r="AD236" s="5">
        <v>0</v>
      </c>
      <c r="AE236" s="5">
        <v>0</v>
      </c>
      <c r="AF236" s="5"/>
      <c r="AG236" s="5"/>
      <c r="AH236" s="6">
        <v>2.31</v>
      </c>
      <c r="AI236" s="6">
        <v>1</v>
      </c>
      <c r="AJ236" s="6">
        <v>1</v>
      </c>
      <c r="AK236" s="6">
        <v>23559439.375</v>
      </c>
      <c r="AL236" s="6">
        <v>1</v>
      </c>
      <c r="AM236" s="6"/>
      <c r="AN236" s="8" t="s">
        <v>2874</v>
      </c>
      <c r="AO236" s="7">
        <f t="shared" si="28"/>
        <v>6.6437119130566797</v>
      </c>
      <c r="AP236" s="26"/>
      <c r="AQ236" s="5">
        <v>0</v>
      </c>
      <c r="AR236" s="5">
        <v>0</v>
      </c>
      <c r="AS236" s="5">
        <v>0</v>
      </c>
      <c r="AT236" s="5">
        <v>0</v>
      </c>
      <c r="AU236" s="5">
        <v>0</v>
      </c>
      <c r="AV236" s="5"/>
      <c r="AW236" s="5"/>
      <c r="AX236" s="6">
        <v>3.01</v>
      </c>
      <c r="AY236" s="6">
        <v>1</v>
      </c>
      <c r="AZ236" s="6">
        <v>1</v>
      </c>
      <c r="BA236" s="6">
        <v>1104439.40625</v>
      </c>
      <c r="BB236" s="6">
        <v>1</v>
      </c>
      <c r="BC236" s="6"/>
      <c r="BD236" s="6" t="s">
        <v>2873</v>
      </c>
      <c r="BE236" s="7">
        <f t="shared" si="29"/>
        <v>6.6437119130566797</v>
      </c>
      <c r="BF236" s="26"/>
      <c r="BG236" s="13">
        <f t="shared" si="30"/>
        <v>6.6437119130566797</v>
      </c>
      <c r="BH236" s="7">
        <f t="shared" si="31"/>
        <v>6.6437119130566797</v>
      </c>
      <c r="BI236" s="7">
        <f t="shared" si="32"/>
        <v>6.6437119130566797</v>
      </c>
      <c r="BJ236" s="7">
        <f t="shared" si="33"/>
        <v>6.6437119130566797</v>
      </c>
      <c r="BK236" s="10">
        <f t="shared" si="34"/>
        <v>3</v>
      </c>
      <c r="BL236" s="11">
        <f t="shared" si="35"/>
        <v>3</v>
      </c>
    </row>
    <row r="237" spans="1:64" s="21" customFormat="1" x14ac:dyDescent="0.35">
      <c r="A237" s="4" t="s">
        <v>2875</v>
      </c>
      <c r="B237" s="4" t="s">
        <v>155</v>
      </c>
      <c r="C237" s="4" t="s">
        <v>2876</v>
      </c>
      <c r="D237">
        <v>9.35</v>
      </c>
      <c r="E237">
        <v>293</v>
      </c>
      <c r="F237">
        <v>33</v>
      </c>
      <c r="G237" t="s">
        <v>27</v>
      </c>
      <c r="H237">
        <v>1</v>
      </c>
      <c r="I237">
        <v>1</v>
      </c>
      <c r="J237" s="12"/>
      <c r="K237" s="5">
        <v>0</v>
      </c>
      <c r="L237" s="5">
        <v>0</v>
      </c>
      <c r="M237" s="5">
        <v>0</v>
      </c>
      <c r="N237" s="5">
        <v>0</v>
      </c>
      <c r="O237" s="5">
        <v>0</v>
      </c>
      <c r="P237" s="5"/>
      <c r="Q237" s="5"/>
      <c r="R237" s="6">
        <v>3.07</v>
      </c>
      <c r="S237" s="6">
        <v>1</v>
      </c>
      <c r="T237" s="6">
        <v>1</v>
      </c>
      <c r="U237" s="6">
        <v>19894126.171875</v>
      </c>
      <c r="V237" s="6">
        <v>1</v>
      </c>
      <c r="W237" s="6"/>
      <c r="X237" s="6" t="s">
        <v>2877</v>
      </c>
      <c r="Y237" s="7">
        <f t="shared" si="27"/>
        <v>6.6437119130566797</v>
      </c>
      <c r="Z237" s="26"/>
      <c r="AA237" s="5">
        <v>0</v>
      </c>
      <c r="AB237" s="5">
        <v>0</v>
      </c>
      <c r="AC237" s="5">
        <v>0</v>
      </c>
      <c r="AD237" s="5">
        <v>0</v>
      </c>
      <c r="AE237" s="5">
        <v>0</v>
      </c>
      <c r="AF237" s="5"/>
      <c r="AG237" s="5"/>
      <c r="AH237" s="6">
        <v>3.07</v>
      </c>
      <c r="AI237" s="6">
        <v>1</v>
      </c>
      <c r="AJ237" s="6">
        <v>1</v>
      </c>
      <c r="AK237" s="6">
        <v>21996122.5</v>
      </c>
      <c r="AL237" s="6">
        <v>1</v>
      </c>
      <c r="AM237" s="6"/>
      <c r="AN237" s="8" t="s">
        <v>2877</v>
      </c>
      <c r="AO237" s="7">
        <f t="shared" si="28"/>
        <v>6.6437119130566797</v>
      </c>
      <c r="AP237" s="26"/>
      <c r="AQ237" s="5">
        <v>0</v>
      </c>
      <c r="AR237" s="5">
        <v>0</v>
      </c>
      <c r="AS237" s="5">
        <v>0</v>
      </c>
      <c r="AT237" s="5">
        <v>0</v>
      </c>
      <c r="AU237" s="5">
        <v>0</v>
      </c>
      <c r="AV237" s="5"/>
      <c r="AW237" s="5"/>
      <c r="AX237" s="6">
        <v>3.07</v>
      </c>
      <c r="AY237" s="6">
        <v>1</v>
      </c>
      <c r="AZ237" s="6">
        <v>1</v>
      </c>
      <c r="BA237" s="6">
        <v>7736432.25</v>
      </c>
      <c r="BB237" s="6">
        <v>1</v>
      </c>
      <c r="BC237" s="6"/>
      <c r="BD237" s="6" t="s">
        <v>2877</v>
      </c>
      <c r="BE237" s="7">
        <f t="shared" si="29"/>
        <v>6.6437119130566797</v>
      </c>
      <c r="BF237" s="26"/>
      <c r="BG237" s="13">
        <f t="shared" si="30"/>
        <v>6.6437119130566797</v>
      </c>
      <c r="BH237" s="7">
        <f t="shared" si="31"/>
        <v>6.6437119130566797</v>
      </c>
      <c r="BI237" s="7">
        <f t="shared" si="32"/>
        <v>6.6437119130566797</v>
      </c>
      <c r="BJ237" s="7">
        <f t="shared" si="33"/>
        <v>6.6437119130566797</v>
      </c>
      <c r="BK237" s="10">
        <f t="shared" si="34"/>
        <v>3</v>
      </c>
      <c r="BL237" s="11">
        <f t="shared" si="35"/>
        <v>3</v>
      </c>
    </row>
    <row r="238" spans="1:64" s="21" customFormat="1" x14ac:dyDescent="0.35">
      <c r="A238" s="4" t="s">
        <v>202</v>
      </c>
      <c r="B238" s="4" t="s">
        <v>203</v>
      </c>
      <c r="C238" s="4" t="s">
        <v>204</v>
      </c>
      <c r="D238">
        <v>7.83</v>
      </c>
      <c r="E238">
        <v>368</v>
      </c>
      <c r="F238">
        <v>40.9</v>
      </c>
      <c r="G238" t="s">
        <v>205</v>
      </c>
      <c r="H238">
        <v>3</v>
      </c>
      <c r="I238">
        <v>3</v>
      </c>
      <c r="J238" s="12"/>
      <c r="K238" s="5">
        <v>0</v>
      </c>
      <c r="L238" s="5">
        <v>0</v>
      </c>
      <c r="M238" s="5">
        <v>0</v>
      </c>
      <c r="N238" s="5">
        <v>0</v>
      </c>
      <c r="O238" s="5">
        <v>0</v>
      </c>
      <c r="P238" s="5"/>
      <c r="Q238" s="5"/>
      <c r="R238" s="6">
        <v>4.08</v>
      </c>
      <c r="S238" s="6">
        <v>1</v>
      </c>
      <c r="T238" s="6">
        <v>1</v>
      </c>
      <c r="U238" s="6">
        <v>11342636.75</v>
      </c>
      <c r="V238" s="6">
        <v>1</v>
      </c>
      <c r="W238" s="6"/>
      <c r="X238" s="6" t="s">
        <v>2878</v>
      </c>
      <c r="Y238" s="7">
        <f t="shared" si="27"/>
        <v>6.6437119130566797</v>
      </c>
      <c r="Z238" s="26"/>
      <c r="AA238" s="5">
        <v>0</v>
      </c>
      <c r="AB238" s="5">
        <v>0</v>
      </c>
      <c r="AC238" s="5">
        <v>0</v>
      </c>
      <c r="AD238" s="5">
        <v>0</v>
      </c>
      <c r="AE238" s="5">
        <v>0</v>
      </c>
      <c r="AF238" s="5"/>
      <c r="AG238" s="5"/>
      <c r="AH238" s="6">
        <v>5.43</v>
      </c>
      <c r="AI238" s="6">
        <v>1</v>
      </c>
      <c r="AJ238" s="6">
        <v>1</v>
      </c>
      <c r="AK238" s="6">
        <v>16422748.875</v>
      </c>
      <c r="AL238" s="6">
        <v>1</v>
      </c>
      <c r="AM238" s="6"/>
      <c r="AN238" s="8" t="s">
        <v>2879</v>
      </c>
      <c r="AO238" s="7">
        <f t="shared" si="28"/>
        <v>6.6437119130566797</v>
      </c>
      <c r="AP238" s="26"/>
      <c r="AQ238" s="5">
        <v>0</v>
      </c>
      <c r="AR238" s="5">
        <v>0</v>
      </c>
      <c r="AS238" s="5">
        <v>0</v>
      </c>
      <c r="AT238" s="5">
        <v>0</v>
      </c>
      <c r="AU238" s="5">
        <v>0</v>
      </c>
      <c r="AV238" s="5"/>
      <c r="AW238" s="5"/>
      <c r="AX238" s="6">
        <v>2.4500000000000002</v>
      </c>
      <c r="AY238" s="6">
        <v>1</v>
      </c>
      <c r="AZ238" s="6">
        <v>1</v>
      </c>
      <c r="BA238" s="6">
        <v>1757014.9375</v>
      </c>
      <c r="BB238" s="6">
        <v>1</v>
      </c>
      <c r="BC238" s="6"/>
      <c r="BD238" s="6" t="s">
        <v>206</v>
      </c>
      <c r="BE238" s="7">
        <f t="shared" si="29"/>
        <v>6.6437119130566797</v>
      </c>
      <c r="BF238" s="26"/>
      <c r="BG238" s="13">
        <f t="shared" si="30"/>
        <v>6.6437119130566797</v>
      </c>
      <c r="BH238" s="7">
        <f t="shared" si="31"/>
        <v>6.6437119130566797</v>
      </c>
      <c r="BI238" s="7">
        <f t="shared" si="32"/>
        <v>6.6437119130566797</v>
      </c>
      <c r="BJ238" s="7">
        <f t="shared" si="33"/>
        <v>6.6437119130566797</v>
      </c>
      <c r="BK238" s="10">
        <f t="shared" si="34"/>
        <v>3</v>
      </c>
      <c r="BL238" s="11">
        <f t="shared" si="35"/>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heetViews>
  <sheetFormatPr defaultRowHeight="14.5" x14ac:dyDescent="0.35"/>
  <sheetData>
    <row r="1" spans="1:5" ht="18" x14ac:dyDescent="0.4">
      <c r="A1" s="35" t="s">
        <v>3025</v>
      </c>
    </row>
    <row r="3" spans="1:5" x14ac:dyDescent="0.35">
      <c r="A3" t="s">
        <v>2880</v>
      </c>
      <c r="B3" t="s">
        <v>2881</v>
      </c>
      <c r="C3" t="s">
        <v>2882</v>
      </c>
      <c r="D3" t="s">
        <v>2883</v>
      </c>
      <c r="E3" t="s">
        <v>2884</v>
      </c>
    </row>
    <row r="4" spans="1:5" x14ac:dyDescent="0.35">
      <c r="A4" t="s">
        <v>2885</v>
      </c>
      <c r="B4" t="s">
        <v>2886</v>
      </c>
      <c r="C4" t="s">
        <v>2887</v>
      </c>
      <c r="D4" t="s">
        <v>2888</v>
      </c>
      <c r="E4" t="s">
        <v>2889</v>
      </c>
    </row>
    <row r="5" spans="1:5" x14ac:dyDescent="0.35">
      <c r="A5" t="s">
        <v>2890</v>
      </c>
      <c r="B5" t="s">
        <v>2891</v>
      </c>
      <c r="C5" t="s">
        <v>2892</v>
      </c>
      <c r="D5" t="s">
        <v>2893</v>
      </c>
      <c r="E5" t="s">
        <v>2894</v>
      </c>
    </row>
    <row r="6" spans="1:5" x14ac:dyDescent="0.35">
      <c r="A6" t="s">
        <v>2895</v>
      </c>
      <c r="B6" t="s">
        <v>2896</v>
      </c>
      <c r="C6" t="s">
        <v>2892</v>
      </c>
      <c r="D6" t="s">
        <v>2893</v>
      </c>
      <c r="E6" t="s">
        <v>2897</v>
      </c>
    </row>
    <row r="7" spans="1:5" x14ac:dyDescent="0.35">
      <c r="A7" t="s">
        <v>2898</v>
      </c>
      <c r="B7" t="s">
        <v>2899</v>
      </c>
      <c r="C7" t="s">
        <v>2900</v>
      </c>
      <c r="D7" t="s">
        <v>2901</v>
      </c>
      <c r="E7" t="s">
        <v>2902</v>
      </c>
    </row>
    <row r="8" spans="1:5" x14ac:dyDescent="0.35">
      <c r="A8" t="s">
        <v>2903</v>
      </c>
      <c r="B8" t="s">
        <v>2904</v>
      </c>
      <c r="C8" t="s">
        <v>2905</v>
      </c>
      <c r="D8" t="s">
        <v>2906</v>
      </c>
      <c r="E8" t="s">
        <v>2907</v>
      </c>
    </row>
    <row r="9" spans="1:5" x14ac:dyDescent="0.35">
      <c r="A9" t="s">
        <v>2908</v>
      </c>
      <c r="B9" t="s">
        <v>2909</v>
      </c>
      <c r="C9" t="s">
        <v>2905</v>
      </c>
      <c r="D9" t="s">
        <v>2906</v>
      </c>
      <c r="E9" t="s">
        <v>2910</v>
      </c>
    </row>
    <row r="10" spans="1:5" x14ac:dyDescent="0.35">
      <c r="A10" t="s">
        <v>2911</v>
      </c>
      <c r="B10" t="s">
        <v>2912</v>
      </c>
      <c r="C10" t="s">
        <v>2913</v>
      </c>
      <c r="D10" t="s">
        <v>2914</v>
      </c>
      <c r="E10" t="s">
        <v>2915</v>
      </c>
    </row>
    <row r="11" spans="1:5" x14ac:dyDescent="0.35">
      <c r="A11" t="s">
        <v>2916</v>
      </c>
      <c r="B11" t="s">
        <v>2917</v>
      </c>
      <c r="C11" t="s">
        <v>2918</v>
      </c>
      <c r="D11" t="s">
        <v>2919</v>
      </c>
      <c r="E11" t="s">
        <v>2920</v>
      </c>
    </row>
    <row r="12" spans="1:5" x14ac:dyDescent="0.35">
      <c r="A12" t="s">
        <v>2921</v>
      </c>
      <c r="B12" t="s">
        <v>2922</v>
      </c>
      <c r="C12" t="s">
        <v>2923</v>
      </c>
      <c r="D12" t="s">
        <v>2924</v>
      </c>
      <c r="E12" t="s">
        <v>2925</v>
      </c>
    </row>
    <row r="13" spans="1:5" x14ac:dyDescent="0.35">
      <c r="A13" t="s">
        <v>2926</v>
      </c>
      <c r="B13" t="s">
        <v>2927</v>
      </c>
      <c r="C13" t="s">
        <v>2928</v>
      </c>
      <c r="D13" t="s">
        <v>2923</v>
      </c>
      <c r="E13" t="s">
        <v>2929</v>
      </c>
    </row>
    <row r="14" spans="1:5" x14ac:dyDescent="0.35">
      <c r="A14" t="s">
        <v>2930</v>
      </c>
      <c r="B14" t="s">
        <v>2931</v>
      </c>
      <c r="C14" t="s">
        <v>2928</v>
      </c>
      <c r="D14" t="s">
        <v>2923</v>
      </c>
      <c r="E14" t="s">
        <v>2932</v>
      </c>
    </row>
    <row r="15" spans="1:5" x14ac:dyDescent="0.35">
      <c r="A15" t="s">
        <v>2933</v>
      </c>
      <c r="B15" t="s">
        <v>2934</v>
      </c>
      <c r="C15" t="s">
        <v>2933</v>
      </c>
      <c r="D15" t="s">
        <v>2935</v>
      </c>
      <c r="E15" t="s">
        <v>2936</v>
      </c>
    </row>
    <row r="16" spans="1:5" x14ac:dyDescent="0.35">
      <c r="A16" t="s">
        <v>2937</v>
      </c>
      <c r="B16" t="s">
        <v>2938</v>
      </c>
      <c r="C16" t="s">
        <v>2933</v>
      </c>
      <c r="D16" t="s">
        <v>2935</v>
      </c>
      <c r="E16" t="s">
        <v>2939</v>
      </c>
    </row>
    <row r="17" spans="1:5" x14ac:dyDescent="0.35">
      <c r="A17" t="s">
        <v>2928</v>
      </c>
      <c r="B17" t="s">
        <v>2940</v>
      </c>
      <c r="C17" t="s">
        <v>2933</v>
      </c>
      <c r="D17" t="s">
        <v>2935</v>
      </c>
      <c r="E17" t="s">
        <v>2941</v>
      </c>
    </row>
    <row r="18" spans="1:5" x14ac:dyDescent="0.35">
      <c r="A18" t="s">
        <v>2935</v>
      </c>
      <c r="B18" t="s">
        <v>2942</v>
      </c>
      <c r="C18" t="s">
        <v>2933</v>
      </c>
      <c r="D18" t="s">
        <v>2935</v>
      </c>
      <c r="E18" t="s">
        <v>2943</v>
      </c>
    </row>
    <row r="19" spans="1:5" x14ac:dyDescent="0.35">
      <c r="A19" t="s">
        <v>2944</v>
      </c>
      <c r="B19" t="s">
        <v>2945</v>
      </c>
      <c r="C19" t="s">
        <v>2933</v>
      </c>
      <c r="D19" t="s">
        <v>2935</v>
      </c>
      <c r="E19" t="s">
        <v>2946</v>
      </c>
    </row>
    <row r="20" spans="1:5" x14ac:dyDescent="0.35">
      <c r="A20" t="s">
        <v>2923</v>
      </c>
      <c r="B20" t="s">
        <v>2947</v>
      </c>
      <c r="C20" t="s">
        <v>2933</v>
      </c>
      <c r="D20" t="s">
        <v>2935</v>
      </c>
      <c r="E20" t="s">
        <v>2948</v>
      </c>
    </row>
    <row r="21" spans="1:5" x14ac:dyDescent="0.35">
      <c r="A21" t="s">
        <v>2949</v>
      </c>
      <c r="B21" t="s">
        <v>2950</v>
      </c>
      <c r="C21" t="s">
        <v>2930</v>
      </c>
      <c r="D21" t="s">
        <v>2928</v>
      </c>
      <c r="E21" t="s">
        <v>2951</v>
      </c>
    </row>
    <row r="22" spans="1:5" x14ac:dyDescent="0.35">
      <c r="A22" t="s">
        <v>2924</v>
      </c>
      <c r="B22" t="s">
        <v>2952</v>
      </c>
      <c r="C22" t="s">
        <v>2930</v>
      </c>
      <c r="D22" t="s">
        <v>2928</v>
      </c>
      <c r="E22" t="s">
        <v>2953</v>
      </c>
    </row>
    <row r="23" spans="1:5" x14ac:dyDescent="0.35">
      <c r="A23" t="s">
        <v>2918</v>
      </c>
      <c r="B23" t="s">
        <v>2954</v>
      </c>
      <c r="C23" t="s">
        <v>2930</v>
      </c>
      <c r="D23" t="s">
        <v>2928</v>
      </c>
      <c r="E23" t="s">
        <v>2955</v>
      </c>
    </row>
    <row r="24" spans="1:5" x14ac:dyDescent="0.35">
      <c r="A24" t="s">
        <v>2919</v>
      </c>
      <c r="B24" t="s">
        <v>2956</v>
      </c>
      <c r="C24" t="s">
        <v>2930</v>
      </c>
      <c r="D24" t="s">
        <v>2928</v>
      </c>
      <c r="E24" t="s">
        <v>2957</v>
      </c>
    </row>
    <row r="25" spans="1:5" x14ac:dyDescent="0.35">
      <c r="A25" t="s">
        <v>2958</v>
      </c>
      <c r="B25" t="s">
        <v>2959</v>
      </c>
      <c r="C25" t="s">
        <v>2930</v>
      </c>
      <c r="D25" t="s">
        <v>2928</v>
      </c>
      <c r="E25" t="s">
        <v>2960</v>
      </c>
    </row>
    <row r="26" spans="1:5" x14ac:dyDescent="0.35">
      <c r="A26" t="s">
        <v>2961</v>
      </c>
      <c r="B26" t="s">
        <v>2962</v>
      </c>
      <c r="C26" t="s">
        <v>2921</v>
      </c>
      <c r="D26" t="s">
        <v>2937</v>
      </c>
      <c r="E26" t="s">
        <v>2963</v>
      </c>
    </row>
    <row r="27" spans="1:5" x14ac:dyDescent="0.35">
      <c r="A27" t="s">
        <v>2964</v>
      </c>
      <c r="B27" t="s">
        <v>2965</v>
      </c>
      <c r="C27" t="s">
        <v>2921</v>
      </c>
      <c r="D27" t="s">
        <v>2937</v>
      </c>
      <c r="E27" t="s">
        <v>2966</v>
      </c>
    </row>
    <row r="28" spans="1:5" x14ac:dyDescent="0.35">
      <c r="A28" t="s">
        <v>2967</v>
      </c>
      <c r="B28" t="s">
        <v>2968</v>
      </c>
      <c r="C28" t="s">
        <v>2916</v>
      </c>
      <c r="D28" t="s">
        <v>2933</v>
      </c>
      <c r="E28" t="s">
        <v>2969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E12" sqref="E12"/>
    </sheetView>
  </sheetViews>
  <sheetFormatPr defaultRowHeight="14.5" x14ac:dyDescent="0.35"/>
  <sheetData>
    <row r="1" spans="1:5" ht="18" x14ac:dyDescent="0.35">
      <c r="A1" s="36" t="s">
        <v>3026</v>
      </c>
    </row>
    <row r="3" spans="1:5" x14ac:dyDescent="0.35">
      <c r="A3" t="s">
        <v>2880</v>
      </c>
      <c r="B3" t="s">
        <v>2881</v>
      </c>
      <c r="C3" t="s">
        <v>2882</v>
      </c>
      <c r="D3" t="s">
        <v>2883</v>
      </c>
      <c r="E3" t="s">
        <v>2884</v>
      </c>
    </row>
    <row r="4" spans="1:5" x14ac:dyDescent="0.35">
      <c r="A4" t="s">
        <v>2885</v>
      </c>
      <c r="B4" t="s">
        <v>2970</v>
      </c>
      <c r="C4" t="s">
        <v>2887</v>
      </c>
      <c r="D4" t="s">
        <v>2888</v>
      </c>
      <c r="E4" t="s">
        <v>2971</v>
      </c>
    </row>
    <row r="5" spans="1:5" x14ac:dyDescent="0.35">
      <c r="A5" t="s">
        <v>2890</v>
      </c>
      <c r="B5" t="s">
        <v>2972</v>
      </c>
      <c r="C5" t="s">
        <v>2892</v>
      </c>
      <c r="D5" t="s">
        <v>2893</v>
      </c>
      <c r="E5" t="s">
        <v>2973</v>
      </c>
    </row>
    <row r="6" spans="1:5" x14ac:dyDescent="0.35">
      <c r="A6" t="s">
        <v>2895</v>
      </c>
      <c r="B6" t="s">
        <v>2974</v>
      </c>
      <c r="C6" t="s">
        <v>2905</v>
      </c>
      <c r="D6" t="s">
        <v>2906</v>
      </c>
      <c r="E6" t="s">
        <v>2975</v>
      </c>
    </row>
    <row r="7" spans="1:5" x14ac:dyDescent="0.35">
      <c r="A7" t="s">
        <v>2898</v>
      </c>
      <c r="B7" t="s">
        <v>2976</v>
      </c>
      <c r="C7" t="s">
        <v>2905</v>
      </c>
      <c r="D7" t="s">
        <v>2906</v>
      </c>
      <c r="E7" t="s">
        <v>2977</v>
      </c>
    </row>
    <row r="8" spans="1:5" x14ac:dyDescent="0.35">
      <c r="A8" t="s">
        <v>2903</v>
      </c>
      <c r="B8" t="s">
        <v>2978</v>
      </c>
      <c r="C8" t="s">
        <v>2905</v>
      </c>
      <c r="D8" t="s">
        <v>2906</v>
      </c>
      <c r="E8" t="s">
        <v>2979</v>
      </c>
    </row>
    <row r="9" spans="1:5" x14ac:dyDescent="0.35">
      <c r="A9" t="s">
        <v>2908</v>
      </c>
      <c r="B9" t="s">
        <v>2980</v>
      </c>
      <c r="C9" t="s">
        <v>2905</v>
      </c>
      <c r="D9" t="s">
        <v>2906</v>
      </c>
      <c r="E9" t="s">
        <v>2981</v>
      </c>
    </row>
    <row r="10" spans="1:5" x14ac:dyDescent="0.35">
      <c r="A10" t="s">
        <v>2911</v>
      </c>
      <c r="B10" t="s">
        <v>2982</v>
      </c>
      <c r="C10" t="s">
        <v>2913</v>
      </c>
      <c r="D10" t="s">
        <v>2914</v>
      </c>
      <c r="E10" t="s">
        <v>2983</v>
      </c>
    </row>
    <row r="11" spans="1:5" x14ac:dyDescent="0.35">
      <c r="A11" t="s">
        <v>2916</v>
      </c>
      <c r="B11" t="s">
        <v>2984</v>
      </c>
      <c r="C11" t="s">
        <v>2893</v>
      </c>
      <c r="D11" t="s">
        <v>2985</v>
      </c>
      <c r="E11" t="s">
        <v>2986</v>
      </c>
    </row>
    <row r="12" spans="1:5" x14ac:dyDescent="0.35">
      <c r="A12" t="s">
        <v>2921</v>
      </c>
      <c r="B12" t="s">
        <v>2987</v>
      </c>
      <c r="C12" t="s">
        <v>2918</v>
      </c>
      <c r="D12" t="s">
        <v>2919</v>
      </c>
      <c r="E12" t="s">
        <v>2988</v>
      </c>
    </row>
    <row r="13" spans="1:5" x14ac:dyDescent="0.35">
      <c r="A13" t="s">
        <v>2926</v>
      </c>
      <c r="B13" t="s">
        <v>2989</v>
      </c>
      <c r="C13" t="s">
        <v>2923</v>
      </c>
      <c r="D13" t="s">
        <v>2924</v>
      </c>
      <c r="E13" t="s">
        <v>2990</v>
      </c>
    </row>
    <row r="14" spans="1:5" x14ac:dyDescent="0.35">
      <c r="A14" t="s">
        <v>2930</v>
      </c>
      <c r="B14" t="s">
        <v>2991</v>
      </c>
      <c r="C14" t="s">
        <v>2923</v>
      </c>
      <c r="D14" t="s">
        <v>2924</v>
      </c>
      <c r="E14" t="s">
        <v>2992</v>
      </c>
    </row>
    <row r="15" spans="1:5" x14ac:dyDescent="0.35">
      <c r="A15" t="s">
        <v>2933</v>
      </c>
      <c r="B15" t="s">
        <v>2993</v>
      </c>
      <c r="C15" t="s">
        <v>2944</v>
      </c>
      <c r="D15" t="s">
        <v>2949</v>
      </c>
      <c r="E15" t="s">
        <v>2994</v>
      </c>
    </row>
    <row r="16" spans="1:5" x14ac:dyDescent="0.35">
      <c r="A16" t="s">
        <v>2937</v>
      </c>
      <c r="B16" t="s">
        <v>2995</v>
      </c>
      <c r="C16" t="s">
        <v>2928</v>
      </c>
      <c r="D16" t="s">
        <v>2923</v>
      </c>
      <c r="E16" t="s">
        <v>2996</v>
      </c>
    </row>
    <row r="17" spans="1:5" x14ac:dyDescent="0.35">
      <c r="A17" t="s">
        <v>2928</v>
      </c>
      <c r="B17" t="s">
        <v>2997</v>
      </c>
      <c r="C17" t="s">
        <v>2937</v>
      </c>
      <c r="D17" t="s">
        <v>2944</v>
      </c>
      <c r="E17" t="s">
        <v>2998</v>
      </c>
    </row>
    <row r="18" spans="1:5" x14ac:dyDescent="0.35">
      <c r="A18" t="s">
        <v>2935</v>
      </c>
      <c r="B18" t="s">
        <v>2999</v>
      </c>
      <c r="C18" t="s">
        <v>2933</v>
      </c>
      <c r="D18" t="s">
        <v>2935</v>
      </c>
      <c r="E18" t="s">
        <v>3000</v>
      </c>
    </row>
    <row r="19" spans="1:5" x14ac:dyDescent="0.35">
      <c r="A19" t="s">
        <v>2944</v>
      </c>
      <c r="B19" t="s">
        <v>3001</v>
      </c>
      <c r="C19" t="s">
        <v>2933</v>
      </c>
      <c r="D19" t="s">
        <v>2935</v>
      </c>
      <c r="E19" t="s">
        <v>3002</v>
      </c>
    </row>
    <row r="20" spans="1:5" x14ac:dyDescent="0.35">
      <c r="A20" t="s">
        <v>2923</v>
      </c>
      <c r="B20" t="s">
        <v>3003</v>
      </c>
      <c r="C20" t="s">
        <v>2933</v>
      </c>
      <c r="D20" t="s">
        <v>2935</v>
      </c>
      <c r="E20" t="s">
        <v>3004</v>
      </c>
    </row>
    <row r="21" spans="1:5" x14ac:dyDescent="0.35">
      <c r="A21" t="s">
        <v>2949</v>
      </c>
      <c r="B21" t="s">
        <v>3005</v>
      </c>
      <c r="C21" t="s">
        <v>2933</v>
      </c>
      <c r="D21" t="s">
        <v>2935</v>
      </c>
      <c r="E21" t="s">
        <v>3006</v>
      </c>
    </row>
    <row r="22" spans="1:5" x14ac:dyDescent="0.35">
      <c r="A22" t="s">
        <v>2924</v>
      </c>
      <c r="B22" t="s">
        <v>3007</v>
      </c>
      <c r="C22" t="s">
        <v>2921</v>
      </c>
      <c r="D22" t="s">
        <v>2937</v>
      </c>
      <c r="E22" t="s">
        <v>3008</v>
      </c>
    </row>
    <row r="23" spans="1:5" x14ac:dyDescent="0.35">
      <c r="A23" t="s">
        <v>2918</v>
      </c>
      <c r="B23" t="s">
        <v>3009</v>
      </c>
      <c r="C23" t="s">
        <v>2921</v>
      </c>
      <c r="D23" t="s">
        <v>2937</v>
      </c>
      <c r="E23" t="s">
        <v>3010</v>
      </c>
    </row>
    <row r="24" spans="1:5" x14ac:dyDescent="0.35">
      <c r="A24" t="s">
        <v>2919</v>
      </c>
      <c r="B24" t="s">
        <v>3011</v>
      </c>
      <c r="C24" t="s">
        <v>2916</v>
      </c>
      <c r="D24" t="s">
        <v>2933</v>
      </c>
      <c r="E24" t="s">
        <v>3012</v>
      </c>
    </row>
    <row r="25" spans="1:5" x14ac:dyDescent="0.35">
      <c r="A25" t="s">
        <v>2958</v>
      </c>
      <c r="B25" t="s">
        <v>3013</v>
      </c>
      <c r="C25" t="s">
        <v>2916</v>
      </c>
      <c r="D25" t="s">
        <v>2933</v>
      </c>
      <c r="E25" t="s">
        <v>3014</v>
      </c>
    </row>
    <row r="26" spans="1:5" x14ac:dyDescent="0.35">
      <c r="A26" t="s">
        <v>2961</v>
      </c>
      <c r="B26" t="s">
        <v>3015</v>
      </c>
      <c r="C26" t="s">
        <v>2916</v>
      </c>
      <c r="D26" t="s">
        <v>2933</v>
      </c>
      <c r="E26" t="s">
        <v>3016</v>
      </c>
    </row>
    <row r="27" spans="1:5" x14ac:dyDescent="0.35">
      <c r="A27" t="s">
        <v>2964</v>
      </c>
      <c r="B27" t="s">
        <v>3017</v>
      </c>
      <c r="C27" t="s">
        <v>2916</v>
      </c>
      <c r="D27" t="s">
        <v>2933</v>
      </c>
      <c r="E27" t="s">
        <v>3018</v>
      </c>
    </row>
    <row r="28" spans="1:5" x14ac:dyDescent="0.35">
      <c r="A28" t="s">
        <v>2967</v>
      </c>
      <c r="B28" t="s">
        <v>3019</v>
      </c>
      <c r="C28" t="s">
        <v>2885</v>
      </c>
      <c r="D28" t="s">
        <v>2885</v>
      </c>
      <c r="E28" t="s">
        <v>3020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S1</vt:lpstr>
      <vt:lpstr>Table S2</vt:lpstr>
      <vt:lpstr>Table S3</vt:lpstr>
      <vt:lpstr>Table S4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 Yin</dc:creator>
  <cp:lastModifiedBy>Jun Yin</cp:lastModifiedBy>
  <dcterms:created xsi:type="dcterms:W3CDTF">2017-04-10T20:50:01Z</dcterms:created>
  <dcterms:modified xsi:type="dcterms:W3CDTF">2017-04-30T04:23:47Z</dcterms:modified>
</cp:coreProperties>
</file>