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226"/>
  <workbookPr showInkAnnotation="0" autoCompressPictures="0"/>
  <bookViews>
    <workbookView xWindow="0" yWindow="0" windowWidth="25600" windowHeight="156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16" i="1" l="1"/>
  <c r="M116" i="1"/>
  <c r="L116" i="1"/>
  <c r="K116" i="1"/>
  <c r="J116" i="1"/>
  <c r="I116" i="1"/>
  <c r="H116" i="1"/>
  <c r="G116" i="1"/>
  <c r="F116" i="1"/>
  <c r="E116" i="1"/>
  <c r="D116" i="1"/>
  <c r="C116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N79" i="1"/>
  <c r="M79" i="1"/>
  <c r="L79" i="1"/>
  <c r="K79" i="1"/>
  <c r="J79" i="1"/>
  <c r="I79" i="1"/>
  <c r="H79" i="1"/>
  <c r="G79" i="1"/>
  <c r="F79" i="1"/>
  <c r="E79" i="1"/>
  <c r="D79" i="1"/>
  <c r="C79" i="1"/>
  <c r="N78" i="1"/>
  <c r="M78" i="1"/>
  <c r="L78" i="1"/>
  <c r="K78" i="1"/>
  <c r="J78" i="1"/>
  <c r="I78" i="1"/>
  <c r="H78" i="1"/>
  <c r="G78" i="1"/>
  <c r="F78" i="1"/>
  <c r="E78" i="1"/>
  <c r="D78" i="1"/>
  <c r="C78" i="1"/>
</calcChain>
</file>

<file path=xl/sharedStrings.xml><?xml version="1.0" encoding="utf-8"?>
<sst xmlns="http://schemas.openxmlformats.org/spreadsheetml/2006/main" count="305" uniqueCount="275">
  <si>
    <t>ANID</t>
  </si>
  <si>
    <t>Ba K12</t>
  </si>
  <si>
    <t>Ca K12</t>
  </si>
  <si>
    <t>Fe K12</t>
  </si>
  <si>
    <t>K K12</t>
  </si>
  <si>
    <t>Mn K12</t>
  </si>
  <si>
    <t>Nb K12</t>
  </si>
  <si>
    <t>Rb K12</t>
  </si>
  <si>
    <t>Sr K12</t>
  </si>
  <si>
    <t>Ti K12</t>
  </si>
  <si>
    <t>Y K12</t>
  </si>
  <si>
    <t>Zn K12</t>
  </si>
  <si>
    <t>Zr K12</t>
  </si>
  <si>
    <t>TTY093</t>
  </si>
  <si>
    <t>TTY029</t>
  </si>
  <si>
    <t>TTY059</t>
  </si>
  <si>
    <t>TTY055</t>
  </si>
  <si>
    <t>TTY060</t>
  </si>
  <si>
    <t>TTY053</t>
  </si>
  <si>
    <t>TTY030</t>
  </si>
  <si>
    <t>TTY031</t>
  </si>
  <si>
    <t>TTY025</t>
  </si>
  <si>
    <t>TTY028</t>
  </si>
  <si>
    <t>TTY026</t>
  </si>
  <si>
    <t>TTY023</t>
  </si>
  <si>
    <t>TTY032</t>
  </si>
  <si>
    <t>TTY027</t>
  </si>
  <si>
    <t>TTY062</t>
  </si>
  <si>
    <t>TTY033</t>
  </si>
  <si>
    <t>TTY024</t>
  </si>
  <si>
    <t>TTY006</t>
  </si>
  <si>
    <t>TTY008</t>
  </si>
  <si>
    <t>TTY007</t>
  </si>
  <si>
    <t>TTY004</t>
  </si>
  <si>
    <t>TTY013</t>
  </si>
  <si>
    <t>TTY011</t>
  </si>
  <si>
    <t>TTY014</t>
  </si>
  <si>
    <t>TTY001</t>
  </si>
  <si>
    <t>TTY094</t>
  </si>
  <si>
    <t>TTY012</t>
  </si>
  <si>
    <t>TTY005</t>
  </si>
  <si>
    <t>TTY015</t>
  </si>
  <si>
    <t>TTY002</t>
  </si>
  <si>
    <t>TTY003</t>
  </si>
  <si>
    <t>TTY078</t>
  </si>
  <si>
    <t>TTY016</t>
  </si>
  <si>
    <t>TTY020</t>
  </si>
  <si>
    <t>TTY017</t>
  </si>
  <si>
    <t>TTY018</t>
  </si>
  <si>
    <t>TTY019</t>
  </si>
  <si>
    <t>TTY054</t>
  </si>
  <si>
    <t>TTY022</t>
  </si>
  <si>
    <t>TTY021</t>
  </si>
  <si>
    <t>TTY080</t>
  </si>
  <si>
    <t>JUD007</t>
  </si>
  <si>
    <t>TTY071</t>
  </si>
  <si>
    <t>TTY079</t>
  </si>
  <si>
    <t>TTY082</t>
  </si>
  <si>
    <t>TTY083</t>
  </si>
  <si>
    <t>TTY081</t>
  </si>
  <si>
    <t>TTY074</t>
  </si>
  <si>
    <t>TTY076</t>
  </si>
  <si>
    <t>TTY072</t>
  </si>
  <si>
    <t>TTY052</t>
  </si>
  <si>
    <t>TTY048</t>
  </si>
  <si>
    <t>TTY051</t>
  </si>
  <si>
    <t>TTY070</t>
  </si>
  <si>
    <t>TTY075</t>
  </si>
  <si>
    <t>TTY073</t>
  </si>
  <si>
    <t>TTY047</t>
  </si>
  <si>
    <t>TTY010</t>
  </si>
  <si>
    <t>TTY049</t>
  </si>
  <si>
    <t>TTY046</t>
  </si>
  <si>
    <t>TTY050</t>
  </si>
  <si>
    <t>TTY064</t>
  </si>
  <si>
    <t>TTY068</t>
  </si>
  <si>
    <t>TTY066</t>
  </si>
  <si>
    <t>TTY067</t>
  </si>
  <si>
    <t>TTY039</t>
  </si>
  <si>
    <t>TTY041</t>
  </si>
  <si>
    <t>TTY035</t>
  </si>
  <si>
    <t>TTY036</t>
  </si>
  <si>
    <t>TTY038</t>
  </si>
  <si>
    <t>TTY037</t>
  </si>
  <si>
    <t>TTY042</t>
  </si>
  <si>
    <t>TTY044</t>
  </si>
  <si>
    <t>TTY034</t>
  </si>
  <si>
    <t>TTY088</t>
  </si>
  <si>
    <t>TTY090</t>
  </si>
  <si>
    <t>TTY087</t>
  </si>
  <si>
    <t>TTY043</t>
  </si>
  <si>
    <t>TTY045</t>
  </si>
  <si>
    <t>TTY086</t>
  </si>
  <si>
    <t>TTY040</t>
  </si>
  <si>
    <t>TTY065</t>
  </si>
  <si>
    <t>TTY063</t>
  </si>
  <si>
    <t>TTY092</t>
  </si>
  <si>
    <t>TTY089</t>
  </si>
  <si>
    <t>TTY069</t>
  </si>
  <si>
    <t>TTY009</t>
  </si>
  <si>
    <t>TTY091</t>
  </si>
  <si>
    <t>TTY058</t>
  </si>
  <si>
    <t>TTY056</t>
  </si>
  <si>
    <t>TTY057</t>
  </si>
  <si>
    <t>TTY061</t>
  </si>
  <si>
    <t>CTH005</t>
  </si>
  <si>
    <t>CTH017</t>
  </si>
  <si>
    <t>CTH001</t>
  </si>
  <si>
    <t>CTH004</t>
  </si>
  <si>
    <t>CTH002</t>
  </si>
  <si>
    <t>CTH003</t>
  </si>
  <si>
    <t>CTH006</t>
  </si>
  <si>
    <t>CTH014</t>
  </si>
  <si>
    <t>CTH019</t>
  </si>
  <si>
    <t>CTH012</t>
  </si>
  <si>
    <t>CTH007</t>
  </si>
  <si>
    <t>CTH015</t>
  </si>
  <si>
    <t>JUD010</t>
  </si>
  <si>
    <t>JUD013</t>
  </si>
  <si>
    <t>JUD014</t>
  </si>
  <si>
    <t>JUD005</t>
  </si>
  <si>
    <t>JUD004</t>
  </si>
  <si>
    <t>JUD006</t>
  </si>
  <si>
    <t>JUD001</t>
  </si>
  <si>
    <t>JUD015</t>
  </si>
  <si>
    <t>JUD009</t>
  </si>
  <si>
    <t>JUD008</t>
  </si>
  <si>
    <t>JUD011</t>
  </si>
  <si>
    <t>JUD002</t>
  </si>
  <si>
    <t>JUD003</t>
  </si>
  <si>
    <t>JUD012</t>
  </si>
  <si>
    <t>CTH010</t>
  </si>
  <si>
    <t>CTH008</t>
  </si>
  <si>
    <t>CTH013</t>
  </si>
  <si>
    <t>CTH009</t>
  </si>
  <si>
    <t>CTH016</t>
  </si>
  <si>
    <t>CTH011</t>
  </si>
  <si>
    <t>TTY085</t>
  </si>
  <si>
    <t>TTY084</t>
  </si>
  <si>
    <t>CTH018</t>
  </si>
  <si>
    <t>TTY077</t>
  </si>
  <si>
    <t>avg</t>
  </si>
  <si>
    <t>std dev</t>
  </si>
  <si>
    <t>Beta Geochemical Group</t>
  </si>
  <si>
    <t>Alpha Geochemical Group</t>
  </si>
  <si>
    <t>No Group</t>
  </si>
  <si>
    <t>Oriental Institute ID</t>
  </si>
  <si>
    <t>A112522</t>
  </si>
  <si>
    <t>A112832</t>
  </si>
  <si>
    <t>A112572</t>
  </si>
  <si>
    <t>A122771</t>
  </si>
  <si>
    <t>A134623</t>
  </si>
  <si>
    <t>A134625</t>
  </si>
  <si>
    <t>A134622</t>
  </si>
  <si>
    <t>A134795</t>
  </si>
  <si>
    <t>A127696</t>
  </si>
  <si>
    <t>A134624</t>
  </si>
  <si>
    <t>A127204</t>
  </si>
  <si>
    <t>A128100</t>
  </si>
  <si>
    <t>A134640</t>
  </si>
  <si>
    <t>A109923</t>
  </si>
  <si>
    <t>A129705</t>
  </si>
  <si>
    <t>A129860</t>
  </si>
  <si>
    <t>A132333</t>
  </si>
  <si>
    <t>A129444</t>
  </si>
  <si>
    <t>A129647</t>
  </si>
  <si>
    <t>A106723</t>
  </si>
  <si>
    <t>A129855</t>
  </si>
  <si>
    <t>A129853</t>
  </si>
  <si>
    <t>A132334</t>
  </si>
  <si>
    <t>A129374</t>
  </si>
  <si>
    <t>A105009</t>
  </si>
  <si>
    <t>A105151</t>
  </si>
  <si>
    <t>A105164</t>
  </si>
  <si>
    <t>A105147</t>
  </si>
  <si>
    <t>A104935</t>
  </si>
  <si>
    <t>A104978</t>
  </si>
  <si>
    <t>A104946</t>
  </si>
  <si>
    <t>A104988</t>
  </si>
  <si>
    <t>A105094</t>
  </si>
  <si>
    <t>A105542</t>
  </si>
  <si>
    <t>A105586</t>
  </si>
  <si>
    <t>A105535</t>
  </si>
  <si>
    <t>A105891</t>
  </si>
  <si>
    <t>A105890</t>
  </si>
  <si>
    <t>A104562</t>
  </si>
  <si>
    <t>A104699</t>
  </si>
  <si>
    <t>A104499</t>
  </si>
  <si>
    <t>A104534</t>
  </si>
  <si>
    <t>A104524</t>
  </si>
  <si>
    <t>A104166</t>
  </si>
  <si>
    <t>A104414</t>
  </si>
  <si>
    <t>A104455</t>
  </si>
  <si>
    <t>A104682</t>
  </si>
  <si>
    <t>A108428</t>
  </si>
  <si>
    <t>A108395</t>
  </si>
  <si>
    <t>A108398</t>
  </si>
  <si>
    <t>A108406</t>
  </si>
  <si>
    <t>A108400</t>
  </si>
  <si>
    <t>A108390</t>
  </si>
  <si>
    <t>A108391</t>
  </si>
  <si>
    <t>A108407</t>
  </si>
  <si>
    <t>A108412</t>
  </si>
  <si>
    <t>A108599</t>
  </si>
  <si>
    <t>A108125</t>
  </si>
  <si>
    <t>A108118</t>
  </si>
  <si>
    <t>A108124</t>
  </si>
  <si>
    <t>A107713</t>
  </si>
  <si>
    <t>A104304</t>
  </si>
  <si>
    <t>A109205</t>
  </si>
  <si>
    <t>A109208</t>
  </si>
  <si>
    <t>A104239</t>
  </si>
  <si>
    <t>A104245</t>
  </si>
  <si>
    <t>A104575</t>
  </si>
  <si>
    <t>A108786</t>
  </si>
  <si>
    <t>A108723</t>
  </si>
  <si>
    <t>A108337</t>
  </si>
  <si>
    <t>A108325</t>
  </si>
  <si>
    <t>A107911</t>
  </si>
  <si>
    <t>A107372</t>
  </si>
  <si>
    <t>A107373</t>
  </si>
  <si>
    <t>A27472</t>
  </si>
  <si>
    <t>A104985</t>
  </si>
  <si>
    <t>A109040</t>
  </si>
  <si>
    <t>A108121</t>
  </si>
  <si>
    <t>A105148</t>
  </si>
  <si>
    <t>A105524</t>
  </si>
  <si>
    <t>A104565</t>
  </si>
  <si>
    <t>A108668</t>
  </si>
  <si>
    <t>A107549</t>
  </si>
  <si>
    <t>A107529</t>
  </si>
  <si>
    <t>A105709</t>
  </si>
  <si>
    <t>A104242</t>
  </si>
  <si>
    <t>A109175</t>
  </si>
  <si>
    <t>A108321</t>
  </si>
  <si>
    <t>A109015</t>
  </si>
  <si>
    <t>A107900</t>
  </si>
  <si>
    <t>A107442</t>
  </si>
  <si>
    <t>A105269</t>
  </si>
  <si>
    <t>A107104</t>
  </si>
  <si>
    <t>A105893</t>
  </si>
  <si>
    <t>A107361</t>
  </si>
  <si>
    <t>A107106</t>
  </si>
  <si>
    <t>A107327</t>
  </si>
  <si>
    <t>A149760</t>
  </si>
  <si>
    <t>A149711</t>
  </si>
  <si>
    <t>A108623</t>
  </si>
  <si>
    <t>A108507</t>
  </si>
  <si>
    <t>A108466</t>
  </si>
  <si>
    <t>A108974</t>
  </si>
  <si>
    <t>A108467</t>
  </si>
  <si>
    <t>A109067</t>
  </si>
  <si>
    <t>A104127</t>
  </si>
  <si>
    <t>A105034</t>
  </si>
  <si>
    <t>A122397</t>
  </si>
  <si>
    <t>A109830</t>
  </si>
  <si>
    <t>A127833</t>
  </si>
  <si>
    <t>A26622</t>
  </si>
  <si>
    <t>A127335</t>
  </si>
  <si>
    <t>A129502</t>
  </si>
  <si>
    <t>A129196</t>
  </si>
  <si>
    <t>A129856</t>
  </si>
  <si>
    <t>A129371</t>
  </si>
  <si>
    <t>A129760</t>
  </si>
  <si>
    <t>A104987</t>
  </si>
  <si>
    <t>A105008</t>
  </si>
  <si>
    <t>A105582</t>
  </si>
  <si>
    <t>A104563</t>
  </si>
  <si>
    <t>A108581</t>
  </si>
  <si>
    <t>A108126</t>
  </si>
  <si>
    <t>A109210</t>
  </si>
  <si>
    <t>A108326</t>
  </si>
  <si>
    <t>A107044</t>
  </si>
  <si>
    <t>A107903</t>
  </si>
  <si>
    <t>A108957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</si>
</sst>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Times New Roman"/>
    </font>
    <font>
      <sz val="10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164" fontId="3" fillId="0" borderId="0" xfId="0" applyNumberFormat="1" applyFont="1" applyAlignment="1">
      <alignment horizontal="center"/>
    </xf>
    <xf numFmtId="0" fontId="4" fillId="0" borderId="0" xfId="0" applyFont="1"/>
    <xf numFmtId="1" fontId="4" fillId="0" borderId="0" xfId="0" applyNumberFormat="1" applyFont="1" applyAlignment="1">
      <alignment horizontal="center"/>
    </xf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"/>
  <sheetViews>
    <sheetView tabSelected="1" topLeftCell="A118" workbookViewId="0">
      <selection activeCell="B119" sqref="B119"/>
    </sheetView>
  </sheetViews>
  <sheetFormatPr baseColWidth="10" defaultRowHeight="15" x14ac:dyDescent="0"/>
  <cols>
    <col min="2" max="2" width="14.83203125" bestFit="1" customWidth="1"/>
  </cols>
  <sheetData>
    <row r="1" spans="1:14" s="2" customFormat="1" ht="12">
      <c r="A1" s="2" t="s">
        <v>144</v>
      </c>
    </row>
    <row r="2" spans="1:14" s="2" customFormat="1" ht="12">
      <c r="A2" s="2" t="s">
        <v>0</v>
      </c>
      <c r="B2" s="2" t="s">
        <v>146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</row>
    <row r="3" spans="1:14" s="2" customFormat="1" ht="12">
      <c r="A3" s="2" t="s">
        <v>107</v>
      </c>
      <c r="B3" s="2" t="s">
        <v>147</v>
      </c>
      <c r="C3" s="3">
        <v>814.66666666666663</v>
      </c>
      <c r="D3" s="3">
        <v>4418.666666666667</v>
      </c>
      <c r="E3" s="3">
        <v>35812.666666666664</v>
      </c>
      <c r="F3" s="3">
        <v>311</v>
      </c>
      <c r="G3" s="3">
        <v>652.33333333333337</v>
      </c>
      <c r="H3" s="3">
        <v>172</v>
      </c>
      <c r="I3" s="3">
        <v>779.66666666666663</v>
      </c>
      <c r="J3" s="3">
        <v>11761</v>
      </c>
      <c r="K3" s="3">
        <v>612.66666666666663</v>
      </c>
      <c r="L3" s="3">
        <v>207.66666666666666</v>
      </c>
      <c r="M3" s="3">
        <v>414.66666666666669</v>
      </c>
      <c r="N3" s="3">
        <v>1523.3333333333333</v>
      </c>
    </row>
    <row r="4" spans="1:14" s="2" customFormat="1" ht="12">
      <c r="A4" s="2" t="s">
        <v>109</v>
      </c>
      <c r="B4" s="2" t="s">
        <v>148</v>
      </c>
      <c r="C4" s="3">
        <v>625.33333333333337</v>
      </c>
      <c r="D4" s="3">
        <v>3211.6666666666665</v>
      </c>
      <c r="E4" s="3">
        <v>28258</v>
      </c>
      <c r="F4" s="3">
        <v>304.66666666666669</v>
      </c>
      <c r="G4" s="3">
        <v>389</v>
      </c>
      <c r="H4" s="3">
        <v>146.33333333333334</v>
      </c>
      <c r="I4" s="3">
        <v>676</v>
      </c>
      <c r="J4" s="3">
        <v>6482.333333333333</v>
      </c>
      <c r="K4" s="3">
        <v>468</v>
      </c>
      <c r="L4" s="3">
        <v>222.33333333333334</v>
      </c>
      <c r="M4" s="3">
        <v>332.66666666666669</v>
      </c>
      <c r="N4" s="3">
        <v>1628.6666666666667</v>
      </c>
    </row>
    <row r="5" spans="1:14" s="2" customFormat="1" ht="12">
      <c r="A5" s="2" t="s">
        <v>108</v>
      </c>
      <c r="B5" s="2" t="s">
        <v>149</v>
      </c>
      <c r="C5" s="3">
        <v>742.33333333333337</v>
      </c>
      <c r="D5" s="3">
        <v>3424.6666666666665</v>
      </c>
      <c r="E5" s="3">
        <v>29851.666666666668</v>
      </c>
      <c r="F5" s="3">
        <v>715.66666666666663</v>
      </c>
      <c r="G5" s="3">
        <v>673.33333333333337</v>
      </c>
      <c r="H5" s="3">
        <v>146.33333333333334</v>
      </c>
      <c r="I5" s="3">
        <v>648</v>
      </c>
      <c r="J5" s="3">
        <v>8651</v>
      </c>
      <c r="K5" s="3">
        <v>487.33333333333331</v>
      </c>
      <c r="L5" s="3">
        <v>283</v>
      </c>
      <c r="M5" s="3">
        <v>463.33333333333331</v>
      </c>
      <c r="N5" s="3">
        <v>1536.6666666666667</v>
      </c>
    </row>
    <row r="6" spans="1:14" s="2" customFormat="1" ht="12">
      <c r="A6" s="2" t="s">
        <v>111</v>
      </c>
      <c r="B6" s="2" t="s">
        <v>150</v>
      </c>
      <c r="C6" s="3">
        <v>531.33333333333337</v>
      </c>
      <c r="D6" s="3">
        <v>3980</v>
      </c>
      <c r="E6" s="3">
        <v>27068.666666666668</v>
      </c>
      <c r="F6" s="3">
        <v>295</v>
      </c>
      <c r="G6" s="3">
        <v>550</v>
      </c>
      <c r="H6" s="3">
        <v>103.66666666666667</v>
      </c>
      <c r="I6" s="3">
        <v>491.66666666666669</v>
      </c>
      <c r="J6" s="3">
        <v>5948.666666666667</v>
      </c>
      <c r="K6" s="3">
        <v>493.33333333333331</v>
      </c>
      <c r="L6" s="3">
        <v>197.66666666666666</v>
      </c>
      <c r="M6" s="3">
        <v>391.33333333333331</v>
      </c>
      <c r="N6" s="3">
        <v>1156</v>
      </c>
    </row>
    <row r="7" spans="1:14" s="2" customFormat="1" ht="12">
      <c r="A7" s="2" t="s">
        <v>132</v>
      </c>
      <c r="B7" s="2" t="s">
        <v>151</v>
      </c>
      <c r="C7" s="3">
        <v>487</v>
      </c>
      <c r="D7" s="3">
        <v>2892.3333333333335</v>
      </c>
      <c r="E7" s="3">
        <v>28360.666666666668</v>
      </c>
      <c r="F7" s="3">
        <v>376.66666666666669</v>
      </c>
      <c r="G7" s="3">
        <v>593.33333333333337</v>
      </c>
      <c r="H7" s="3">
        <v>140</v>
      </c>
      <c r="I7" s="3">
        <v>601</v>
      </c>
      <c r="J7" s="3">
        <v>5934.333333333333</v>
      </c>
      <c r="K7" s="3">
        <v>487.66666666666669</v>
      </c>
      <c r="L7" s="3">
        <v>209.66666666666666</v>
      </c>
      <c r="M7" s="3">
        <v>332</v>
      </c>
      <c r="N7" s="3">
        <v>1291.3333333333333</v>
      </c>
    </row>
    <row r="8" spans="1:14" s="2" customFormat="1" ht="12">
      <c r="A8" s="2" t="s">
        <v>134</v>
      </c>
      <c r="B8" s="2" t="s">
        <v>152</v>
      </c>
      <c r="C8" s="3">
        <v>534</v>
      </c>
      <c r="D8" s="3">
        <v>4472.666666666667</v>
      </c>
      <c r="E8" s="3">
        <v>26907</v>
      </c>
      <c r="F8" s="3">
        <v>321.66666666666669</v>
      </c>
      <c r="G8" s="3">
        <v>635.33333333333337</v>
      </c>
      <c r="H8" s="3">
        <v>133.66666666666666</v>
      </c>
      <c r="I8" s="3">
        <v>462.66666666666669</v>
      </c>
      <c r="J8" s="3">
        <v>6636.666666666667</v>
      </c>
      <c r="K8" s="3">
        <v>452</v>
      </c>
      <c r="L8" s="3">
        <v>200.66666666666666</v>
      </c>
      <c r="M8" s="3">
        <v>264.66666666666669</v>
      </c>
      <c r="N8" s="3">
        <v>1283.3333333333333</v>
      </c>
    </row>
    <row r="9" spans="1:14" s="2" customFormat="1" ht="12">
      <c r="A9" s="2" t="s">
        <v>131</v>
      </c>
      <c r="B9" s="2" t="s">
        <v>153</v>
      </c>
      <c r="C9" s="3">
        <v>688</v>
      </c>
      <c r="D9" s="3">
        <v>4670.333333333333</v>
      </c>
      <c r="E9" s="3">
        <v>30567.666666666668</v>
      </c>
      <c r="F9" s="3">
        <v>527</v>
      </c>
      <c r="G9" s="3">
        <v>535.33333333333337</v>
      </c>
      <c r="H9" s="3">
        <v>164.33333333333334</v>
      </c>
      <c r="I9" s="3">
        <v>519.33333333333337</v>
      </c>
      <c r="J9" s="3">
        <v>7071.333333333333</v>
      </c>
      <c r="K9" s="3">
        <v>445.66666666666669</v>
      </c>
      <c r="L9" s="3">
        <v>302.33333333333331</v>
      </c>
      <c r="M9" s="3">
        <v>314.33333333333331</v>
      </c>
      <c r="N9" s="3">
        <v>1436</v>
      </c>
    </row>
    <row r="10" spans="1:14" s="2" customFormat="1" ht="12">
      <c r="A10" s="2" t="s">
        <v>136</v>
      </c>
      <c r="B10" s="2" t="s">
        <v>154</v>
      </c>
      <c r="C10" s="3">
        <v>867</v>
      </c>
      <c r="D10" s="3">
        <v>4082</v>
      </c>
      <c r="E10" s="3">
        <v>35955</v>
      </c>
      <c r="F10" s="3">
        <v>498.66666666666669</v>
      </c>
      <c r="G10" s="3">
        <v>696</v>
      </c>
      <c r="H10" s="3">
        <v>162</v>
      </c>
      <c r="I10" s="3">
        <v>685.33333333333337</v>
      </c>
      <c r="J10" s="3">
        <v>7606.333333333333</v>
      </c>
      <c r="K10" s="3">
        <v>547.66666666666663</v>
      </c>
      <c r="L10" s="3">
        <v>256</v>
      </c>
      <c r="M10" s="3">
        <v>310.33333333333331</v>
      </c>
      <c r="N10" s="3">
        <v>1486.3333333333333</v>
      </c>
    </row>
    <row r="11" spans="1:14" s="2" customFormat="1" ht="12">
      <c r="A11" s="2" t="s">
        <v>114</v>
      </c>
      <c r="B11" s="2" t="s">
        <v>155</v>
      </c>
      <c r="C11" s="3">
        <v>729.33333333333337</v>
      </c>
      <c r="D11" s="3">
        <v>4537.333333333333</v>
      </c>
      <c r="E11" s="3">
        <v>32228</v>
      </c>
      <c r="F11" s="3">
        <v>428.33333333333331</v>
      </c>
      <c r="G11" s="3">
        <v>611.33333333333337</v>
      </c>
      <c r="H11" s="3">
        <v>126.33333333333333</v>
      </c>
      <c r="I11" s="3">
        <v>647</v>
      </c>
      <c r="J11" s="3">
        <v>7449</v>
      </c>
      <c r="K11" s="3">
        <v>534.33333333333337</v>
      </c>
      <c r="L11" s="3">
        <v>271.66666666666669</v>
      </c>
      <c r="M11" s="3">
        <v>483.33333333333331</v>
      </c>
      <c r="N11" s="3">
        <v>1372.6666666666667</v>
      </c>
    </row>
    <row r="12" spans="1:14" s="2" customFormat="1" ht="12">
      <c r="A12" s="2" t="s">
        <v>133</v>
      </c>
      <c r="B12" s="2" t="s">
        <v>156</v>
      </c>
      <c r="C12" s="3">
        <v>865.66666666666663</v>
      </c>
      <c r="D12" s="3">
        <v>4834.333333333333</v>
      </c>
      <c r="E12" s="3">
        <v>36258.333333333336</v>
      </c>
      <c r="F12" s="3">
        <v>568.33333333333337</v>
      </c>
      <c r="G12" s="3">
        <v>657</v>
      </c>
      <c r="H12" s="3">
        <v>157</v>
      </c>
      <c r="I12" s="3">
        <v>653.33333333333337</v>
      </c>
      <c r="J12" s="3">
        <v>8032</v>
      </c>
      <c r="K12" s="3">
        <v>558</v>
      </c>
      <c r="L12" s="3">
        <v>278.66666666666669</v>
      </c>
      <c r="M12" s="3">
        <v>314.66666666666669</v>
      </c>
      <c r="N12" s="3">
        <v>1755.6666666666667</v>
      </c>
    </row>
    <row r="13" spans="1:14" s="2" customFormat="1" ht="12">
      <c r="A13" s="2" t="s">
        <v>112</v>
      </c>
      <c r="B13" s="2" t="s">
        <v>157</v>
      </c>
      <c r="C13" s="3">
        <v>684.66666666666663</v>
      </c>
      <c r="D13" s="3">
        <v>4371</v>
      </c>
      <c r="E13" s="3">
        <v>28245.333333333332</v>
      </c>
      <c r="F13" s="3">
        <v>389</v>
      </c>
      <c r="G13" s="3">
        <v>473.66666666666669</v>
      </c>
      <c r="H13" s="3">
        <v>122.66666666666667</v>
      </c>
      <c r="I13" s="3">
        <v>591</v>
      </c>
      <c r="J13" s="3">
        <v>7942</v>
      </c>
      <c r="K13" s="3">
        <v>459.66666666666669</v>
      </c>
      <c r="L13" s="3">
        <v>221.33333333333334</v>
      </c>
      <c r="M13" s="3">
        <v>321.33333333333331</v>
      </c>
      <c r="N13" s="3">
        <v>1215.3333333333333</v>
      </c>
    </row>
    <row r="14" spans="1:14" s="2" customFormat="1" ht="12">
      <c r="A14" s="2" t="s">
        <v>116</v>
      </c>
      <c r="B14" s="2" t="s">
        <v>158</v>
      </c>
      <c r="C14" s="3">
        <v>588.33333333333337</v>
      </c>
      <c r="D14" s="3">
        <v>4271</v>
      </c>
      <c r="E14" s="3">
        <v>27949.666666666668</v>
      </c>
      <c r="F14" s="3">
        <v>343.33333333333331</v>
      </c>
      <c r="G14" s="3">
        <v>445</v>
      </c>
      <c r="H14" s="3">
        <v>132.66666666666666</v>
      </c>
      <c r="I14" s="3">
        <v>507.66666666666669</v>
      </c>
      <c r="J14" s="3">
        <v>6704.666666666667</v>
      </c>
      <c r="K14" s="3">
        <v>529</v>
      </c>
      <c r="L14" s="3">
        <v>234</v>
      </c>
      <c r="M14" s="3">
        <v>294.33333333333331</v>
      </c>
      <c r="N14" s="3">
        <v>1205</v>
      </c>
    </row>
    <row r="15" spans="1:14" s="2" customFormat="1" ht="12">
      <c r="A15" s="2" t="s">
        <v>135</v>
      </c>
      <c r="B15" s="2" t="s">
        <v>159</v>
      </c>
      <c r="C15" s="3">
        <v>693</v>
      </c>
      <c r="D15" s="3">
        <v>4556</v>
      </c>
      <c r="E15" s="3">
        <v>31195.666666666668</v>
      </c>
      <c r="F15" s="3">
        <v>519</v>
      </c>
      <c r="G15" s="3">
        <v>740.33333333333337</v>
      </c>
      <c r="H15" s="3">
        <v>164.66666666666666</v>
      </c>
      <c r="I15" s="3">
        <v>583</v>
      </c>
      <c r="J15" s="3">
        <v>8208.3333333333339</v>
      </c>
      <c r="K15" s="3">
        <v>540.66666666666663</v>
      </c>
      <c r="L15" s="3">
        <v>312.66666666666669</v>
      </c>
      <c r="M15" s="3">
        <v>333.66666666666669</v>
      </c>
      <c r="N15" s="3">
        <v>1450.6666666666667</v>
      </c>
    </row>
    <row r="16" spans="1:14" s="2" customFormat="1" ht="12">
      <c r="A16" s="2" t="s">
        <v>106</v>
      </c>
      <c r="B16" s="2" t="s">
        <v>160</v>
      </c>
      <c r="C16" s="3">
        <v>720.33333333333337</v>
      </c>
      <c r="D16" s="3">
        <v>5849.666666666667</v>
      </c>
      <c r="E16" s="3">
        <v>31454.666666666668</v>
      </c>
      <c r="F16" s="3">
        <v>245.33333333333334</v>
      </c>
      <c r="G16" s="3">
        <v>431.33333333333331</v>
      </c>
      <c r="H16" s="3">
        <v>142</v>
      </c>
      <c r="I16" s="3">
        <v>763.33333333333337</v>
      </c>
      <c r="J16" s="3">
        <v>8764.6666666666661</v>
      </c>
      <c r="K16" s="3">
        <v>475</v>
      </c>
      <c r="L16" s="3">
        <v>317</v>
      </c>
      <c r="M16" s="3">
        <v>314.66666666666669</v>
      </c>
      <c r="N16" s="3">
        <v>1345.6666666666667</v>
      </c>
    </row>
    <row r="17" spans="1:14" s="2" customFormat="1" ht="12">
      <c r="A17" s="2" t="s">
        <v>123</v>
      </c>
      <c r="B17" s="2" t="s">
        <v>161</v>
      </c>
      <c r="C17" s="3">
        <v>738</v>
      </c>
      <c r="D17" s="3">
        <v>3642</v>
      </c>
      <c r="E17" s="3">
        <v>34520</v>
      </c>
      <c r="F17" s="3">
        <v>471.33333333333331</v>
      </c>
      <c r="G17" s="3">
        <v>553.66666666666663</v>
      </c>
      <c r="H17" s="3">
        <v>147.66666666666666</v>
      </c>
      <c r="I17" s="3">
        <v>662.33333333333337</v>
      </c>
      <c r="J17" s="3">
        <v>6691</v>
      </c>
      <c r="K17" s="3">
        <v>564.66666666666663</v>
      </c>
      <c r="L17" s="3">
        <v>315.66666666666669</v>
      </c>
      <c r="M17" s="3">
        <v>300.66666666666669</v>
      </c>
      <c r="N17" s="3">
        <v>1454.3333333333333</v>
      </c>
    </row>
    <row r="18" spans="1:14" s="2" customFormat="1" ht="12">
      <c r="A18" s="2" t="s">
        <v>128</v>
      </c>
      <c r="B18" s="2" t="s">
        <v>162</v>
      </c>
      <c r="C18" s="3">
        <v>576.66666666666663</v>
      </c>
      <c r="D18" s="3">
        <v>4439.333333333333</v>
      </c>
      <c r="E18" s="3">
        <v>35965</v>
      </c>
      <c r="F18" s="3">
        <v>489.66666666666669</v>
      </c>
      <c r="G18" s="3">
        <v>721.66666666666663</v>
      </c>
      <c r="H18" s="3">
        <v>143.66666666666666</v>
      </c>
      <c r="I18" s="3">
        <v>771.33333333333337</v>
      </c>
      <c r="J18" s="3">
        <v>7185</v>
      </c>
      <c r="K18" s="3">
        <v>566</v>
      </c>
      <c r="L18" s="3">
        <v>250.66666666666666</v>
      </c>
      <c r="M18" s="3">
        <v>426.66666666666669</v>
      </c>
      <c r="N18" s="3">
        <v>1723</v>
      </c>
    </row>
    <row r="19" spans="1:14" s="2" customFormat="1" ht="12">
      <c r="A19" s="2" t="s">
        <v>129</v>
      </c>
      <c r="B19" s="2" t="s">
        <v>163</v>
      </c>
      <c r="C19" s="3">
        <v>476.66666666666669</v>
      </c>
      <c r="D19" s="3">
        <v>2730.6666666666665</v>
      </c>
      <c r="E19" s="3">
        <v>27201</v>
      </c>
      <c r="F19" s="3">
        <v>561</v>
      </c>
      <c r="G19" s="3">
        <v>559.33333333333337</v>
      </c>
      <c r="H19" s="3">
        <v>140.66666666666666</v>
      </c>
      <c r="I19" s="3">
        <v>583.66666666666663</v>
      </c>
      <c r="J19" s="3">
        <v>6233</v>
      </c>
      <c r="K19" s="3">
        <v>504.66666666666669</v>
      </c>
      <c r="L19" s="3">
        <v>253.66666666666666</v>
      </c>
      <c r="M19" s="3">
        <v>333.33333333333331</v>
      </c>
      <c r="N19" s="3">
        <v>1309.3333333333333</v>
      </c>
    </row>
    <row r="20" spans="1:14" s="2" customFormat="1" ht="12">
      <c r="A20" s="2" t="s">
        <v>120</v>
      </c>
      <c r="B20" s="2" t="s">
        <v>164</v>
      </c>
      <c r="C20" s="3">
        <v>967.66666666666663</v>
      </c>
      <c r="D20" s="3">
        <v>5911</v>
      </c>
      <c r="E20" s="3">
        <v>32384.333333333332</v>
      </c>
      <c r="F20" s="3">
        <v>307.33333333333331</v>
      </c>
      <c r="G20" s="3">
        <v>711.33333333333337</v>
      </c>
      <c r="H20" s="3">
        <v>178.33333333333334</v>
      </c>
      <c r="I20" s="3">
        <v>859.33333333333337</v>
      </c>
      <c r="J20" s="3">
        <v>9275.6666666666661</v>
      </c>
      <c r="K20" s="3">
        <v>527.33333333333337</v>
      </c>
      <c r="L20" s="3">
        <v>322</v>
      </c>
      <c r="M20" s="3">
        <v>373</v>
      </c>
      <c r="N20" s="3">
        <v>1816.3333333333333</v>
      </c>
    </row>
    <row r="21" spans="1:14" s="2" customFormat="1" ht="12">
      <c r="A21" s="2" t="s">
        <v>122</v>
      </c>
      <c r="B21" s="2" t="s">
        <v>165</v>
      </c>
      <c r="C21" s="3">
        <v>713.66666666666663</v>
      </c>
      <c r="D21" s="3">
        <v>3365</v>
      </c>
      <c r="E21" s="3">
        <v>28674.333333333332</v>
      </c>
      <c r="F21" s="3">
        <v>631.33333333333337</v>
      </c>
      <c r="G21" s="3">
        <v>589.33333333333337</v>
      </c>
      <c r="H21" s="3">
        <v>132.33333333333334</v>
      </c>
      <c r="I21" s="3">
        <v>633.33333333333337</v>
      </c>
      <c r="J21" s="3">
        <v>7424.666666666667</v>
      </c>
      <c r="K21" s="3">
        <v>468.66666666666669</v>
      </c>
      <c r="L21" s="3">
        <v>279.33333333333331</v>
      </c>
      <c r="M21" s="3">
        <v>285.66666666666669</v>
      </c>
      <c r="N21" s="3">
        <v>1361.6666666666667</v>
      </c>
    </row>
    <row r="22" spans="1:14" s="2" customFormat="1" ht="12">
      <c r="A22" s="2" t="s">
        <v>54</v>
      </c>
      <c r="B22" s="2" t="s">
        <v>166</v>
      </c>
      <c r="C22" s="3">
        <v>668.66666666666663</v>
      </c>
      <c r="D22" s="3">
        <v>2943</v>
      </c>
      <c r="E22" s="3">
        <v>37567.666666666664</v>
      </c>
      <c r="F22" s="3">
        <v>703.66666666666663</v>
      </c>
      <c r="G22" s="3">
        <v>884</v>
      </c>
      <c r="H22" s="3">
        <v>133</v>
      </c>
      <c r="I22" s="3">
        <v>620</v>
      </c>
      <c r="J22" s="3">
        <v>9086.3333333333339</v>
      </c>
      <c r="K22" s="3">
        <v>602.33333333333337</v>
      </c>
      <c r="L22" s="3">
        <v>238.66666666666666</v>
      </c>
      <c r="M22" s="3">
        <v>422.33333333333331</v>
      </c>
      <c r="N22" s="3">
        <v>1624</v>
      </c>
    </row>
    <row r="23" spans="1:14" s="2" customFormat="1" ht="12">
      <c r="A23" s="2" t="s">
        <v>126</v>
      </c>
      <c r="B23" s="2" t="s">
        <v>167</v>
      </c>
      <c r="C23" s="3">
        <v>647.33333333333337</v>
      </c>
      <c r="D23" s="3">
        <v>3549.3333333333335</v>
      </c>
      <c r="E23" s="3">
        <v>33318.333333333336</v>
      </c>
      <c r="F23" s="3">
        <v>464.66666666666669</v>
      </c>
      <c r="G23" s="3">
        <v>537</v>
      </c>
      <c r="H23" s="3">
        <v>171</v>
      </c>
      <c r="I23" s="3">
        <v>811.66666666666663</v>
      </c>
      <c r="J23" s="3">
        <v>5872.333333333333</v>
      </c>
      <c r="K23" s="3">
        <v>636</v>
      </c>
      <c r="L23" s="3">
        <v>278</v>
      </c>
      <c r="M23" s="3">
        <v>326.33333333333331</v>
      </c>
      <c r="N23" s="3">
        <v>1687.6666666666667</v>
      </c>
    </row>
    <row r="24" spans="1:14" s="2" customFormat="1" ht="12">
      <c r="A24" s="2" t="s">
        <v>125</v>
      </c>
      <c r="B24" s="2" t="s">
        <v>168</v>
      </c>
      <c r="C24" s="3">
        <v>420.33333333333331</v>
      </c>
      <c r="D24" s="3">
        <v>3109.3333333333335</v>
      </c>
      <c r="E24" s="3">
        <v>31244.333333333332</v>
      </c>
      <c r="F24" s="3">
        <v>445.66666666666669</v>
      </c>
      <c r="G24" s="3">
        <v>595</v>
      </c>
      <c r="H24" s="3">
        <v>133.66666666666666</v>
      </c>
      <c r="I24" s="3">
        <v>633</v>
      </c>
      <c r="J24" s="3">
        <v>5580.333333333333</v>
      </c>
      <c r="K24" s="3">
        <v>470.66666666666669</v>
      </c>
      <c r="L24" s="3">
        <v>271</v>
      </c>
      <c r="M24" s="3">
        <v>263.66666666666669</v>
      </c>
      <c r="N24" s="3">
        <v>1419.3333333333333</v>
      </c>
    </row>
    <row r="25" spans="1:14" s="2" customFormat="1" ht="12">
      <c r="A25" s="2" t="s">
        <v>130</v>
      </c>
      <c r="B25" s="2" t="s">
        <v>169</v>
      </c>
      <c r="C25" s="3">
        <v>744.33333333333337</v>
      </c>
      <c r="D25" s="3">
        <v>4144.666666666667</v>
      </c>
      <c r="E25" s="3">
        <v>36662</v>
      </c>
      <c r="F25" s="3">
        <v>598.66666666666663</v>
      </c>
      <c r="G25" s="3">
        <v>764</v>
      </c>
      <c r="H25" s="3">
        <v>179</v>
      </c>
      <c r="I25" s="3">
        <v>700.33333333333337</v>
      </c>
      <c r="J25" s="3">
        <v>7865.333333333333</v>
      </c>
      <c r="K25" s="3">
        <v>607.33333333333337</v>
      </c>
      <c r="L25" s="3">
        <v>296.66666666666669</v>
      </c>
      <c r="M25" s="3">
        <v>363</v>
      </c>
      <c r="N25" s="3">
        <v>1840.3333333333333</v>
      </c>
    </row>
    <row r="26" spans="1:14" s="2" customFormat="1" ht="12">
      <c r="A26" s="2" t="s">
        <v>119</v>
      </c>
      <c r="B26" s="2" t="s">
        <v>170</v>
      </c>
      <c r="C26" s="3">
        <v>717.33333333333337</v>
      </c>
      <c r="D26" s="3">
        <v>7159.333333333333</v>
      </c>
      <c r="E26" s="3">
        <v>29757.333333333332</v>
      </c>
      <c r="F26" s="3">
        <v>300</v>
      </c>
      <c r="G26" s="3">
        <v>563.66666666666663</v>
      </c>
      <c r="H26" s="3">
        <v>133.66666666666666</v>
      </c>
      <c r="I26" s="3">
        <v>873</v>
      </c>
      <c r="J26" s="3">
        <v>8511.6666666666661</v>
      </c>
      <c r="K26" s="3">
        <v>482.33333333333331</v>
      </c>
      <c r="L26" s="3">
        <v>245.66666666666666</v>
      </c>
      <c r="M26" s="3">
        <v>320.66666666666669</v>
      </c>
      <c r="N26" s="3">
        <v>1432.6666666666667</v>
      </c>
    </row>
    <row r="27" spans="1:14" s="2" customFormat="1" ht="12">
      <c r="A27" s="2" t="s">
        <v>37</v>
      </c>
      <c r="B27" s="2" t="s">
        <v>171</v>
      </c>
      <c r="C27" s="3">
        <v>685</v>
      </c>
      <c r="D27" s="3">
        <v>3806</v>
      </c>
      <c r="E27" s="3">
        <v>28129.666666666668</v>
      </c>
      <c r="F27" s="3">
        <v>224</v>
      </c>
      <c r="G27" s="3">
        <v>360.66666666666669</v>
      </c>
      <c r="H27" s="3">
        <v>117</v>
      </c>
      <c r="I27" s="3">
        <v>560.66666666666663</v>
      </c>
      <c r="J27" s="3">
        <v>8590.6666666666661</v>
      </c>
      <c r="K27" s="3">
        <v>501</v>
      </c>
      <c r="L27" s="3">
        <v>191.66666666666666</v>
      </c>
      <c r="M27" s="3">
        <v>288</v>
      </c>
      <c r="N27" s="3">
        <v>1106</v>
      </c>
    </row>
    <row r="28" spans="1:14" s="2" customFormat="1" ht="12">
      <c r="A28" s="2" t="s">
        <v>42</v>
      </c>
      <c r="B28" s="2" t="s">
        <v>172</v>
      </c>
      <c r="C28" s="3">
        <v>674.66666666666663</v>
      </c>
      <c r="D28" s="3">
        <v>2365</v>
      </c>
      <c r="E28" s="3">
        <v>29114.333333333332</v>
      </c>
      <c r="F28" s="3">
        <v>247</v>
      </c>
      <c r="G28" s="3">
        <v>451.66666666666669</v>
      </c>
      <c r="H28" s="3">
        <v>109.66666666666667</v>
      </c>
      <c r="I28" s="3">
        <v>610.33333333333337</v>
      </c>
      <c r="J28" s="3">
        <v>5218</v>
      </c>
      <c r="K28" s="3">
        <v>531.66666666666663</v>
      </c>
      <c r="L28" s="3">
        <v>178</v>
      </c>
      <c r="M28" s="3">
        <v>258.33333333333331</v>
      </c>
      <c r="N28" s="3">
        <v>1417.6666666666667</v>
      </c>
    </row>
    <row r="29" spans="1:14" s="2" customFormat="1" ht="12">
      <c r="A29" s="2" t="s">
        <v>43</v>
      </c>
      <c r="B29" s="2" t="s">
        <v>173</v>
      </c>
      <c r="C29" s="3">
        <v>995.33333333333337</v>
      </c>
      <c r="D29" s="3">
        <v>4299.333333333333</v>
      </c>
      <c r="E29" s="3">
        <v>34279</v>
      </c>
      <c r="F29" s="3">
        <v>242.33333333333334</v>
      </c>
      <c r="G29" s="3">
        <v>462.66666666666669</v>
      </c>
      <c r="H29" s="3">
        <v>140</v>
      </c>
      <c r="I29" s="3">
        <v>609</v>
      </c>
      <c r="J29" s="3">
        <v>9835.3333333333339</v>
      </c>
      <c r="K29" s="3">
        <v>613.66666666666663</v>
      </c>
      <c r="L29" s="3">
        <v>281.33333333333331</v>
      </c>
      <c r="M29" s="3">
        <v>288</v>
      </c>
      <c r="N29" s="3">
        <v>1433.6666666666667</v>
      </c>
    </row>
    <row r="30" spans="1:14" s="2" customFormat="1" ht="12">
      <c r="A30" s="2" t="s">
        <v>40</v>
      </c>
      <c r="B30" s="2" t="s">
        <v>174</v>
      </c>
      <c r="C30" s="3">
        <v>615</v>
      </c>
      <c r="D30" s="3">
        <v>3151.6666666666665</v>
      </c>
      <c r="E30" s="3">
        <v>36471.666666666664</v>
      </c>
      <c r="F30" s="3">
        <v>274</v>
      </c>
      <c r="G30" s="3">
        <v>414</v>
      </c>
      <c r="H30" s="3">
        <v>151.33333333333334</v>
      </c>
      <c r="I30" s="3">
        <v>798.33333333333337</v>
      </c>
      <c r="J30" s="3">
        <v>5787</v>
      </c>
      <c r="K30" s="3">
        <v>621.66666666666663</v>
      </c>
      <c r="L30" s="3">
        <v>259.66666666666669</v>
      </c>
      <c r="M30" s="3">
        <v>286.66666666666669</v>
      </c>
      <c r="N30" s="3">
        <v>1784</v>
      </c>
    </row>
    <row r="31" spans="1:14" s="2" customFormat="1" ht="12">
      <c r="A31" s="2" t="s">
        <v>30</v>
      </c>
      <c r="B31" s="2" t="s">
        <v>175</v>
      </c>
      <c r="C31" s="3">
        <v>1105.3333333333333</v>
      </c>
      <c r="D31" s="3">
        <v>4677</v>
      </c>
      <c r="E31" s="3">
        <v>35249</v>
      </c>
      <c r="F31" s="3">
        <v>288</v>
      </c>
      <c r="G31" s="3">
        <v>468</v>
      </c>
      <c r="H31" s="3">
        <v>178</v>
      </c>
      <c r="I31" s="3">
        <v>889.66666666666663</v>
      </c>
      <c r="J31" s="3">
        <v>9041.3333333333339</v>
      </c>
      <c r="K31" s="3">
        <v>545.66666666666663</v>
      </c>
      <c r="L31" s="3">
        <v>327.66666666666669</v>
      </c>
      <c r="M31" s="3">
        <v>319</v>
      </c>
      <c r="N31" s="3">
        <v>2041.6666666666667</v>
      </c>
    </row>
    <row r="32" spans="1:14" s="2" customFormat="1" ht="12">
      <c r="A32" s="2" t="s">
        <v>32</v>
      </c>
      <c r="B32" s="2" t="s">
        <v>176</v>
      </c>
      <c r="C32" s="3">
        <v>545.33333333333337</v>
      </c>
      <c r="D32" s="3">
        <v>2828.6666666666665</v>
      </c>
      <c r="E32" s="3">
        <v>32824.333333333336</v>
      </c>
      <c r="F32" s="3">
        <v>352.33333333333331</v>
      </c>
      <c r="G32" s="3">
        <v>451.33333333333331</v>
      </c>
      <c r="H32" s="3">
        <v>125.66666666666667</v>
      </c>
      <c r="I32" s="3">
        <v>676.66666666666663</v>
      </c>
      <c r="J32" s="3">
        <v>5831.333333333333</v>
      </c>
      <c r="K32" s="3">
        <v>537</v>
      </c>
      <c r="L32" s="3">
        <v>204.66666666666666</v>
      </c>
      <c r="M32" s="3">
        <v>310</v>
      </c>
      <c r="N32" s="3">
        <v>1891</v>
      </c>
    </row>
    <row r="33" spans="1:14" s="2" customFormat="1" ht="12">
      <c r="A33" s="2" t="s">
        <v>31</v>
      </c>
      <c r="B33" s="2" t="s">
        <v>177</v>
      </c>
      <c r="C33" s="3">
        <v>624.66666666666663</v>
      </c>
      <c r="D33" s="3">
        <v>5716</v>
      </c>
      <c r="E33" s="3">
        <v>29098</v>
      </c>
      <c r="F33" s="3">
        <v>241.66666666666666</v>
      </c>
      <c r="G33" s="3">
        <v>474</v>
      </c>
      <c r="H33" s="3">
        <v>126.33333333333333</v>
      </c>
      <c r="I33" s="3">
        <v>632.33333333333337</v>
      </c>
      <c r="J33" s="3">
        <v>8580.3333333333339</v>
      </c>
      <c r="K33" s="3">
        <v>501</v>
      </c>
      <c r="L33" s="3">
        <v>191.66666666666666</v>
      </c>
      <c r="M33" s="3">
        <v>306.33333333333331</v>
      </c>
      <c r="N33" s="3">
        <v>1271</v>
      </c>
    </row>
    <row r="34" spans="1:14" s="2" customFormat="1" ht="12">
      <c r="A34" s="2" t="s">
        <v>35</v>
      </c>
      <c r="B34" s="2" t="s">
        <v>178</v>
      </c>
      <c r="C34" s="3">
        <v>460.33333333333331</v>
      </c>
      <c r="D34" s="3">
        <v>3468.6666666666665</v>
      </c>
      <c r="E34" s="3">
        <v>27180.666666666668</v>
      </c>
      <c r="F34" s="3">
        <v>224.33333333333334</v>
      </c>
      <c r="G34" s="3">
        <v>411.66666666666669</v>
      </c>
      <c r="H34" s="3">
        <v>82.666666666666671</v>
      </c>
      <c r="I34" s="3">
        <v>571.66666666666663</v>
      </c>
      <c r="J34" s="3">
        <v>5844</v>
      </c>
      <c r="K34" s="3">
        <v>448.33333333333331</v>
      </c>
      <c r="L34" s="3">
        <v>180</v>
      </c>
      <c r="M34" s="3">
        <v>226.33333333333334</v>
      </c>
      <c r="N34" s="3">
        <v>1162.6666666666667</v>
      </c>
    </row>
    <row r="35" spans="1:14" s="2" customFormat="1" ht="12">
      <c r="A35" s="2" t="s">
        <v>39</v>
      </c>
      <c r="B35" s="2" t="s">
        <v>179</v>
      </c>
      <c r="C35" s="3">
        <v>675</v>
      </c>
      <c r="D35" s="3">
        <v>3444.6666666666665</v>
      </c>
      <c r="E35" s="3">
        <v>29919</v>
      </c>
      <c r="F35" s="3">
        <v>186.66666666666666</v>
      </c>
      <c r="G35" s="3">
        <v>421.33333333333331</v>
      </c>
      <c r="H35" s="3">
        <v>122.66666666666667</v>
      </c>
      <c r="I35" s="3">
        <v>627.33333333333337</v>
      </c>
      <c r="J35" s="3">
        <v>9248</v>
      </c>
      <c r="K35" s="3">
        <v>517.33333333333337</v>
      </c>
      <c r="L35" s="3">
        <v>274.66666666666669</v>
      </c>
      <c r="M35" s="3">
        <v>278.33333333333331</v>
      </c>
      <c r="N35" s="3">
        <v>1309.6666666666667</v>
      </c>
    </row>
    <row r="36" spans="1:14" s="2" customFormat="1" ht="12">
      <c r="A36" s="2" t="s">
        <v>47</v>
      </c>
      <c r="B36" s="2" t="s">
        <v>180</v>
      </c>
      <c r="C36" s="3">
        <v>733</v>
      </c>
      <c r="D36" s="3">
        <v>5075.333333333333</v>
      </c>
      <c r="E36" s="3">
        <v>29261</v>
      </c>
      <c r="F36" s="3">
        <v>201</v>
      </c>
      <c r="G36" s="3">
        <v>466.33333333333331</v>
      </c>
      <c r="H36" s="3">
        <v>151.66666666666666</v>
      </c>
      <c r="I36" s="3">
        <v>545.66666666666663</v>
      </c>
      <c r="J36" s="3">
        <v>9113</v>
      </c>
      <c r="K36" s="3">
        <v>499.33333333333331</v>
      </c>
      <c r="L36" s="3">
        <v>233</v>
      </c>
      <c r="M36" s="3">
        <v>287.33333333333331</v>
      </c>
      <c r="N36" s="3">
        <v>1230.6666666666667</v>
      </c>
    </row>
    <row r="37" spans="1:14" s="2" customFormat="1" ht="12">
      <c r="A37" s="2" t="s">
        <v>49</v>
      </c>
      <c r="B37" s="2" t="s">
        <v>181</v>
      </c>
      <c r="C37" s="3">
        <v>632</v>
      </c>
      <c r="D37" s="3">
        <v>2999.6666666666665</v>
      </c>
      <c r="E37" s="3">
        <v>38371.666666666664</v>
      </c>
      <c r="F37" s="3">
        <v>191</v>
      </c>
      <c r="G37" s="3">
        <v>579.33333333333337</v>
      </c>
      <c r="H37" s="3">
        <v>138.66666666666666</v>
      </c>
      <c r="I37" s="3">
        <v>604.66666666666663</v>
      </c>
      <c r="J37" s="3">
        <v>8843.6666666666661</v>
      </c>
      <c r="K37" s="3">
        <v>602.66666666666663</v>
      </c>
      <c r="L37" s="3">
        <v>280</v>
      </c>
      <c r="M37" s="3">
        <v>284</v>
      </c>
      <c r="N37" s="3">
        <v>1461.3333333333333</v>
      </c>
    </row>
    <row r="38" spans="1:14" s="2" customFormat="1" ht="12">
      <c r="A38" s="2" t="s">
        <v>46</v>
      </c>
      <c r="B38" s="2" t="s">
        <v>182</v>
      </c>
      <c r="C38" s="3">
        <v>746</v>
      </c>
      <c r="D38" s="3">
        <v>5276</v>
      </c>
      <c r="E38" s="3">
        <v>33547.333333333336</v>
      </c>
      <c r="F38" s="3">
        <v>201</v>
      </c>
      <c r="G38" s="3">
        <v>523.33333333333337</v>
      </c>
      <c r="H38" s="3">
        <v>146.33333333333334</v>
      </c>
      <c r="I38" s="3">
        <v>696.66666666666663</v>
      </c>
      <c r="J38" s="3">
        <v>10323.333333333334</v>
      </c>
      <c r="K38" s="3">
        <v>568.66666666666663</v>
      </c>
      <c r="L38" s="3">
        <v>272</v>
      </c>
      <c r="M38" s="3">
        <v>361.33333333333331</v>
      </c>
      <c r="N38" s="3">
        <v>1324.3333333333333</v>
      </c>
    </row>
    <row r="39" spans="1:14" s="2" customFormat="1" ht="12">
      <c r="A39" s="2" t="s">
        <v>52</v>
      </c>
      <c r="B39" s="2" t="s">
        <v>183</v>
      </c>
      <c r="C39" s="3">
        <v>612</v>
      </c>
      <c r="D39" s="3">
        <v>2290</v>
      </c>
      <c r="E39" s="3">
        <v>33636.333333333336</v>
      </c>
      <c r="F39" s="3">
        <v>167</v>
      </c>
      <c r="G39" s="3">
        <v>570.66666666666663</v>
      </c>
      <c r="H39" s="3">
        <v>94.666666666666671</v>
      </c>
      <c r="I39" s="3">
        <v>358.66666666666669</v>
      </c>
      <c r="J39" s="3">
        <v>6033.666666666667</v>
      </c>
      <c r="K39" s="3">
        <v>556</v>
      </c>
      <c r="L39" s="3">
        <v>189.66666666666666</v>
      </c>
      <c r="M39" s="3">
        <v>235</v>
      </c>
      <c r="N39" s="3">
        <v>1200.6666666666667</v>
      </c>
    </row>
    <row r="40" spans="1:14" s="2" customFormat="1" ht="12">
      <c r="A40" s="2" t="s">
        <v>51</v>
      </c>
      <c r="B40" s="2" t="s">
        <v>184</v>
      </c>
      <c r="C40" s="3">
        <v>420.33333333333331</v>
      </c>
      <c r="D40" s="3">
        <v>2620.6666666666665</v>
      </c>
      <c r="E40" s="3">
        <v>37625.666666666664</v>
      </c>
      <c r="F40" s="3">
        <v>209</v>
      </c>
      <c r="G40" s="3">
        <v>473.33333333333331</v>
      </c>
      <c r="H40" s="3">
        <v>130</v>
      </c>
      <c r="I40" s="3">
        <v>388</v>
      </c>
      <c r="J40" s="3">
        <v>5313</v>
      </c>
      <c r="K40" s="3">
        <v>601.66666666666663</v>
      </c>
      <c r="L40" s="3">
        <v>178.33333333333334</v>
      </c>
      <c r="M40" s="3">
        <v>254</v>
      </c>
      <c r="N40" s="3">
        <v>1393</v>
      </c>
    </row>
    <row r="41" spans="1:14" s="2" customFormat="1" ht="12">
      <c r="A41" s="2" t="s">
        <v>24</v>
      </c>
      <c r="B41" s="2" t="s">
        <v>185</v>
      </c>
      <c r="C41" s="3">
        <v>738</v>
      </c>
      <c r="D41" s="3">
        <v>3417</v>
      </c>
      <c r="E41" s="3">
        <v>31270.666666666668</v>
      </c>
      <c r="F41" s="3">
        <v>201.66666666666666</v>
      </c>
      <c r="G41" s="3">
        <v>379.33333333333331</v>
      </c>
      <c r="H41" s="3">
        <v>147.66666666666666</v>
      </c>
      <c r="I41" s="3">
        <v>585</v>
      </c>
      <c r="J41" s="3">
        <v>10203.333333333334</v>
      </c>
      <c r="K41" s="3">
        <v>574.33333333333337</v>
      </c>
      <c r="L41" s="3">
        <v>229.33333333333334</v>
      </c>
      <c r="M41" s="3">
        <v>315.66666666666669</v>
      </c>
      <c r="N41" s="3">
        <v>1183.3333333333333</v>
      </c>
    </row>
    <row r="42" spans="1:14" s="2" customFormat="1" ht="12">
      <c r="A42" s="2" t="s">
        <v>29</v>
      </c>
      <c r="B42" s="2" t="s">
        <v>186</v>
      </c>
      <c r="C42" s="3">
        <v>669.33333333333337</v>
      </c>
      <c r="D42" s="3">
        <v>3818.3333333333335</v>
      </c>
      <c r="E42" s="3">
        <v>28277.333333333332</v>
      </c>
      <c r="F42" s="3">
        <v>193</v>
      </c>
      <c r="G42" s="3">
        <v>391.66666666666669</v>
      </c>
      <c r="H42" s="3">
        <v>117.33333333333333</v>
      </c>
      <c r="I42" s="3">
        <v>559</v>
      </c>
      <c r="J42" s="3">
        <v>9451.6666666666661</v>
      </c>
      <c r="K42" s="3">
        <v>504.66666666666669</v>
      </c>
      <c r="L42" s="3">
        <v>246.33333333333334</v>
      </c>
      <c r="M42" s="3">
        <v>285.33333333333331</v>
      </c>
      <c r="N42" s="3">
        <v>1221.6666666666667</v>
      </c>
    </row>
    <row r="43" spans="1:14" s="2" customFormat="1" ht="12">
      <c r="A43" s="2" t="s">
        <v>21</v>
      </c>
      <c r="B43" s="2" t="s">
        <v>187</v>
      </c>
      <c r="C43" s="3">
        <v>1000</v>
      </c>
      <c r="D43" s="3">
        <v>3831</v>
      </c>
      <c r="E43" s="3">
        <v>41622.333333333336</v>
      </c>
      <c r="F43" s="3">
        <v>192.33333333333334</v>
      </c>
      <c r="G43" s="3">
        <v>555.33333333333337</v>
      </c>
      <c r="H43" s="3">
        <v>177.33333333333334</v>
      </c>
      <c r="I43" s="3">
        <v>739.33333333333337</v>
      </c>
      <c r="J43" s="3">
        <v>10289</v>
      </c>
      <c r="K43" s="3">
        <v>648</v>
      </c>
      <c r="L43" s="3">
        <v>311</v>
      </c>
      <c r="M43" s="3">
        <v>368.33333333333331</v>
      </c>
      <c r="N43" s="3">
        <v>1531</v>
      </c>
    </row>
    <row r="44" spans="1:14" s="2" customFormat="1" ht="12">
      <c r="A44" s="2" t="s">
        <v>23</v>
      </c>
      <c r="B44" s="2" t="s">
        <v>188</v>
      </c>
      <c r="C44" s="3">
        <v>854.66666666666663</v>
      </c>
      <c r="D44" s="3">
        <v>5457.666666666667</v>
      </c>
      <c r="E44" s="3">
        <v>36878.333333333336</v>
      </c>
      <c r="F44" s="3">
        <v>206.66666666666666</v>
      </c>
      <c r="G44" s="3">
        <v>647</v>
      </c>
      <c r="H44" s="3">
        <v>170</v>
      </c>
      <c r="I44" s="3">
        <v>692.66666666666663</v>
      </c>
      <c r="J44" s="3">
        <v>9373.3333333333339</v>
      </c>
      <c r="K44" s="3">
        <v>605</v>
      </c>
      <c r="L44" s="3">
        <v>316.33333333333331</v>
      </c>
      <c r="M44" s="3">
        <v>386</v>
      </c>
      <c r="N44" s="3">
        <v>1417.3333333333333</v>
      </c>
    </row>
    <row r="45" spans="1:14" s="2" customFormat="1" ht="12">
      <c r="A45" s="2" t="s">
        <v>22</v>
      </c>
      <c r="B45" s="2" t="s">
        <v>189</v>
      </c>
      <c r="C45" s="3">
        <v>871.33333333333337</v>
      </c>
      <c r="D45" s="3">
        <v>4035</v>
      </c>
      <c r="E45" s="3">
        <v>44598</v>
      </c>
      <c r="F45" s="3">
        <v>225.66666666666666</v>
      </c>
      <c r="G45" s="3">
        <v>564</v>
      </c>
      <c r="H45" s="3">
        <v>151</v>
      </c>
      <c r="I45" s="3">
        <v>668.33333333333337</v>
      </c>
      <c r="J45" s="3">
        <v>9634.6666666666661</v>
      </c>
      <c r="K45" s="3">
        <v>748.66666666666663</v>
      </c>
      <c r="L45" s="3">
        <v>347</v>
      </c>
      <c r="M45" s="3">
        <v>320.33333333333331</v>
      </c>
      <c r="N45" s="3">
        <v>1650.6666666666667</v>
      </c>
    </row>
    <row r="46" spans="1:14" s="2" customFormat="1" ht="12">
      <c r="A46" s="2" t="s">
        <v>14</v>
      </c>
      <c r="B46" s="2" t="s">
        <v>190</v>
      </c>
      <c r="C46" s="3">
        <v>727.33333333333337</v>
      </c>
      <c r="D46" s="3">
        <v>2864.6666666666665</v>
      </c>
      <c r="E46" s="3">
        <v>29437</v>
      </c>
      <c r="F46" s="3">
        <v>202</v>
      </c>
      <c r="G46" s="3">
        <v>368.33333333333331</v>
      </c>
      <c r="H46" s="3">
        <v>186.33333333333334</v>
      </c>
      <c r="I46" s="3">
        <v>663</v>
      </c>
      <c r="J46" s="3">
        <v>4291.666666666667</v>
      </c>
      <c r="K46" s="3">
        <v>525</v>
      </c>
      <c r="L46" s="3">
        <v>233.33333333333334</v>
      </c>
      <c r="M46" s="3">
        <v>286.33333333333331</v>
      </c>
      <c r="N46" s="3">
        <v>1521.3333333333333</v>
      </c>
    </row>
    <row r="47" spans="1:14" s="2" customFormat="1" ht="12">
      <c r="A47" s="2" t="s">
        <v>19</v>
      </c>
      <c r="B47" s="2" t="s">
        <v>191</v>
      </c>
      <c r="C47" s="3">
        <v>605.33333333333337</v>
      </c>
      <c r="D47" s="3">
        <v>3927.3333333333335</v>
      </c>
      <c r="E47" s="3">
        <v>41101.666666666664</v>
      </c>
      <c r="F47" s="3">
        <v>301.66666666666669</v>
      </c>
      <c r="G47" s="3">
        <v>737.33333333333337</v>
      </c>
      <c r="H47" s="3">
        <v>156.33333333333334</v>
      </c>
      <c r="I47" s="3">
        <v>834.66666666666663</v>
      </c>
      <c r="J47" s="3">
        <v>9860.6666666666661</v>
      </c>
      <c r="K47" s="3">
        <v>666.66666666666663</v>
      </c>
      <c r="L47" s="3">
        <v>290.66666666666669</v>
      </c>
      <c r="M47" s="3">
        <v>316.33333333333331</v>
      </c>
      <c r="N47" s="3">
        <v>1651.6666666666667</v>
      </c>
    </row>
    <row r="48" spans="1:14" s="2" customFormat="1" ht="12">
      <c r="A48" s="2" t="s">
        <v>20</v>
      </c>
      <c r="B48" s="2" t="s">
        <v>192</v>
      </c>
      <c r="C48" s="3">
        <v>853</v>
      </c>
      <c r="D48" s="3">
        <v>1785.6666666666667</v>
      </c>
      <c r="E48" s="3">
        <v>33502.666666666664</v>
      </c>
      <c r="F48" s="3">
        <v>210</v>
      </c>
      <c r="G48" s="3">
        <v>474.66666666666669</v>
      </c>
      <c r="H48" s="3">
        <v>114</v>
      </c>
      <c r="I48" s="3">
        <v>485.33333333333331</v>
      </c>
      <c r="J48" s="3">
        <v>6292</v>
      </c>
      <c r="K48" s="3">
        <v>642.33333333333337</v>
      </c>
      <c r="L48" s="3">
        <v>184.66666666666666</v>
      </c>
      <c r="M48" s="3">
        <v>270</v>
      </c>
      <c r="N48" s="3">
        <v>1153.6666666666667</v>
      </c>
    </row>
    <row r="49" spans="1:14" s="2" customFormat="1" ht="12">
      <c r="A49" s="2" t="s">
        <v>28</v>
      </c>
      <c r="B49" s="2" t="s">
        <v>193</v>
      </c>
      <c r="C49" s="3">
        <v>783.66666666666663</v>
      </c>
      <c r="D49" s="3">
        <v>4795.333333333333</v>
      </c>
      <c r="E49" s="3">
        <v>33250.333333333336</v>
      </c>
      <c r="F49" s="3">
        <v>314.33333333333331</v>
      </c>
      <c r="G49" s="3">
        <v>512.66666666666663</v>
      </c>
      <c r="H49" s="3">
        <v>178.33333333333334</v>
      </c>
      <c r="I49" s="3">
        <v>716.33333333333337</v>
      </c>
      <c r="J49" s="3">
        <v>11154.666666666666</v>
      </c>
      <c r="K49" s="3">
        <v>529</v>
      </c>
      <c r="L49" s="3">
        <v>220.33333333333334</v>
      </c>
      <c r="M49" s="3">
        <v>374.33333333333331</v>
      </c>
      <c r="N49" s="3">
        <v>1430</v>
      </c>
    </row>
    <row r="50" spans="1:14" s="2" customFormat="1" ht="12">
      <c r="A50" s="2" t="s">
        <v>86</v>
      </c>
      <c r="B50" s="2" t="s">
        <v>194</v>
      </c>
      <c r="C50" s="3">
        <v>864.66666666666663</v>
      </c>
      <c r="D50" s="3">
        <v>4238.333333333333</v>
      </c>
      <c r="E50" s="3">
        <v>44853.333333333336</v>
      </c>
      <c r="F50" s="3">
        <v>306.33333333333331</v>
      </c>
      <c r="G50" s="3">
        <v>565.66666666666663</v>
      </c>
      <c r="H50" s="3">
        <v>202.33333333333334</v>
      </c>
      <c r="I50" s="3">
        <v>994.66666666666663</v>
      </c>
      <c r="J50" s="3">
        <v>9494.6666666666661</v>
      </c>
      <c r="K50" s="3">
        <v>653.33333333333337</v>
      </c>
      <c r="L50" s="3">
        <v>317</v>
      </c>
      <c r="M50" s="3">
        <v>316</v>
      </c>
      <c r="N50" s="3">
        <v>1993</v>
      </c>
    </row>
    <row r="51" spans="1:14" s="2" customFormat="1" ht="12">
      <c r="A51" s="2" t="s">
        <v>80</v>
      </c>
      <c r="B51" s="2" t="s">
        <v>195</v>
      </c>
      <c r="C51" s="3">
        <v>836</v>
      </c>
      <c r="D51" s="3">
        <v>3618.3333333333335</v>
      </c>
      <c r="E51" s="3">
        <v>32289.666666666668</v>
      </c>
      <c r="F51" s="3">
        <v>214.66666666666666</v>
      </c>
      <c r="G51" s="3">
        <v>460.33333333333331</v>
      </c>
      <c r="H51" s="3">
        <v>170</v>
      </c>
      <c r="I51" s="3">
        <v>645.33333333333337</v>
      </c>
      <c r="J51" s="3">
        <v>10909.333333333334</v>
      </c>
      <c r="K51" s="3">
        <v>578.66666666666663</v>
      </c>
      <c r="L51" s="3">
        <v>242.33333333333334</v>
      </c>
      <c r="M51" s="3">
        <v>296.66666666666669</v>
      </c>
      <c r="N51" s="3">
        <v>1438.6666666666667</v>
      </c>
    </row>
    <row r="52" spans="1:14" s="2" customFormat="1" ht="12">
      <c r="A52" s="2" t="s">
        <v>81</v>
      </c>
      <c r="B52" s="2" t="s">
        <v>196</v>
      </c>
      <c r="C52" s="3">
        <v>683</v>
      </c>
      <c r="D52" s="3">
        <v>4845.666666666667</v>
      </c>
      <c r="E52" s="3">
        <v>29913.333333333332</v>
      </c>
      <c r="F52" s="3">
        <v>208.66666666666666</v>
      </c>
      <c r="G52" s="3">
        <v>491.66666666666669</v>
      </c>
      <c r="H52" s="3">
        <v>134</v>
      </c>
      <c r="I52" s="3">
        <v>570.66666666666663</v>
      </c>
      <c r="J52" s="3">
        <v>10842</v>
      </c>
      <c r="K52" s="3">
        <v>503.66666666666669</v>
      </c>
      <c r="L52" s="3">
        <v>222</v>
      </c>
      <c r="M52" s="3">
        <v>320</v>
      </c>
      <c r="N52" s="3">
        <v>1113</v>
      </c>
    </row>
    <row r="53" spans="1:14" s="2" customFormat="1" ht="12">
      <c r="A53" s="2" t="s">
        <v>83</v>
      </c>
      <c r="B53" s="2" t="s">
        <v>197</v>
      </c>
      <c r="C53" s="3">
        <v>748.66666666666663</v>
      </c>
      <c r="D53" s="3">
        <v>3525.6666666666665</v>
      </c>
      <c r="E53" s="3">
        <v>40365.333333333336</v>
      </c>
      <c r="F53" s="3">
        <v>212.33333333333334</v>
      </c>
      <c r="G53" s="3">
        <v>563.33333333333337</v>
      </c>
      <c r="H53" s="3">
        <v>203.33333333333334</v>
      </c>
      <c r="I53" s="3">
        <v>840.66666666666663</v>
      </c>
      <c r="J53" s="3">
        <v>10312.666666666666</v>
      </c>
      <c r="K53" s="3">
        <v>638.33333333333337</v>
      </c>
      <c r="L53" s="3">
        <v>259.33333333333331</v>
      </c>
      <c r="M53" s="3">
        <v>389</v>
      </c>
      <c r="N53" s="3">
        <v>2000</v>
      </c>
    </row>
    <row r="54" spans="1:14" s="2" customFormat="1" ht="12">
      <c r="A54" s="2" t="s">
        <v>82</v>
      </c>
      <c r="B54" s="2" t="s">
        <v>198</v>
      </c>
      <c r="C54" s="3">
        <v>938.66666666666663</v>
      </c>
      <c r="D54" s="3">
        <v>4463.333333333333</v>
      </c>
      <c r="E54" s="3">
        <v>40755.666666666664</v>
      </c>
      <c r="F54" s="3">
        <v>245.33333333333334</v>
      </c>
      <c r="G54" s="3">
        <v>612</v>
      </c>
      <c r="H54" s="3">
        <v>174</v>
      </c>
      <c r="I54" s="3">
        <v>722.33333333333337</v>
      </c>
      <c r="J54" s="3">
        <v>10667.333333333334</v>
      </c>
      <c r="K54" s="3">
        <v>627</v>
      </c>
      <c r="L54" s="3">
        <v>261.66666666666669</v>
      </c>
      <c r="M54" s="3">
        <v>292.66666666666669</v>
      </c>
      <c r="N54" s="3">
        <v>1706.6666666666667</v>
      </c>
    </row>
    <row r="55" spans="1:14" s="2" customFormat="1" ht="12">
      <c r="A55" s="2" t="s">
        <v>78</v>
      </c>
      <c r="B55" s="2" t="s">
        <v>199</v>
      </c>
      <c r="C55" s="3">
        <v>944.33333333333337</v>
      </c>
      <c r="D55" s="3">
        <v>5072.333333333333</v>
      </c>
      <c r="E55" s="3">
        <v>30777.666666666668</v>
      </c>
      <c r="F55" s="3">
        <v>261.33333333333331</v>
      </c>
      <c r="G55" s="3">
        <v>484.33333333333331</v>
      </c>
      <c r="H55" s="3">
        <v>153</v>
      </c>
      <c r="I55" s="3">
        <v>678</v>
      </c>
      <c r="J55" s="3">
        <v>9597</v>
      </c>
      <c r="K55" s="3">
        <v>493.66666666666669</v>
      </c>
      <c r="L55" s="3">
        <v>228.33333333333334</v>
      </c>
      <c r="M55" s="3">
        <v>310.66666666666669</v>
      </c>
      <c r="N55" s="3">
        <v>1380.6666666666667</v>
      </c>
    </row>
    <row r="56" spans="1:14" s="2" customFormat="1" ht="12">
      <c r="A56" s="2" t="s">
        <v>79</v>
      </c>
      <c r="B56" s="2" t="s">
        <v>200</v>
      </c>
      <c r="C56" s="3">
        <v>702</v>
      </c>
      <c r="D56" s="3">
        <v>4922.333333333333</v>
      </c>
      <c r="E56" s="3">
        <v>36105.333333333336</v>
      </c>
      <c r="F56" s="3">
        <v>265.66666666666669</v>
      </c>
      <c r="G56" s="3">
        <v>494.33333333333331</v>
      </c>
      <c r="H56" s="3">
        <v>196.33333333333334</v>
      </c>
      <c r="I56" s="3">
        <v>802</v>
      </c>
      <c r="J56" s="3">
        <v>9385.3333333333339</v>
      </c>
      <c r="K56" s="3">
        <v>542</v>
      </c>
      <c r="L56" s="3">
        <v>288</v>
      </c>
      <c r="M56" s="3">
        <v>343.66666666666669</v>
      </c>
      <c r="N56" s="3">
        <v>1617.6666666666667</v>
      </c>
    </row>
    <row r="57" spans="1:14" s="2" customFormat="1" ht="12">
      <c r="A57" s="2" t="s">
        <v>84</v>
      </c>
      <c r="B57" s="2" t="s">
        <v>201</v>
      </c>
      <c r="C57" s="3">
        <v>710</v>
      </c>
      <c r="D57" s="3">
        <v>5338.333333333333</v>
      </c>
      <c r="E57" s="3">
        <v>30523.333333333332</v>
      </c>
      <c r="F57" s="3">
        <v>214.33333333333334</v>
      </c>
      <c r="G57" s="3">
        <v>469.33333333333331</v>
      </c>
      <c r="H57" s="3">
        <v>137.33333333333334</v>
      </c>
      <c r="I57" s="3">
        <v>628.33333333333337</v>
      </c>
      <c r="J57" s="3">
        <v>8427.3333333333339</v>
      </c>
      <c r="K57" s="3">
        <v>528</v>
      </c>
      <c r="L57" s="3">
        <v>213.33333333333334</v>
      </c>
      <c r="M57" s="3">
        <v>306</v>
      </c>
      <c r="N57" s="3">
        <v>1195</v>
      </c>
    </row>
    <row r="58" spans="1:14" s="2" customFormat="1" ht="12">
      <c r="A58" s="2" t="s">
        <v>85</v>
      </c>
      <c r="B58" s="2" t="s">
        <v>202</v>
      </c>
      <c r="C58" s="3">
        <v>602.66666666666663</v>
      </c>
      <c r="D58" s="3">
        <v>3927.3333333333335</v>
      </c>
      <c r="E58" s="3">
        <v>27142.333333333332</v>
      </c>
      <c r="F58" s="3">
        <v>87.333333333333329</v>
      </c>
      <c r="G58" s="3">
        <v>393.66666666666669</v>
      </c>
      <c r="H58" s="3">
        <v>144</v>
      </c>
      <c r="I58" s="3">
        <v>358</v>
      </c>
      <c r="J58" s="3">
        <v>4535.666666666667</v>
      </c>
      <c r="K58" s="3">
        <v>475.66666666666669</v>
      </c>
      <c r="L58" s="3">
        <v>257.66666666666669</v>
      </c>
      <c r="M58" s="3">
        <v>189.33333333333334</v>
      </c>
      <c r="N58" s="3">
        <v>1514</v>
      </c>
    </row>
    <row r="59" spans="1:14" s="2" customFormat="1" ht="12">
      <c r="A59" s="2" t="s">
        <v>91</v>
      </c>
      <c r="B59" s="2" t="s">
        <v>203</v>
      </c>
      <c r="C59" s="3">
        <v>822.33333333333337</v>
      </c>
      <c r="D59" s="3">
        <v>4398.666666666667</v>
      </c>
      <c r="E59" s="3">
        <v>34891.333333333336</v>
      </c>
      <c r="F59" s="3">
        <v>237.66666666666666</v>
      </c>
      <c r="G59" s="3">
        <v>511.66666666666669</v>
      </c>
      <c r="H59" s="3">
        <v>121.33333333333333</v>
      </c>
      <c r="I59" s="3">
        <v>673</v>
      </c>
      <c r="J59" s="3">
        <v>9002.6666666666661</v>
      </c>
      <c r="K59" s="3">
        <v>601.66666666666663</v>
      </c>
      <c r="L59" s="3">
        <v>264.66666666666669</v>
      </c>
      <c r="M59" s="3">
        <v>321</v>
      </c>
      <c r="N59" s="3">
        <v>1363</v>
      </c>
    </row>
    <row r="60" spans="1:14" s="2" customFormat="1" ht="12">
      <c r="A60" s="2" t="s">
        <v>72</v>
      </c>
      <c r="B60" s="2" t="s">
        <v>204</v>
      </c>
      <c r="C60" s="3">
        <v>546.33333333333337</v>
      </c>
      <c r="D60" s="3">
        <v>2936.3333333333335</v>
      </c>
      <c r="E60" s="3">
        <v>30722.333333333332</v>
      </c>
      <c r="F60" s="3">
        <v>138</v>
      </c>
      <c r="G60" s="3">
        <v>443.33333333333331</v>
      </c>
      <c r="H60" s="3">
        <v>105.66666666666667</v>
      </c>
      <c r="I60" s="3">
        <v>553.66666666666663</v>
      </c>
      <c r="J60" s="3">
        <v>8313.3333333333339</v>
      </c>
      <c r="K60" s="3">
        <v>542</v>
      </c>
      <c r="L60" s="3">
        <v>153.66666666666666</v>
      </c>
      <c r="M60" s="3">
        <v>238</v>
      </c>
      <c r="N60" s="3">
        <v>1136</v>
      </c>
    </row>
    <row r="61" spans="1:14" s="2" customFormat="1" ht="12">
      <c r="A61" s="2" t="s">
        <v>69</v>
      </c>
      <c r="B61" s="2" t="s">
        <v>205</v>
      </c>
      <c r="C61" s="3">
        <v>804.66666666666663</v>
      </c>
      <c r="D61" s="3">
        <v>3707</v>
      </c>
      <c r="E61" s="3">
        <v>37786.666666666664</v>
      </c>
      <c r="F61" s="3">
        <v>262.66666666666669</v>
      </c>
      <c r="G61" s="3">
        <v>581</v>
      </c>
      <c r="H61" s="3">
        <v>151.33333333333334</v>
      </c>
      <c r="I61" s="3">
        <v>620.66666666666663</v>
      </c>
      <c r="J61" s="3">
        <v>9848.6666666666661</v>
      </c>
      <c r="K61" s="3">
        <v>646.33333333333337</v>
      </c>
      <c r="L61" s="3">
        <v>236.66666666666666</v>
      </c>
      <c r="M61" s="3">
        <v>343</v>
      </c>
      <c r="N61" s="3">
        <v>1440</v>
      </c>
    </row>
    <row r="62" spans="1:14" s="2" customFormat="1" ht="12">
      <c r="A62" s="2" t="s">
        <v>71</v>
      </c>
      <c r="B62" s="2" t="s">
        <v>206</v>
      </c>
      <c r="C62" s="3">
        <v>621.33333333333337</v>
      </c>
      <c r="D62" s="3">
        <v>4917.333333333333</v>
      </c>
      <c r="E62" s="3">
        <v>35408.666666666664</v>
      </c>
      <c r="F62" s="3">
        <v>156.66666666666666</v>
      </c>
      <c r="G62" s="3">
        <v>503</v>
      </c>
      <c r="H62" s="3">
        <v>117</v>
      </c>
      <c r="I62" s="3">
        <v>327.33333333333331</v>
      </c>
      <c r="J62" s="3">
        <v>7919.666666666667</v>
      </c>
      <c r="K62" s="3">
        <v>602.33333333333337</v>
      </c>
      <c r="L62" s="3">
        <v>296</v>
      </c>
      <c r="M62" s="3">
        <v>269</v>
      </c>
      <c r="N62" s="3">
        <v>1624</v>
      </c>
    </row>
    <row r="63" spans="1:14" s="2" customFormat="1" ht="12">
      <c r="A63" s="2" t="s">
        <v>65</v>
      </c>
      <c r="B63" s="2" t="s">
        <v>207</v>
      </c>
      <c r="C63" s="3">
        <v>576.33333333333337</v>
      </c>
      <c r="D63" s="3">
        <v>5330</v>
      </c>
      <c r="E63" s="3">
        <v>32271.666666666668</v>
      </c>
      <c r="F63" s="3">
        <v>400.66666666666669</v>
      </c>
      <c r="G63" s="3">
        <v>600.66666666666663</v>
      </c>
      <c r="H63" s="3">
        <v>129</v>
      </c>
      <c r="I63" s="3">
        <v>679.66666666666663</v>
      </c>
      <c r="J63" s="3">
        <v>8109.333333333333</v>
      </c>
      <c r="K63" s="3">
        <v>483</v>
      </c>
      <c r="L63" s="3">
        <v>279.66666666666669</v>
      </c>
      <c r="M63" s="3">
        <v>286.33333333333331</v>
      </c>
      <c r="N63" s="3">
        <v>1368.3333333333333</v>
      </c>
    </row>
    <row r="64" spans="1:14" s="2" customFormat="1" ht="12">
      <c r="A64" s="2" t="s">
        <v>18</v>
      </c>
      <c r="B64" s="2" t="s">
        <v>208</v>
      </c>
      <c r="C64" s="3">
        <v>945.66666666666663</v>
      </c>
      <c r="D64" s="3">
        <v>3862</v>
      </c>
      <c r="E64" s="3">
        <v>41446.666666666664</v>
      </c>
      <c r="F64" s="3">
        <v>205</v>
      </c>
      <c r="G64" s="3">
        <v>748.66666666666663</v>
      </c>
      <c r="H64" s="3">
        <v>182.33333333333334</v>
      </c>
      <c r="I64" s="3">
        <v>776.33333333333337</v>
      </c>
      <c r="J64" s="3">
        <v>9526</v>
      </c>
      <c r="K64" s="3">
        <v>659</v>
      </c>
      <c r="L64" s="3">
        <v>307.33333333333331</v>
      </c>
      <c r="M64" s="3">
        <v>315</v>
      </c>
      <c r="N64" s="3">
        <v>1788.3333333333333</v>
      </c>
    </row>
    <row r="65" spans="1:14" s="2" customFormat="1" ht="12">
      <c r="A65" s="2" t="s">
        <v>102</v>
      </c>
      <c r="B65" s="2" t="s">
        <v>209</v>
      </c>
      <c r="C65" s="3">
        <v>896.66666666666663</v>
      </c>
      <c r="D65" s="3">
        <v>4097.666666666667</v>
      </c>
      <c r="E65" s="3">
        <v>40584.666666666664</v>
      </c>
      <c r="F65" s="3">
        <v>273.33333333333331</v>
      </c>
      <c r="G65" s="3">
        <v>675.66666666666663</v>
      </c>
      <c r="H65" s="3">
        <v>116</v>
      </c>
      <c r="I65" s="3">
        <v>581.66666666666663</v>
      </c>
      <c r="J65" s="3">
        <v>11688.333333333334</v>
      </c>
      <c r="K65" s="3">
        <v>629.66666666666663</v>
      </c>
      <c r="L65" s="3">
        <v>280</v>
      </c>
      <c r="M65" s="3">
        <v>268.33333333333331</v>
      </c>
      <c r="N65" s="3">
        <v>1421.3333333333333</v>
      </c>
    </row>
    <row r="66" spans="1:14" s="2" customFormat="1" ht="12">
      <c r="A66" s="2" t="s">
        <v>103</v>
      </c>
      <c r="B66" s="2" t="s">
        <v>210</v>
      </c>
      <c r="C66" s="3">
        <v>575.33333333333337</v>
      </c>
      <c r="D66" s="3">
        <v>2752.6666666666665</v>
      </c>
      <c r="E66" s="3">
        <v>24146</v>
      </c>
      <c r="F66" s="3">
        <v>89</v>
      </c>
      <c r="G66" s="3">
        <v>406.66666666666669</v>
      </c>
      <c r="H66" s="3">
        <v>79.666666666666671</v>
      </c>
      <c r="I66" s="3">
        <v>254</v>
      </c>
      <c r="J66" s="3">
        <v>8319.6666666666661</v>
      </c>
      <c r="K66" s="3">
        <v>508.66666666666669</v>
      </c>
      <c r="L66" s="3">
        <v>202</v>
      </c>
      <c r="M66" s="3">
        <v>179.66666666666666</v>
      </c>
      <c r="N66" s="3">
        <v>940</v>
      </c>
    </row>
    <row r="67" spans="1:14" s="2" customFormat="1" ht="12">
      <c r="A67" s="2" t="s">
        <v>15</v>
      </c>
      <c r="B67" s="2" t="s">
        <v>211</v>
      </c>
      <c r="C67" s="3">
        <v>901.33333333333337</v>
      </c>
      <c r="D67" s="3">
        <v>4940</v>
      </c>
      <c r="E67" s="3">
        <v>40991</v>
      </c>
      <c r="F67" s="3">
        <v>218.66666666666666</v>
      </c>
      <c r="G67" s="3">
        <v>542.66666666666663</v>
      </c>
      <c r="H67" s="3">
        <v>160</v>
      </c>
      <c r="I67" s="3">
        <v>752.66666666666663</v>
      </c>
      <c r="J67" s="3">
        <v>7816.666666666667</v>
      </c>
      <c r="K67" s="3">
        <v>633</v>
      </c>
      <c r="L67" s="3">
        <v>353.66666666666669</v>
      </c>
      <c r="M67" s="3">
        <v>275</v>
      </c>
      <c r="N67" s="3">
        <v>1740.6666666666667</v>
      </c>
    </row>
    <row r="68" spans="1:14" s="2" customFormat="1" ht="12">
      <c r="A68" s="2" t="s">
        <v>17</v>
      </c>
      <c r="B68" s="2" t="s">
        <v>212</v>
      </c>
      <c r="C68" s="3">
        <v>466.33333333333331</v>
      </c>
      <c r="D68" s="3">
        <v>3393.6666666666665</v>
      </c>
      <c r="E68" s="3">
        <v>34085.333333333336</v>
      </c>
      <c r="F68" s="3">
        <v>167.33333333333334</v>
      </c>
      <c r="G68" s="3">
        <v>518</v>
      </c>
      <c r="H68" s="3">
        <v>148.66666666666666</v>
      </c>
      <c r="I68" s="3">
        <v>422</v>
      </c>
      <c r="J68" s="3">
        <v>5690.666666666667</v>
      </c>
      <c r="K68" s="3">
        <v>517.33333333333337</v>
      </c>
      <c r="L68" s="3">
        <v>209.66666666666666</v>
      </c>
      <c r="M68" s="3">
        <v>199.66666666666666</v>
      </c>
      <c r="N68" s="3">
        <v>1301</v>
      </c>
    </row>
    <row r="69" spans="1:14" s="2" customFormat="1" ht="12">
      <c r="A69" s="2" t="s">
        <v>27</v>
      </c>
      <c r="B69" s="2" t="s">
        <v>213</v>
      </c>
      <c r="C69" s="3">
        <v>749.33333333333337</v>
      </c>
      <c r="D69" s="3">
        <v>3997</v>
      </c>
      <c r="E69" s="3">
        <v>41191.666666666664</v>
      </c>
      <c r="F69" s="3">
        <v>281.66666666666669</v>
      </c>
      <c r="G69" s="3">
        <v>586.66666666666663</v>
      </c>
      <c r="H69" s="3">
        <v>172</v>
      </c>
      <c r="I69" s="3">
        <v>779.33333333333337</v>
      </c>
      <c r="J69" s="3">
        <v>8510.6666666666661</v>
      </c>
      <c r="K69" s="3">
        <v>668.66666666666663</v>
      </c>
      <c r="L69" s="3">
        <v>270.66666666666669</v>
      </c>
      <c r="M69" s="3">
        <v>323.33333333333331</v>
      </c>
      <c r="N69" s="3">
        <v>1696.6666666666667</v>
      </c>
    </row>
    <row r="70" spans="1:14" s="2" customFormat="1" ht="12">
      <c r="A70" s="2" t="s">
        <v>95</v>
      </c>
      <c r="B70" s="2" t="s">
        <v>214</v>
      </c>
      <c r="C70" s="3">
        <v>597.66666666666663</v>
      </c>
      <c r="D70" s="3">
        <v>3641</v>
      </c>
      <c r="E70" s="3">
        <v>36793.333333333336</v>
      </c>
      <c r="F70" s="3">
        <v>300</v>
      </c>
      <c r="G70" s="3">
        <v>569.33333333333337</v>
      </c>
      <c r="H70" s="3">
        <v>169.66666666666666</v>
      </c>
      <c r="I70" s="3">
        <v>708.33333333333337</v>
      </c>
      <c r="J70" s="3">
        <v>8229.3333333333339</v>
      </c>
      <c r="K70" s="3">
        <v>570</v>
      </c>
      <c r="L70" s="3">
        <v>271</v>
      </c>
      <c r="M70" s="3">
        <v>267.66666666666669</v>
      </c>
      <c r="N70" s="3">
        <v>1354</v>
      </c>
    </row>
    <row r="71" spans="1:14" s="2" customFormat="1" ht="12">
      <c r="A71" s="2" t="s">
        <v>94</v>
      </c>
      <c r="B71" s="2" t="s">
        <v>215</v>
      </c>
      <c r="C71" s="3">
        <v>530.66666666666663</v>
      </c>
      <c r="D71" s="3">
        <v>3929.3333333333335</v>
      </c>
      <c r="E71" s="3">
        <v>27131</v>
      </c>
      <c r="F71" s="3">
        <v>222.33333333333334</v>
      </c>
      <c r="G71" s="3">
        <v>387.33333333333331</v>
      </c>
      <c r="H71" s="3">
        <v>124.33333333333333</v>
      </c>
      <c r="I71" s="3">
        <v>566</v>
      </c>
      <c r="J71" s="3">
        <v>7584.666666666667</v>
      </c>
      <c r="K71" s="3">
        <v>474.33333333333331</v>
      </c>
      <c r="L71" s="3">
        <v>199.33333333333334</v>
      </c>
      <c r="M71" s="3">
        <v>306</v>
      </c>
      <c r="N71" s="3">
        <v>1185.6666666666667</v>
      </c>
    </row>
    <row r="72" spans="1:14" s="2" customFormat="1" ht="12">
      <c r="A72" s="2" t="s">
        <v>77</v>
      </c>
      <c r="B72" s="2" t="s">
        <v>216</v>
      </c>
      <c r="C72" s="3">
        <v>818</v>
      </c>
      <c r="D72" s="3">
        <v>5488.333333333333</v>
      </c>
      <c r="E72" s="3">
        <v>32470.666666666668</v>
      </c>
      <c r="F72" s="3">
        <v>197.33333333333334</v>
      </c>
      <c r="G72" s="3">
        <v>525</v>
      </c>
      <c r="H72" s="3">
        <v>165.66666666666666</v>
      </c>
      <c r="I72" s="3">
        <v>503.33333333333331</v>
      </c>
      <c r="J72" s="3">
        <v>10475.666666666666</v>
      </c>
      <c r="K72" s="3">
        <v>509</v>
      </c>
      <c r="L72" s="3">
        <v>292.33333333333331</v>
      </c>
      <c r="M72" s="3">
        <v>334</v>
      </c>
      <c r="N72" s="3">
        <v>1308</v>
      </c>
    </row>
    <row r="73" spans="1:14" s="2" customFormat="1" ht="12">
      <c r="A73" s="2" t="s">
        <v>75</v>
      </c>
      <c r="B73" s="2" t="s">
        <v>217</v>
      </c>
      <c r="C73" s="3">
        <v>573</v>
      </c>
      <c r="D73" s="3">
        <v>4016</v>
      </c>
      <c r="E73" s="3">
        <v>31156.333333333332</v>
      </c>
      <c r="F73" s="3">
        <v>243.66666666666666</v>
      </c>
      <c r="G73" s="3">
        <v>636.66666666666663</v>
      </c>
      <c r="H73" s="3">
        <v>123.66666666666667</v>
      </c>
      <c r="I73" s="3">
        <v>615.66666666666663</v>
      </c>
      <c r="J73" s="3">
        <v>7947.333333333333</v>
      </c>
      <c r="K73" s="3">
        <v>551.66666666666663</v>
      </c>
      <c r="L73" s="3">
        <v>264</v>
      </c>
      <c r="M73" s="3">
        <v>313</v>
      </c>
      <c r="N73" s="3">
        <v>1315.3333333333333</v>
      </c>
    </row>
    <row r="74" spans="1:14" s="2" customFormat="1" ht="12">
      <c r="A74" s="2" t="s">
        <v>68</v>
      </c>
      <c r="B74" s="2" t="s">
        <v>218</v>
      </c>
      <c r="C74" s="3">
        <v>607</v>
      </c>
      <c r="D74" s="3">
        <v>4850</v>
      </c>
      <c r="E74" s="3">
        <v>30468.666666666668</v>
      </c>
      <c r="F74" s="3">
        <v>151</v>
      </c>
      <c r="G74" s="3">
        <v>468.33333333333331</v>
      </c>
      <c r="H74" s="3">
        <v>137.33333333333334</v>
      </c>
      <c r="I74" s="3">
        <v>562</v>
      </c>
      <c r="J74" s="3">
        <v>9276</v>
      </c>
      <c r="K74" s="3">
        <v>505.66666666666669</v>
      </c>
      <c r="L74" s="3">
        <v>234.33333333333334</v>
      </c>
      <c r="M74" s="3">
        <v>293</v>
      </c>
      <c r="N74" s="3">
        <v>1261.6666666666667</v>
      </c>
    </row>
    <row r="75" spans="1:14" s="2" customFormat="1" ht="12">
      <c r="A75" s="2" t="s">
        <v>60</v>
      </c>
      <c r="B75" s="2" t="s">
        <v>219</v>
      </c>
      <c r="C75" s="3">
        <v>981</v>
      </c>
      <c r="D75" s="3">
        <v>3192</v>
      </c>
      <c r="E75" s="3">
        <v>44953.666666666664</v>
      </c>
      <c r="F75" s="3">
        <v>274</v>
      </c>
      <c r="G75" s="3">
        <v>561</v>
      </c>
      <c r="H75" s="3">
        <v>145.66666666666666</v>
      </c>
      <c r="I75" s="3">
        <v>702</v>
      </c>
      <c r="J75" s="3">
        <v>11465.666666666666</v>
      </c>
      <c r="K75" s="3">
        <v>722</v>
      </c>
      <c r="L75" s="3">
        <v>253.33333333333334</v>
      </c>
      <c r="M75" s="3">
        <v>379</v>
      </c>
      <c r="N75" s="3">
        <v>1581</v>
      </c>
    </row>
    <row r="76" spans="1:14" s="2" customFormat="1" ht="12">
      <c r="A76" s="2" t="s">
        <v>61</v>
      </c>
      <c r="B76" s="2" t="s">
        <v>220</v>
      </c>
      <c r="C76" s="3">
        <v>464.66666666666669</v>
      </c>
      <c r="D76" s="3">
        <v>2981.3333333333335</v>
      </c>
      <c r="E76" s="3">
        <v>33026.666666666664</v>
      </c>
      <c r="F76" s="3">
        <v>159.66666666666666</v>
      </c>
      <c r="G76" s="3">
        <v>582</v>
      </c>
      <c r="H76" s="3">
        <v>146.66666666666666</v>
      </c>
      <c r="I76" s="3">
        <v>672.33333333333337</v>
      </c>
      <c r="J76" s="3">
        <v>7072.333333333333</v>
      </c>
      <c r="K76" s="3">
        <v>539</v>
      </c>
      <c r="L76" s="3">
        <v>206.33333333333334</v>
      </c>
      <c r="M76" s="3">
        <v>261</v>
      </c>
      <c r="N76" s="3">
        <v>1396</v>
      </c>
    </row>
    <row r="77" spans="1:14" s="2" customFormat="1" ht="12">
      <c r="A77" s="2" t="s">
        <v>140</v>
      </c>
      <c r="B77" s="2" t="s">
        <v>221</v>
      </c>
      <c r="C77" s="3">
        <v>505</v>
      </c>
      <c r="D77" s="3">
        <v>3960.6666666666665</v>
      </c>
      <c r="E77" s="3">
        <v>27938.666666666668</v>
      </c>
      <c r="F77" s="3">
        <v>189.66666666666666</v>
      </c>
      <c r="G77" s="3">
        <v>528.66666666666663</v>
      </c>
      <c r="H77" s="3">
        <v>136.33333333333334</v>
      </c>
      <c r="I77" s="3">
        <v>494</v>
      </c>
      <c r="J77" s="3">
        <v>8952.3333333333339</v>
      </c>
      <c r="K77" s="3">
        <v>464.66666666666669</v>
      </c>
      <c r="L77" s="3">
        <v>228</v>
      </c>
      <c r="M77" s="3">
        <v>265</v>
      </c>
      <c r="N77" s="3">
        <v>992</v>
      </c>
    </row>
    <row r="78" spans="1:14" s="2" customFormat="1" ht="12">
      <c r="A78" s="2" t="s">
        <v>141</v>
      </c>
      <c r="C78" s="3">
        <f>AVERAGE(C3:C77)</f>
        <v>705.07999999999993</v>
      </c>
      <c r="D78" s="3">
        <f t="shared" ref="D78:N78" si="0">AVERAGE(D3:D77)</f>
        <v>4038.1155555555556</v>
      </c>
      <c r="E78" s="3">
        <f t="shared" si="0"/>
        <v>33363.25777777777</v>
      </c>
      <c r="F78" s="3">
        <f t="shared" si="0"/>
        <v>297.30666666666667</v>
      </c>
      <c r="G78" s="3">
        <f t="shared" si="0"/>
        <v>541.75999999999976</v>
      </c>
      <c r="H78" s="3">
        <f t="shared" si="0"/>
        <v>144.8844444444444</v>
      </c>
      <c r="I78" s="3">
        <f t="shared" si="0"/>
        <v>636.72444444444454</v>
      </c>
      <c r="J78" s="3">
        <f t="shared" si="0"/>
        <v>8253.2222222222208</v>
      </c>
      <c r="K78" s="3">
        <f t="shared" si="0"/>
        <v>553.04888888888888</v>
      </c>
      <c r="L78" s="3">
        <f t="shared" si="0"/>
        <v>253.0622222222222</v>
      </c>
      <c r="M78" s="3">
        <f t="shared" si="0"/>
        <v>312.09333333333342</v>
      </c>
      <c r="N78" s="3">
        <f t="shared" si="0"/>
        <v>1444.2000000000003</v>
      </c>
    </row>
    <row r="79" spans="1:14" s="2" customFormat="1" ht="12">
      <c r="A79" s="2" t="s">
        <v>142</v>
      </c>
      <c r="C79" s="3">
        <f>STDEV(C3:C77)</f>
        <v>153.63941092242214</v>
      </c>
      <c r="D79" s="3">
        <f t="shared" ref="D79:N79" si="1">STDEV(D3:D77)</f>
        <v>969.47381241214691</v>
      </c>
      <c r="E79" s="3">
        <f t="shared" si="1"/>
        <v>4862.1688682957429</v>
      </c>
      <c r="F79" s="3">
        <f t="shared" si="1"/>
        <v>138.50391913449795</v>
      </c>
      <c r="G79" s="3">
        <f t="shared" si="1"/>
        <v>107.42751673268609</v>
      </c>
      <c r="H79" s="3">
        <f t="shared" si="1"/>
        <v>25.890070988233916</v>
      </c>
      <c r="I79" s="3">
        <f t="shared" si="1"/>
        <v>134.65382568933032</v>
      </c>
      <c r="J79" s="3">
        <f t="shared" si="1"/>
        <v>1782.6004794876064</v>
      </c>
      <c r="K79" s="3">
        <f t="shared" si="1"/>
        <v>68.468503824868336</v>
      </c>
      <c r="L79" s="3">
        <f t="shared" si="1"/>
        <v>44.700125068965946</v>
      </c>
      <c r="M79" s="3">
        <f t="shared" si="1"/>
        <v>55.52324297544618</v>
      </c>
      <c r="N79" s="3">
        <f t="shared" si="1"/>
        <v>237.60312760198605</v>
      </c>
    </row>
    <row r="80" spans="1:14" s="2" customFormat="1" ht="12"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 s="2" customFormat="1" ht="12">
      <c r="A81" s="2" t="s">
        <v>143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 s="2" customFormat="1" ht="12">
      <c r="A82" s="2" t="s">
        <v>0</v>
      </c>
      <c r="B82" s="2" t="s">
        <v>146</v>
      </c>
      <c r="C82" s="1" t="s">
        <v>1</v>
      </c>
      <c r="D82" s="1" t="s">
        <v>2</v>
      </c>
      <c r="E82" s="1" t="s">
        <v>3</v>
      </c>
      <c r="F82" s="1" t="s">
        <v>4</v>
      </c>
      <c r="G82" s="1" t="s">
        <v>5</v>
      </c>
      <c r="H82" s="1" t="s">
        <v>6</v>
      </c>
      <c r="I82" s="1" t="s">
        <v>7</v>
      </c>
      <c r="J82" s="1" t="s">
        <v>8</v>
      </c>
      <c r="K82" s="1" t="s">
        <v>9</v>
      </c>
      <c r="L82" s="1" t="s">
        <v>10</v>
      </c>
      <c r="M82" s="1" t="s">
        <v>11</v>
      </c>
      <c r="N82" s="1" t="s">
        <v>12</v>
      </c>
    </row>
    <row r="83" spans="1:14" s="2" customFormat="1" ht="12">
      <c r="A83" s="2" t="s">
        <v>33</v>
      </c>
      <c r="B83" s="2" t="s">
        <v>222</v>
      </c>
      <c r="C83" s="3">
        <v>818.33333333333337</v>
      </c>
      <c r="D83" s="3">
        <v>5983.333333333333</v>
      </c>
      <c r="E83" s="3">
        <v>23345.333333333332</v>
      </c>
      <c r="F83" s="3">
        <v>138.33333333333334</v>
      </c>
      <c r="G83" s="3">
        <v>662</v>
      </c>
      <c r="H83" s="3">
        <v>174.33333333333334</v>
      </c>
      <c r="I83" s="3">
        <v>445</v>
      </c>
      <c r="J83" s="3">
        <v>12769.333333333334</v>
      </c>
      <c r="K83" s="3">
        <v>491.66666666666669</v>
      </c>
      <c r="L83" s="3">
        <v>259</v>
      </c>
      <c r="M83" s="3">
        <v>294</v>
      </c>
      <c r="N83" s="3">
        <v>1350</v>
      </c>
    </row>
    <row r="84" spans="1:14" s="2" customFormat="1" ht="12">
      <c r="A84" s="2" t="s">
        <v>99</v>
      </c>
      <c r="B84" s="2" t="s">
        <v>223</v>
      </c>
      <c r="C84" s="3">
        <v>945.66666666666663</v>
      </c>
      <c r="D84" s="3">
        <v>10441.333333333334</v>
      </c>
      <c r="E84" s="3">
        <v>20802.333333333332</v>
      </c>
      <c r="F84" s="3">
        <v>128.33333333333334</v>
      </c>
      <c r="G84" s="3">
        <v>532.33333333333337</v>
      </c>
      <c r="H84" s="3">
        <v>175</v>
      </c>
      <c r="I84" s="3">
        <v>335</v>
      </c>
      <c r="J84" s="3">
        <v>25293.666666666668</v>
      </c>
      <c r="K84" s="3">
        <v>411.66666666666669</v>
      </c>
      <c r="L84" s="3">
        <v>216.66666666666666</v>
      </c>
      <c r="M84" s="3">
        <v>279.66666666666669</v>
      </c>
      <c r="N84" s="3">
        <v>966.66666666666663</v>
      </c>
    </row>
    <row r="85" spans="1:14" s="2" customFormat="1" ht="12">
      <c r="A85" s="2" t="s">
        <v>70</v>
      </c>
      <c r="B85" s="2" t="s">
        <v>224</v>
      </c>
      <c r="C85" s="3">
        <v>737</v>
      </c>
      <c r="D85" s="3">
        <v>3630</v>
      </c>
      <c r="E85" s="3">
        <v>33670.666666666664</v>
      </c>
      <c r="F85" s="3">
        <v>129</v>
      </c>
      <c r="G85" s="3">
        <v>559.66666666666663</v>
      </c>
      <c r="H85" s="3">
        <v>263.33333333333331</v>
      </c>
      <c r="I85" s="3">
        <v>417.66666666666669</v>
      </c>
      <c r="J85" s="3">
        <v>7561.333333333333</v>
      </c>
      <c r="K85" s="3">
        <v>786</v>
      </c>
      <c r="L85" s="3">
        <v>305.66666666666669</v>
      </c>
      <c r="M85" s="3">
        <v>313.33333333333331</v>
      </c>
      <c r="N85" s="3">
        <v>1780</v>
      </c>
    </row>
    <row r="86" spans="1:14" s="2" customFormat="1" ht="12">
      <c r="A86" s="2" t="s">
        <v>41</v>
      </c>
      <c r="B86" s="2" t="s">
        <v>225</v>
      </c>
      <c r="C86" s="3">
        <v>939.33333333333337</v>
      </c>
      <c r="D86" s="3">
        <v>5185.666666666667</v>
      </c>
      <c r="E86" s="3">
        <v>27379.333333333332</v>
      </c>
      <c r="F86" s="3">
        <v>286.66666666666669</v>
      </c>
      <c r="G86" s="3">
        <v>802</v>
      </c>
      <c r="H86" s="3">
        <v>194</v>
      </c>
      <c r="I86" s="3">
        <v>422.33333333333331</v>
      </c>
      <c r="J86" s="3">
        <v>17429.333333333332</v>
      </c>
      <c r="K86" s="3">
        <v>532</v>
      </c>
      <c r="L86" s="3">
        <v>256.33333333333331</v>
      </c>
      <c r="M86" s="3">
        <v>335.66666666666669</v>
      </c>
      <c r="N86" s="3">
        <v>1108.3333333333333</v>
      </c>
    </row>
    <row r="87" spans="1:14" s="2" customFormat="1" ht="12">
      <c r="A87" s="2" t="s">
        <v>45</v>
      </c>
      <c r="B87" s="2" t="s">
        <v>226</v>
      </c>
      <c r="C87" s="3">
        <v>946</v>
      </c>
      <c r="D87" s="3">
        <v>9243.6666666666661</v>
      </c>
      <c r="E87" s="3">
        <v>22743</v>
      </c>
      <c r="F87" s="3">
        <v>163.66666666666666</v>
      </c>
      <c r="G87" s="3">
        <v>425.33333333333331</v>
      </c>
      <c r="H87" s="3">
        <v>156.33333333333334</v>
      </c>
      <c r="I87" s="3">
        <v>301.33333333333331</v>
      </c>
      <c r="J87" s="3">
        <v>14854.666666666666</v>
      </c>
      <c r="K87" s="3">
        <v>476.66666666666669</v>
      </c>
      <c r="L87" s="3">
        <v>210.33333333333334</v>
      </c>
      <c r="M87" s="3">
        <v>314.33333333333331</v>
      </c>
      <c r="N87" s="3">
        <v>1105.3333333333333</v>
      </c>
    </row>
    <row r="88" spans="1:14" s="2" customFormat="1" ht="12">
      <c r="A88" s="2" t="s">
        <v>26</v>
      </c>
      <c r="B88" s="2" t="s">
        <v>227</v>
      </c>
      <c r="C88" s="3">
        <v>1055</v>
      </c>
      <c r="D88" s="3">
        <v>3108.3333333333335</v>
      </c>
      <c r="E88" s="3">
        <v>46588.333333333336</v>
      </c>
      <c r="F88" s="3">
        <v>139.66666666666666</v>
      </c>
      <c r="G88" s="3">
        <v>1000</v>
      </c>
      <c r="H88" s="3">
        <v>281.33333333333331</v>
      </c>
      <c r="I88" s="3">
        <v>401.66666666666669</v>
      </c>
      <c r="J88" s="3">
        <v>10961</v>
      </c>
      <c r="K88" s="3">
        <v>996.66666666666663</v>
      </c>
      <c r="L88" s="3">
        <v>348.33333333333331</v>
      </c>
      <c r="M88" s="3">
        <v>325</v>
      </c>
      <c r="N88" s="3">
        <v>1943</v>
      </c>
    </row>
    <row r="89" spans="1:14" s="2" customFormat="1" ht="12">
      <c r="A89" s="2" t="s">
        <v>93</v>
      </c>
      <c r="B89" s="2" t="s">
        <v>228</v>
      </c>
      <c r="C89" s="3">
        <v>784.66666666666663</v>
      </c>
      <c r="D89" s="3">
        <v>8136.333333333333</v>
      </c>
      <c r="E89" s="3">
        <v>23713.666666666668</v>
      </c>
      <c r="F89" s="3">
        <v>98.666666666666671</v>
      </c>
      <c r="G89" s="3">
        <v>492</v>
      </c>
      <c r="H89" s="3">
        <v>229.33333333333334</v>
      </c>
      <c r="I89" s="3">
        <v>522.66666666666663</v>
      </c>
      <c r="J89" s="3">
        <v>10626.333333333334</v>
      </c>
      <c r="K89" s="3">
        <v>459</v>
      </c>
      <c r="L89" s="3">
        <v>316.66666666666669</v>
      </c>
      <c r="M89" s="3">
        <v>312.33333333333331</v>
      </c>
      <c r="N89" s="3">
        <v>1719.3333333333333</v>
      </c>
    </row>
    <row r="90" spans="1:14" s="2" customFormat="1" ht="12">
      <c r="A90" s="2" t="s">
        <v>64</v>
      </c>
      <c r="B90" s="2" t="s">
        <v>229</v>
      </c>
      <c r="C90" s="3">
        <v>827.33333333333337</v>
      </c>
      <c r="D90" s="3">
        <v>5582.333333333333</v>
      </c>
      <c r="E90" s="3">
        <v>29764.666666666668</v>
      </c>
      <c r="F90" s="3">
        <v>145.66666666666666</v>
      </c>
      <c r="G90" s="3">
        <v>593.66666666666663</v>
      </c>
      <c r="H90" s="3">
        <v>200</v>
      </c>
      <c r="I90" s="3">
        <v>532.33333333333337</v>
      </c>
      <c r="J90" s="3">
        <v>10539</v>
      </c>
      <c r="K90" s="3">
        <v>567.66666666666663</v>
      </c>
      <c r="L90" s="3">
        <v>290.66666666666669</v>
      </c>
      <c r="M90" s="3">
        <v>312.33333333333331</v>
      </c>
      <c r="N90" s="3">
        <v>1769</v>
      </c>
    </row>
    <row r="91" spans="1:14" s="2" customFormat="1" ht="12">
      <c r="A91" s="2" t="s">
        <v>63</v>
      </c>
      <c r="B91" s="2" t="s">
        <v>230</v>
      </c>
      <c r="C91" s="3">
        <v>934.66666666666663</v>
      </c>
      <c r="D91" s="3">
        <v>5195</v>
      </c>
      <c r="E91" s="3">
        <v>33026</v>
      </c>
      <c r="F91" s="3">
        <v>117</v>
      </c>
      <c r="G91" s="3">
        <v>544</v>
      </c>
      <c r="H91" s="3">
        <v>292</v>
      </c>
      <c r="I91" s="3">
        <v>472.33333333333331</v>
      </c>
      <c r="J91" s="3">
        <v>8727.3333333333339</v>
      </c>
      <c r="K91" s="3">
        <v>648.33333333333337</v>
      </c>
      <c r="L91" s="3">
        <v>340.33333333333331</v>
      </c>
      <c r="M91" s="3">
        <v>289.66666666666669</v>
      </c>
      <c r="N91" s="3">
        <v>2077.6666666666665</v>
      </c>
    </row>
    <row r="92" spans="1:14" s="2" customFormat="1" ht="12">
      <c r="A92" s="2" t="s">
        <v>50</v>
      </c>
      <c r="B92" s="2" t="s">
        <v>231</v>
      </c>
      <c r="C92" s="3">
        <v>974.33333333333337</v>
      </c>
      <c r="D92" s="3">
        <v>3396</v>
      </c>
      <c r="E92" s="3">
        <v>32825</v>
      </c>
      <c r="F92" s="3">
        <v>181.66666666666666</v>
      </c>
      <c r="G92" s="3">
        <v>604.66666666666663</v>
      </c>
      <c r="H92" s="3">
        <v>261.33333333333331</v>
      </c>
      <c r="I92" s="3">
        <v>491</v>
      </c>
      <c r="J92" s="3">
        <v>14164.666666666666</v>
      </c>
      <c r="K92" s="3">
        <v>618</v>
      </c>
      <c r="L92" s="3">
        <v>326.66666666666669</v>
      </c>
      <c r="M92" s="3">
        <v>284</v>
      </c>
      <c r="N92" s="3">
        <v>1880</v>
      </c>
    </row>
    <row r="93" spans="1:14" s="2" customFormat="1" ht="12">
      <c r="A93" s="2" t="s">
        <v>16</v>
      </c>
      <c r="B93" s="2" t="s">
        <v>232</v>
      </c>
      <c r="C93" s="3">
        <v>775.66666666666663</v>
      </c>
      <c r="D93" s="3">
        <v>3145.3333333333335</v>
      </c>
      <c r="E93" s="3">
        <v>31862.666666666668</v>
      </c>
      <c r="F93" s="3">
        <v>108.66666666666667</v>
      </c>
      <c r="G93" s="3">
        <v>521.66666666666663</v>
      </c>
      <c r="H93" s="3">
        <v>229</v>
      </c>
      <c r="I93" s="3">
        <v>468</v>
      </c>
      <c r="J93" s="3">
        <v>6771.333333333333</v>
      </c>
      <c r="K93" s="3">
        <v>672</v>
      </c>
      <c r="L93" s="3">
        <v>278.66666666666669</v>
      </c>
      <c r="M93" s="3">
        <v>269</v>
      </c>
      <c r="N93" s="3">
        <v>1715</v>
      </c>
    </row>
    <row r="94" spans="1:14" s="2" customFormat="1" ht="12">
      <c r="A94" s="2" t="s">
        <v>101</v>
      </c>
      <c r="B94" s="2" t="s">
        <v>233</v>
      </c>
      <c r="C94" s="3">
        <v>1044</v>
      </c>
      <c r="D94" s="3">
        <v>6373.666666666667</v>
      </c>
      <c r="E94" s="3">
        <v>35035.666666666664</v>
      </c>
      <c r="F94" s="3">
        <v>169</v>
      </c>
      <c r="G94" s="3">
        <v>661</v>
      </c>
      <c r="H94" s="3">
        <v>252.33333333333334</v>
      </c>
      <c r="I94" s="3">
        <v>587.66666666666663</v>
      </c>
      <c r="J94" s="3">
        <v>14018.333333333334</v>
      </c>
      <c r="K94" s="3">
        <v>650.33333333333337</v>
      </c>
      <c r="L94" s="3">
        <v>342.66666666666669</v>
      </c>
      <c r="M94" s="3">
        <v>258.66666666666669</v>
      </c>
      <c r="N94" s="3">
        <v>1892.6666666666667</v>
      </c>
    </row>
    <row r="95" spans="1:14" s="2" customFormat="1" ht="12">
      <c r="A95" s="2" t="s">
        <v>74</v>
      </c>
      <c r="B95" s="2" t="s">
        <v>234</v>
      </c>
      <c r="C95" s="3">
        <v>966.66666666666663</v>
      </c>
      <c r="D95" s="3">
        <v>7675.333333333333</v>
      </c>
      <c r="E95" s="3">
        <v>26226</v>
      </c>
      <c r="F95" s="3">
        <v>144.66666666666666</v>
      </c>
      <c r="G95" s="3">
        <v>447</v>
      </c>
      <c r="H95" s="3">
        <v>168</v>
      </c>
      <c r="I95" s="3">
        <v>299.66666666666669</v>
      </c>
      <c r="J95" s="3">
        <v>17102.666666666668</v>
      </c>
      <c r="K95" s="3">
        <v>484.33333333333331</v>
      </c>
      <c r="L95" s="3">
        <v>266.33333333333331</v>
      </c>
      <c r="M95" s="3">
        <v>383.33333333333331</v>
      </c>
      <c r="N95" s="3">
        <v>1254.3333333333333</v>
      </c>
    </row>
    <row r="96" spans="1:14" s="2" customFormat="1" ht="12">
      <c r="A96" s="2" t="s">
        <v>98</v>
      </c>
      <c r="B96" s="2" t="s">
        <v>235</v>
      </c>
      <c r="C96" s="3">
        <v>792</v>
      </c>
      <c r="D96" s="3">
        <v>8933.3333333333339</v>
      </c>
      <c r="E96" s="3">
        <v>27888.666666666668</v>
      </c>
      <c r="F96" s="3">
        <v>170.33333333333334</v>
      </c>
      <c r="G96" s="3">
        <v>545</v>
      </c>
      <c r="H96" s="3">
        <v>177.66666666666666</v>
      </c>
      <c r="I96" s="3">
        <v>362.66666666666669</v>
      </c>
      <c r="J96" s="3">
        <v>19566.666666666668</v>
      </c>
      <c r="K96" s="3">
        <v>545</v>
      </c>
      <c r="L96" s="3">
        <v>227.33333333333334</v>
      </c>
      <c r="M96" s="3">
        <v>332</v>
      </c>
      <c r="N96" s="3">
        <v>1149.3333333333333</v>
      </c>
    </row>
    <row r="97" spans="1:14" s="2" customFormat="1" ht="12">
      <c r="A97" s="2" t="s">
        <v>66</v>
      </c>
      <c r="B97" s="2" t="s">
        <v>236</v>
      </c>
      <c r="C97" s="3">
        <v>820.33333333333337</v>
      </c>
      <c r="D97" s="3">
        <v>6642</v>
      </c>
      <c r="E97" s="3">
        <v>24597</v>
      </c>
      <c r="F97" s="3">
        <v>163.66666666666666</v>
      </c>
      <c r="G97" s="3">
        <v>430.33333333333331</v>
      </c>
      <c r="H97" s="3">
        <v>208.66666666666666</v>
      </c>
      <c r="I97" s="3">
        <v>455</v>
      </c>
      <c r="J97" s="3">
        <v>10066</v>
      </c>
      <c r="K97" s="3">
        <v>491.33333333333331</v>
      </c>
      <c r="L97" s="3">
        <v>293.33333333333331</v>
      </c>
      <c r="M97" s="3">
        <v>292</v>
      </c>
      <c r="N97" s="3">
        <v>1535</v>
      </c>
    </row>
    <row r="98" spans="1:14" s="2" customFormat="1" ht="12">
      <c r="A98" s="2" t="s">
        <v>62</v>
      </c>
      <c r="B98" s="2" t="s">
        <v>237</v>
      </c>
      <c r="C98" s="3">
        <v>834</v>
      </c>
      <c r="D98" s="3">
        <v>5144</v>
      </c>
      <c r="E98" s="3">
        <v>30330.333333333332</v>
      </c>
      <c r="F98" s="3">
        <v>88.333333333333329</v>
      </c>
      <c r="G98" s="3">
        <v>485.66666666666669</v>
      </c>
      <c r="H98" s="3">
        <v>171.66666666666666</v>
      </c>
      <c r="I98" s="3">
        <v>268</v>
      </c>
      <c r="J98" s="3">
        <v>18623.666666666668</v>
      </c>
      <c r="K98" s="3">
        <v>581.33333333333337</v>
      </c>
      <c r="L98" s="3">
        <v>227</v>
      </c>
      <c r="M98" s="3">
        <v>385.33333333333331</v>
      </c>
      <c r="N98" s="3">
        <v>1022</v>
      </c>
    </row>
    <row r="99" spans="1:14" s="2" customFormat="1" ht="12">
      <c r="A99" s="2" t="s">
        <v>44</v>
      </c>
      <c r="B99" s="2" t="s">
        <v>238</v>
      </c>
      <c r="C99" s="3">
        <v>1010.3333333333334</v>
      </c>
      <c r="D99" s="3">
        <v>8361.6666666666661</v>
      </c>
      <c r="E99" s="3">
        <v>23648.666666666668</v>
      </c>
      <c r="F99" s="3">
        <v>260.66666666666669</v>
      </c>
      <c r="G99" s="3">
        <v>252.66666666666666</v>
      </c>
      <c r="H99" s="3">
        <v>121</v>
      </c>
      <c r="I99" s="3">
        <v>224.66666666666666</v>
      </c>
      <c r="J99" s="3">
        <v>17707.666666666668</v>
      </c>
      <c r="K99" s="3">
        <v>450</v>
      </c>
      <c r="L99" s="3">
        <v>132.33333333333334</v>
      </c>
      <c r="M99" s="3">
        <v>330</v>
      </c>
      <c r="N99" s="3">
        <v>960.66666666666663</v>
      </c>
    </row>
    <row r="100" spans="1:14" s="2" customFormat="1" ht="12">
      <c r="A100" s="2" t="s">
        <v>56</v>
      </c>
      <c r="B100" s="2" t="s">
        <v>239</v>
      </c>
      <c r="C100" s="3">
        <v>998.33333333333337</v>
      </c>
      <c r="D100" s="3">
        <v>6907.333333333333</v>
      </c>
      <c r="E100" s="3">
        <v>26831</v>
      </c>
      <c r="F100" s="3">
        <v>227</v>
      </c>
      <c r="G100" s="3">
        <v>597.33333333333337</v>
      </c>
      <c r="H100" s="3">
        <v>229.66666666666666</v>
      </c>
      <c r="I100" s="3">
        <v>502.33333333333331</v>
      </c>
      <c r="J100" s="3">
        <v>11701</v>
      </c>
      <c r="K100" s="3">
        <v>465.66666666666669</v>
      </c>
      <c r="L100" s="3">
        <v>330</v>
      </c>
      <c r="M100" s="3">
        <v>322</v>
      </c>
      <c r="N100" s="3">
        <v>1866</v>
      </c>
    </row>
    <row r="101" spans="1:14" s="2" customFormat="1" ht="12">
      <c r="A101" s="2" t="s">
        <v>53</v>
      </c>
      <c r="B101" s="2" t="s">
        <v>240</v>
      </c>
      <c r="C101" s="3">
        <v>1095</v>
      </c>
      <c r="D101" s="3">
        <v>7250.666666666667</v>
      </c>
      <c r="E101" s="3">
        <v>33591.333333333336</v>
      </c>
      <c r="F101" s="3">
        <v>299.66666666666669</v>
      </c>
      <c r="G101" s="3">
        <v>273.33333333333331</v>
      </c>
      <c r="H101" s="3">
        <v>182.33333333333334</v>
      </c>
      <c r="I101" s="3">
        <v>263.33333333333331</v>
      </c>
      <c r="J101" s="3">
        <v>20854</v>
      </c>
      <c r="K101" s="3">
        <v>651.33333333333337</v>
      </c>
      <c r="L101" s="3">
        <v>239.66666666666666</v>
      </c>
      <c r="M101" s="3">
        <v>240.66666666666666</v>
      </c>
      <c r="N101" s="3">
        <v>1338.3333333333333</v>
      </c>
    </row>
    <row r="102" spans="1:14" s="2" customFormat="1" ht="12">
      <c r="A102" s="2" t="s">
        <v>59</v>
      </c>
      <c r="B102" s="2" t="s">
        <v>241</v>
      </c>
      <c r="C102" s="3">
        <v>723.66666666666663</v>
      </c>
      <c r="D102" s="3">
        <v>5842</v>
      </c>
      <c r="E102" s="3">
        <v>21248.666666666668</v>
      </c>
      <c r="F102" s="3">
        <v>107.33333333333333</v>
      </c>
      <c r="G102" s="3">
        <v>474.33333333333331</v>
      </c>
      <c r="H102" s="3">
        <v>126.66666666666667</v>
      </c>
      <c r="I102" s="3">
        <v>277.33333333333331</v>
      </c>
      <c r="J102" s="3">
        <v>17499.333333333332</v>
      </c>
      <c r="K102" s="3">
        <v>458.66666666666669</v>
      </c>
      <c r="L102" s="3">
        <v>171.33333333333334</v>
      </c>
      <c r="M102" s="3">
        <v>317.66666666666669</v>
      </c>
      <c r="N102" s="3">
        <v>958.33333333333337</v>
      </c>
    </row>
    <row r="103" spans="1:14" s="2" customFormat="1" ht="12">
      <c r="A103" s="2" t="s">
        <v>57</v>
      </c>
      <c r="B103" s="2" t="s">
        <v>242</v>
      </c>
      <c r="C103" s="3">
        <v>1083.6666666666667</v>
      </c>
      <c r="D103" s="3">
        <v>7210</v>
      </c>
      <c r="E103" s="3">
        <v>27663.666666666668</v>
      </c>
      <c r="F103" s="3">
        <v>193.33333333333334</v>
      </c>
      <c r="G103" s="3">
        <v>618.66666666666663</v>
      </c>
      <c r="H103" s="3">
        <v>238.33333333333334</v>
      </c>
      <c r="I103" s="3">
        <v>532</v>
      </c>
      <c r="J103" s="3">
        <v>14484.666666666666</v>
      </c>
      <c r="K103" s="3">
        <v>543</v>
      </c>
      <c r="L103" s="3">
        <v>354.33333333333331</v>
      </c>
      <c r="M103" s="3">
        <v>297.66666666666669</v>
      </c>
      <c r="N103" s="3">
        <v>2128.3333333333335</v>
      </c>
    </row>
    <row r="104" spans="1:14" s="2" customFormat="1" ht="12">
      <c r="A104" s="2" t="s">
        <v>58</v>
      </c>
      <c r="B104" s="2" t="s">
        <v>243</v>
      </c>
      <c r="C104" s="3">
        <v>571</v>
      </c>
      <c r="D104" s="3">
        <v>7463.666666666667</v>
      </c>
      <c r="E104" s="3">
        <v>25989</v>
      </c>
      <c r="F104" s="3">
        <v>99.333333333333329</v>
      </c>
      <c r="G104" s="3">
        <v>364</v>
      </c>
      <c r="H104" s="3">
        <v>189</v>
      </c>
      <c r="I104" s="3">
        <v>380.33333333333331</v>
      </c>
      <c r="J104" s="3">
        <v>12868.666666666666</v>
      </c>
      <c r="K104" s="3">
        <v>490</v>
      </c>
      <c r="L104" s="3">
        <v>236.33333333333334</v>
      </c>
      <c r="M104" s="3">
        <v>237.66666666666666</v>
      </c>
      <c r="N104" s="3">
        <v>1374.3333333333333</v>
      </c>
    </row>
    <row r="105" spans="1:14" s="2" customFormat="1" ht="12">
      <c r="A105" s="2" t="s">
        <v>138</v>
      </c>
      <c r="B105" s="2" t="s">
        <v>244</v>
      </c>
      <c r="C105" s="3">
        <v>829.66666666666663</v>
      </c>
      <c r="D105" s="3">
        <v>5089.666666666667</v>
      </c>
      <c r="E105" s="3">
        <v>32182</v>
      </c>
      <c r="F105" s="3">
        <v>125.66666666666667</v>
      </c>
      <c r="G105" s="3">
        <v>568.33333333333337</v>
      </c>
      <c r="H105" s="3">
        <v>290.33333333333331</v>
      </c>
      <c r="I105" s="3">
        <v>457.33333333333331</v>
      </c>
      <c r="J105" s="3">
        <v>7123</v>
      </c>
      <c r="K105" s="3">
        <v>555.33333333333337</v>
      </c>
      <c r="L105" s="3">
        <v>347.33333333333331</v>
      </c>
      <c r="M105" s="3">
        <v>453.33333333333331</v>
      </c>
      <c r="N105" s="3">
        <v>1962.3333333333333</v>
      </c>
    </row>
    <row r="106" spans="1:14" s="2" customFormat="1" ht="12">
      <c r="A106" s="2" t="s">
        <v>137</v>
      </c>
      <c r="B106" s="2" t="s">
        <v>245</v>
      </c>
      <c r="C106" s="3">
        <v>860.66666666666663</v>
      </c>
      <c r="D106" s="3">
        <v>8553</v>
      </c>
      <c r="E106" s="3">
        <v>27992.333333333332</v>
      </c>
      <c r="F106" s="3">
        <v>134.66666666666666</v>
      </c>
      <c r="G106" s="3">
        <v>535.33333333333337</v>
      </c>
      <c r="H106" s="3">
        <v>264</v>
      </c>
      <c r="I106" s="3">
        <v>220.33333333333334</v>
      </c>
      <c r="J106" s="3">
        <v>11133.333333333334</v>
      </c>
      <c r="K106" s="3">
        <v>407.66666666666669</v>
      </c>
      <c r="L106" s="3">
        <v>308.33333333333331</v>
      </c>
      <c r="M106" s="3">
        <v>363.66666666666669</v>
      </c>
      <c r="N106" s="3">
        <v>2008.6666666666667</v>
      </c>
    </row>
    <row r="107" spans="1:14" s="2" customFormat="1" ht="12">
      <c r="A107" s="2" t="s">
        <v>92</v>
      </c>
      <c r="B107" s="2" t="s">
        <v>246</v>
      </c>
      <c r="C107" s="3">
        <v>592.66666666666663</v>
      </c>
      <c r="D107" s="3">
        <v>7876.666666666667</v>
      </c>
      <c r="E107" s="3">
        <v>23029</v>
      </c>
      <c r="F107" s="3">
        <v>102.66666666666667</v>
      </c>
      <c r="G107" s="3">
        <v>339.66666666666669</v>
      </c>
      <c r="H107" s="3">
        <v>119</v>
      </c>
      <c r="I107" s="3">
        <v>346</v>
      </c>
      <c r="J107" s="3">
        <v>16300.666666666666</v>
      </c>
      <c r="K107" s="3">
        <v>380</v>
      </c>
      <c r="L107" s="3">
        <v>220</v>
      </c>
      <c r="M107" s="3">
        <v>269.66666666666669</v>
      </c>
      <c r="N107" s="3">
        <v>1175</v>
      </c>
    </row>
    <row r="108" spans="1:14" s="2" customFormat="1" ht="12">
      <c r="A108" s="2" t="s">
        <v>89</v>
      </c>
      <c r="B108" s="2" t="s">
        <v>247</v>
      </c>
      <c r="C108" s="3">
        <v>904.33333333333337</v>
      </c>
      <c r="D108" s="3">
        <v>6248.666666666667</v>
      </c>
      <c r="E108" s="3">
        <v>27667.666666666668</v>
      </c>
      <c r="F108" s="3">
        <v>181</v>
      </c>
      <c r="G108" s="3">
        <v>560</v>
      </c>
      <c r="H108" s="3">
        <v>119.66666666666667</v>
      </c>
      <c r="I108" s="3">
        <v>238.66666666666666</v>
      </c>
      <c r="J108" s="3">
        <v>23178</v>
      </c>
      <c r="K108" s="3">
        <v>549.33333333333337</v>
      </c>
      <c r="L108" s="3">
        <v>149.66666666666666</v>
      </c>
      <c r="M108" s="3">
        <v>311.33333333333331</v>
      </c>
      <c r="N108" s="3">
        <v>904.33333333333337</v>
      </c>
    </row>
    <row r="109" spans="1:14" s="2" customFormat="1" ht="12">
      <c r="A109" s="2" t="s">
        <v>87</v>
      </c>
      <c r="B109" s="2" t="s">
        <v>248</v>
      </c>
      <c r="C109" s="3">
        <v>856</v>
      </c>
      <c r="D109" s="3">
        <v>7164.333333333333</v>
      </c>
      <c r="E109" s="3">
        <v>28789</v>
      </c>
      <c r="F109" s="3">
        <v>182.33333333333334</v>
      </c>
      <c r="G109" s="3">
        <v>498.33333333333331</v>
      </c>
      <c r="H109" s="3">
        <v>164</v>
      </c>
      <c r="I109" s="3">
        <v>332</v>
      </c>
      <c r="J109" s="3">
        <v>20162</v>
      </c>
      <c r="K109" s="3">
        <v>492</v>
      </c>
      <c r="L109" s="3">
        <v>239</v>
      </c>
      <c r="M109" s="3">
        <v>279</v>
      </c>
      <c r="N109" s="3">
        <v>1159</v>
      </c>
    </row>
    <row r="110" spans="1:14" s="2" customFormat="1" ht="12">
      <c r="A110" s="2" t="s">
        <v>97</v>
      </c>
      <c r="B110" s="2" t="s">
        <v>249</v>
      </c>
      <c r="C110" s="3">
        <v>800.33333333333337</v>
      </c>
      <c r="D110" s="3">
        <v>5917.333333333333</v>
      </c>
      <c r="E110" s="3">
        <v>31328.333333333332</v>
      </c>
      <c r="F110" s="3">
        <v>135.33333333333334</v>
      </c>
      <c r="G110" s="3">
        <v>513.66666666666663</v>
      </c>
      <c r="H110" s="3">
        <v>118.66666666666667</v>
      </c>
      <c r="I110" s="3">
        <v>334</v>
      </c>
      <c r="J110" s="3">
        <v>21980</v>
      </c>
      <c r="K110" s="3">
        <v>594.66666666666663</v>
      </c>
      <c r="L110" s="3">
        <v>150.66666666666666</v>
      </c>
      <c r="M110" s="3">
        <v>307</v>
      </c>
      <c r="N110" s="3">
        <v>977</v>
      </c>
    </row>
    <row r="111" spans="1:14" s="2" customFormat="1" ht="12">
      <c r="A111" s="2" t="s">
        <v>88</v>
      </c>
      <c r="B111" s="2" t="s">
        <v>250</v>
      </c>
      <c r="C111" s="3">
        <v>823.33333333333337</v>
      </c>
      <c r="D111" s="3">
        <v>8422.6666666666661</v>
      </c>
      <c r="E111" s="3">
        <v>26934.333333333332</v>
      </c>
      <c r="F111" s="3">
        <v>172.33333333333334</v>
      </c>
      <c r="G111" s="3">
        <v>436</v>
      </c>
      <c r="H111" s="3">
        <v>138.33333333333334</v>
      </c>
      <c r="I111" s="3">
        <v>277.66666666666669</v>
      </c>
      <c r="J111" s="3">
        <v>25729.333333333332</v>
      </c>
      <c r="K111" s="3">
        <v>583.66666666666663</v>
      </c>
      <c r="L111" s="3">
        <v>209.66666666666666</v>
      </c>
      <c r="M111" s="3">
        <v>249.33333333333334</v>
      </c>
      <c r="N111" s="3">
        <v>1111</v>
      </c>
    </row>
    <row r="112" spans="1:14" s="2" customFormat="1" ht="12">
      <c r="A112" s="2" t="s">
        <v>100</v>
      </c>
      <c r="B112" s="2" t="s">
        <v>251</v>
      </c>
      <c r="C112" s="3">
        <v>723</v>
      </c>
      <c r="D112" s="3">
        <v>8486.6666666666661</v>
      </c>
      <c r="E112" s="3">
        <v>21854</v>
      </c>
      <c r="F112" s="3">
        <v>115.33333333333333</v>
      </c>
      <c r="G112" s="3">
        <v>256.33333333333331</v>
      </c>
      <c r="H112" s="3">
        <v>119.66666666666667</v>
      </c>
      <c r="I112" s="3">
        <v>267.33333333333331</v>
      </c>
      <c r="J112" s="3">
        <v>25044.333333333332</v>
      </c>
      <c r="K112" s="3">
        <v>405.66666666666669</v>
      </c>
      <c r="L112" s="3">
        <v>204.66666666666666</v>
      </c>
      <c r="M112" s="3">
        <v>276.33333333333331</v>
      </c>
      <c r="N112" s="3">
        <v>771.66666666666663</v>
      </c>
    </row>
    <row r="113" spans="1:14" s="2" customFormat="1" ht="12">
      <c r="A113" s="2" t="s">
        <v>13</v>
      </c>
      <c r="B113" s="2" t="s">
        <v>252</v>
      </c>
      <c r="C113" s="3">
        <v>771</v>
      </c>
      <c r="D113" s="3">
        <v>4791.666666666667</v>
      </c>
      <c r="E113" s="3">
        <v>28798.666666666668</v>
      </c>
      <c r="F113" s="3">
        <v>109.33333333333333</v>
      </c>
      <c r="G113" s="3">
        <v>302.66666666666669</v>
      </c>
      <c r="H113" s="3">
        <v>222</v>
      </c>
      <c r="I113" s="3">
        <v>296</v>
      </c>
      <c r="J113" s="3">
        <v>15019.333333333334</v>
      </c>
      <c r="K113" s="3">
        <v>532.33333333333337</v>
      </c>
      <c r="L113" s="3">
        <v>242.33333333333334</v>
      </c>
      <c r="M113" s="3">
        <v>318.66666666666669</v>
      </c>
      <c r="N113" s="3">
        <v>1259.3333333333333</v>
      </c>
    </row>
    <row r="114" spans="1:14" s="2" customFormat="1" ht="12">
      <c r="A114" s="2" t="s">
        <v>38</v>
      </c>
      <c r="B114" s="2" t="s">
        <v>253</v>
      </c>
      <c r="C114" s="3">
        <v>1282.3333333333333</v>
      </c>
      <c r="D114" s="3">
        <v>12590</v>
      </c>
      <c r="E114" s="3">
        <v>18333</v>
      </c>
      <c r="F114" s="3">
        <v>156.33333333333334</v>
      </c>
      <c r="G114" s="3">
        <v>191</v>
      </c>
      <c r="H114" s="3">
        <v>164.66666666666666</v>
      </c>
      <c r="I114" s="3">
        <v>361.33333333333331</v>
      </c>
      <c r="J114" s="3">
        <v>13251</v>
      </c>
      <c r="K114" s="3">
        <v>425</v>
      </c>
      <c r="L114" s="3">
        <v>386.66666666666669</v>
      </c>
      <c r="M114" s="3">
        <v>257</v>
      </c>
      <c r="N114" s="3">
        <v>1579.6666666666667</v>
      </c>
    </row>
    <row r="115" spans="1:14" s="2" customFormat="1" ht="12">
      <c r="A115" s="2" t="s">
        <v>141</v>
      </c>
      <c r="C115" s="3">
        <f>AVERAGE(C83:C114)</f>
        <v>878.76041666666674</v>
      </c>
      <c r="D115" s="3">
        <f t="shared" ref="D115:N115" si="2">AVERAGE(D83:D114)</f>
        <v>6749.7395833333321</v>
      </c>
      <c r="E115" s="3">
        <f t="shared" si="2"/>
        <v>27989.979166666668</v>
      </c>
      <c r="F115" s="3">
        <f t="shared" si="2"/>
        <v>155.48958333333326</v>
      </c>
      <c r="G115" s="3">
        <f t="shared" si="2"/>
        <v>502.75000000000011</v>
      </c>
      <c r="H115" s="3">
        <f t="shared" si="2"/>
        <v>195.05208333333334</v>
      </c>
      <c r="I115" s="3">
        <f t="shared" si="2"/>
        <v>377.90625000000006</v>
      </c>
      <c r="J115" s="3">
        <f t="shared" si="2"/>
        <v>15409.739583333332</v>
      </c>
      <c r="K115" s="3">
        <f t="shared" si="2"/>
        <v>543.63541666666663</v>
      </c>
      <c r="L115" s="3">
        <f t="shared" si="2"/>
        <v>263.38541666666663</v>
      </c>
      <c r="M115" s="3">
        <f t="shared" si="2"/>
        <v>306.61458333333343</v>
      </c>
      <c r="N115" s="3">
        <f t="shared" si="2"/>
        <v>1431.3020833333333</v>
      </c>
    </row>
    <row r="116" spans="1:14" s="2" customFormat="1" ht="12">
      <c r="A116" s="2" t="s">
        <v>142</v>
      </c>
      <c r="C116" s="3">
        <f>STDEV(C83:C114)</f>
        <v>148.3989642017909</v>
      </c>
      <c r="D116" s="3">
        <f t="shared" ref="D116:N116" si="3">STDEV(D83:D114)</f>
        <v>2130.7533908063629</v>
      </c>
      <c r="E116" s="3">
        <f t="shared" si="3"/>
        <v>5453.918532721128</v>
      </c>
      <c r="F116" s="3">
        <f t="shared" si="3"/>
        <v>52.617098245511492</v>
      </c>
      <c r="G116" s="3">
        <f t="shared" si="3"/>
        <v>163.03230983513393</v>
      </c>
      <c r="H116" s="3">
        <f t="shared" si="3"/>
        <v>54.390405369297824</v>
      </c>
      <c r="I116" s="3">
        <f t="shared" si="3"/>
        <v>103.19436490877175</v>
      </c>
      <c r="J116" s="3">
        <f t="shared" si="3"/>
        <v>5379.6937233671297</v>
      </c>
      <c r="K116" s="3">
        <f t="shared" si="3"/>
        <v>123.20587309044343</v>
      </c>
      <c r="L116" s="3">
        <f t="shared" si="3"/>
        <v>66.34114663958718</v>
      </c>
      <c r="M116" s="3">
        <f t="shared" si="3"/>
        <v>45.264662518779538</v>
      </c>
      <c r="N116" s="3">
        <f t="shared" si="3"/>
        <v>408.59791173257656</v>
      </c>
    </row>
    <row r="117" spans="1:14" s="2" customFormat="1" ht="12"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 s="2" customFormat="1" ht="12">
      <c r="A118" s="2" t="s">
        <v>145</v>
      </c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 s="2" customFormat="1" ht="12">
      <c r="A119" s="2" t="s">
        <v>0</v>
      </c>
      <c r="B119" s="2" t="s">
        <v>146</v>
      </c>
      <c r="C119" s="1" t="s">
        <v>1</v>
      </c>
      <c r="D119" s="1" t="s">
        <v>2</v>
      </c>
      <c r="E119" s="1" t="s">
        <v>3</v>
      </c>
      <c r="F119" s="1" t="s">
        <v>4</v>
      </c>
      <c r="G119" s="1" t="s">
        <v>5</v>
      </c>
      <c r="H119" s="1" t="s">
        <v>6</v>
      </c>
      <c r="I119" s="1" t="s">
        <v>7</v>
      </c>
      <c r="J119" s="1" t="s">
        <v>8</v>
      </c>
      <c r="K119" s="1" t="s">
        <v>9</v>
      </c>
      <c r="L119" s="1" t="s">
        <v>10</v>
      </c>
      <c r="M119" s="1" t="s">
        <v>11</v>
      </c>
      <c r="N119" s="1" t="s">
        <v>12</v>
      </c>
    </row>
    <row r="120" spans="1:14" s="2" customFormat="1" ht="12">
      <c r="A120" s="2" t="s">
        <v>110</v>
      </c>
      <c r="B120" s="2" t="s">
        <v>254</v>
      </c>
      <c r="C120" s="3">
        <v>889</v>
      </c>
      <c r="D120" s="3">
        <v>7227.666666666667</v>
      </c>
      <c r="E120" s="3">
        <v>29016.333333333332</v>
      </c>
      <c r="F120" s="3">
        <v>433.33333333333331</v>
      </c>
      <c r="G120" s="3">
        <v>621</v>
      </c>
      <c r="H120" s="3">
        <v>122.33333333333333</v>
      </c>
      <c r="I120" s="3">
        <v>679.33333333333337</v>
      </c>
      <c r="J120" s="3">
        <v>14130.666666666666</v>
      </c>
      <c r="K120" s="3">
        <v>495</v>
      </c>
      <c r="L120" s="3">
        <v>192</v>
      </c>
      <c r="M120" s="3">
        <v>336.66666666666669</v>
      </c>
      <c r="N120" s="3">
        <v>1294.6666666666667</v>
      </c>
    </row>
    <row r="121" spans="1:14" s="2" customFormat="1" ht="12">
      <c r="A121" s="2" t="s">
        <v>105</v>
      </c>
      <c r="B121" s="2" t="s">
        <v>255</v>
      </c>
      <c r="C121" s="3">
        <v>644.33333333333337</v>
      </c>
      <c r="D121" s="3">
        <v>3483.6666666666665</v>
      </c>
      <c r="E121" s="3">
        <v>25914.666666666668</v>
      </c>
      <c r="F121" s="3">
        <v>141.33333333333334</v>
      </c>
      <c r="G121" s="3">
        <v>1057.6666666666667</v>
      </c>
      <c r="H121" s="3">
        <v>139</v>
      </c>
      <c r="I121" s="3">
        <v>490</v>
      </c>
      <c r="J121" s="3">
        <v>5321.666666666667</v>
      </c>
      <c r="K121" s="3">
        <v>418</v>
      </c>
      <c r="L121" s="3">
        <v>198.33333333333334</v>
      </c>
      <c r="M121" s="3">
        <v>255.33333333333334</v>
      </c>
      <c r="N121" s="3">
        <v>1095</v>
      </c>
    </row>
    <row r="122" spans="1:14" s="2" customFormat="1" ht="12">
      <c r="A122" s="2" t="s">
        <v>115</v>
      </c>
      <c r="B122" s="2" t="s">
        <v>256</v>
      </c>
      <c r="C122" s="3">
        <v>693.33333333333337</v>
      </c>
      <c r="D122" s="3">
        <v>5106.666666666667</v>
      </c>
      <c r="E122" s="3">
        <v>27493.666666666668</v>
      </c>
      <c r="F122" s="3">
        <v>281.66666666666669</v>
      </c>
      <c r="G122" s="3">
        <v>631</v>
      </c>
      <c r="H122" s="3">
        <v>263.66666666666669</v>
      </c>
      <c r="I122" s="3">
        <v>511.66666666666669</v>
      </c>
      <c r="J122" s="3">
        <v>5586</v>
      </c>
      <c r="K122" s="3">
        <v>498</v>
      </c>
      <c r="L122" s="3">
        <v>360.33333333333331</v>
      </c>
      <c r="M122" s="3">
        <v>353</v>
      </c>
      <c r="N122" s="3">
        <v>1707.6666666666667</v>
      </c>
    </row>
    <row r="123" spans="1:14" s="2" customFormat="1" ht="12">
      <c r="A123" s="2" t="s">
        <v>139</v>
      </c>
      <c r="B123" s="2" t="s">
        <v>257</v>
      </c>
      <c r="C123" s="3">
        <v>390.66666666666669</v>
      </c>
      <c r="D123" s="3">
        <v>2161.3333333333335</v>
      </c>
      <c r="E123" s="3">
        <v>15650.666666666666</v>
      </c>
      <c r="F123" s="3">
        <v>180.66666666666666</v>
      </c>
      <c r="G123" s="3">
        <v>226.66666666666666</v>
      </c>
      <c r="H123" s="3">
        <v>55.666666666666664</v>
      </c>
      <c r="I123" s="3">
        <v>248.33333333333334</v>
      </c>
      <c r="J123" s="3">
        <v>4200</v>
      </c>
      <c r="K123" s="3">
        <v>371</v>
      </c>
      <c r="L123" s="3">
        <v>132</v>
      </c>
      <c r="M123" s="3">
        <v>257.33333333333331</v>
      </c>
      <c r="N123" s="3">
        <v>527.33333333333337</v>
      </c>
    </row>
    <row r="124" spans="1:14" s="2" customFormat="1" ht="12">
      <c r="A124" s="2" t="s">
        <v>113</v>
      </c>
      <c r="B124" s="2" t="s">
        <v>258</v>
      </c>
      <c r="C124" s="3">
        <v>694.33333333333337</v>
      </c>
      <c r="D124" s="3">
        <v>4644</v>
      </c>
      <c r="E124" s="3">
        <v>25827.666666666668</v>
      </c>
      <c r="F124" s="3">
        <v>349.66666666666669</v>
      </c>
      <c r="G124" s="3">
        <v>781</v>
      </c>
      <c r="H124" s="3">
        <v>220</v>
      </c>
      <c r="I124" s="3">
        <v>397.33333333333331</v>
      </c>
      <c r="J124" s="3">
        <v>6548.666666666667</v>
      </c>
      <c r="K124" s="3">
        <v>498</v>
      </c>
      <c r="L124" s="3">
        <v>327</v>
      </c>
      <c r="M124" s="3">
        <v>480.66666666666669</v>
      </c>
      <c r="N124" s="3">
        <v>1570.3333333333333</v>
      </c>
    </row>
    <row r="125" spans="1:14" s="2" customFormat="1" ht="12">
      <c r="A125" s="2" t="s">
        <v>121</v>
      </c>
      <c r="B125" s="2" t="s">
        <v>259</v>
      </c>
      <c r="C125" s="3">
        <v>859</v>
      </c>
      <c r="D125" s="3">
        <v>5133.333333333333</v>
      </c>
      <c r="E125" s="3">
        <v>30306</v>
      </c>
      <c r="F125" s="3">
        <v>266.33333333333331</v>
      </c>
      <c r="G125" s="3">
        <v>821.66666666666663</v>
      </c>
      <c r="H125" s="3">
        <v>224.33333333333334</v>
      </c>
      <c r="I125" s="3">
        <v>596.66666666666663</v>
      </c>
      <c r="J125" s="3">
        <v>8635</v>
      </c>
      <c r="K125" s="3">
        <v>520.66666666666663</v>
      </c>
      <c r="L125" s="3">
        <v>353.33333333333331</v>
      </c>
      <c r="M125" s="3">
        <v>367.33333333333331</v>
      </c>
      <c r="N125" s="3">
        <v>1946</v>
      </c>
    </row>
    <row r="126" spans="1:14" s="2" customFormat="1" ht="12">
      <c r="A126" s="2" t="s">
        <v>117</v>
      </c>
      <c r="B126" s="2" t="s">
        <v>260</v>
      </c>
      <c r="C126" s="3">
        <v>722.33333333333337</v>
      </c>
      <c r="D126" s="3">
        <v>4074.3333333333335</v>
      </c>
      <c r="E126" s="3">
        <v>31297.666666666668</v>
      </c>
      <c r="F126" s="3">
        <v>312.66666666666669</v>
      </c>
      <c r="G126" s="3">
        <v>501.33333333333331</v>
      </c>
      <c r="H126" s="3">
        <v>152</v>
      </c>
      <c r="I126" s="3">
        <v>666.66666666666663</v>
      </c>
      <c r="J126" s="3">
        <v>6288.666666666667</v>
      </c>
      <c r="K126" s="3">
        <v>508.33333333333331</v>
      </c>
      <c r="L126" s="3">
        <v>236</v>
      </c>
      <c r="M126" s="3">
        <v>883.66666666666663</v>
      </c>
      <c r="N126" s="3">
        <v>1390.6666666666667</v>
      </c>
    </row>
    <row r="127" spans="1:14" s="2" customFormat="1" ht="12">
      <c r="A127" s="2" t="s">
        <v>127</v>
      </c>
      <c r="B127" s="2" t="s">
        <v>261</v>
      </c>
      <c r="C127" s="3">
        <v>726.66666666666663</v>
      </c>
      <c r="D127" s="3">
        <v>4714.333333333333</v>
      </c>
      <c r="E127" s="3">
        <v>31732</v>
      </c>
      <c r="F127" s="3">
        <v>282</v>
      </c>
      <c r="G127" s="3">
        <v>673.33333333333337</v>
      </c>
      <c r="H127" s="3">
        <v>316.66666666666669</v>
      </c>
      <c r="I127" s="3">
        <v>579</v>
      </c>
      <c r="J127" s="3">
        <v>6858.666666666667</v>
      </c>
      <c r="K127" s="3">
        <v>646.33333333333337</v>
      </c>
      <c r="L127" s="3">
        <v>382</v>
      </c>
      <c r="M127" s="3">
        <v>302.33333333333331</v>
      </c>
      <c r="N127" s="3">
        <v>2314.6666666666665</v>
      </c>
    </row>
    <row r="128" spans="1:14" s="2" customFormat="1" ht="12">
      <c r="A128" s="2" t="s">
        <v>118</v>
      </c>
      <c r="B128" s="2" t="s">
        <v>262</v>
      </c>
      <c r="C128" s="3">
        <v>598.66666666666663</v>
      </c>
      <c r="D128" s="3">
        <v>2289</v>
      </c>
      <c r="E128" s="3">
        <v>33852.333333333336</v>
      </c>
      <c r="F128" s="3">
        <v>336.33333333333331</v>
      </c>
      <c r="G128" s="3">
        <v>596.66666666666663</v>
      </c>
      <c r="H128" s="3">
        <v>267.66666666666669</v>
      </c>
      <c r="I128" s="3">
        <v>1220</v>
      </c>
      <c r="J128" s="3">
        <v>3931.3333333333335</v>
      </c>
      <c r="K128" s="3">
        <v>546.66666666666663</v>
      </c>
      <c r="L128" s="3">
        <v>364.66666666666669</v>
      </c>
      <c r="M128" s="3">
        <v>344.66666666666669</v>
      </c>
      <c r="N128" s="3">
        <v>2375</v>
      </c>
    </row>
    <row r="129" spans="1:14" s="2" customFormat="1" ht="12">
      <c r="A129" s="2" t="s">
        <v>124</v>
      </c>
      <c r="B129" s="2" t="s">
        <v>263</v>
      </c>
      <c r="C129" s="3">
        <v>696.33333333333337</v>
      </c>
      <c r="D129" s="3">
        <v>3235.3333333333335</v>
      </c>
      <c r="E129" s="3">
        <v>41318</v>
      </c>
      <c r="F129" s="3">
        <v>306.66666666666669</v>
      </c>
      <c r="G129" s="3">
        <v>644.66666666666663</v>
      </c>
      <c r="H129" s="3">
        <v>161.33333333333334</v>
      </c>
      <c r="I129" s="3">
        <v>601.66666666666663</v>
      </c>
      <c r="J129" s="3">
        <v>6138.333333333333</v>
      </c>
      <c r="K129" s="3">
        <v>497.66666666666669</v>
      </c>
      <c r="L129" s="3">
        <v>322.33333333333331</v>
      </c>
      <c r="M129" s="3">
        <v>456.33333333333331</v>
      </c>
      <c r="N129" s="3">
        <v>1369.6666666666667</v>
      </c>
    </row>
    <row r="130" spans="1:14" s="2" customFormat="1" ht="12">
      <c r="A130" s="2" t="s">
        <v>34</v>
      </c>
      <c r="B130" s="2" t="s">
        <v>264</v>
      </c>
      <c r="C130" s="3">
        <v>568.33333333333337</v>
      </c>
      <c r="D130" s="3">
        <v>3438.3333333333335</v>
      </c>
      <c r="E130" s="3">
        <v>26521</v>
      </c>
      <c r="F130" s="3">
        <v>116</v>
      </c>
      <c r="G130" s="3">
        <v>498.33333333333331</v>
      </c>
      <c r="H130" s="3">
        <v>247.66666666666666</v>
      </c>
      <c r="I130" s="3">
        <v>431.33333333333331</v>
      </c>
      <c r="J130" s="3">
        <v>6058</v>
      </c>
      <c r="K130" s="3">
        <v>545.33333333333337</v>
      </c>
      <c r="L130" s="3">
        <v>290.33333333333331</v>
      </c>
      <c r="M130" s="3">
        <v>266.33333333333331</v>
      </c>
      <c r="N130" s="3">
        <v>1570.3333333333333</v>
      </c>
    </row>
    <row r="131" spans="1:14" s="2" customFormat="1" ht="12">
      <c r="A131" s="2" t="s">
        <v>36</v>
      </c>
      <c r="B131" s="2" t="s">
        <v>265</v>
      </c>
      <c r="C131" s="3">
        <v>716.33333333333337</v>
      </c>
      <c r="D131" s="3">
        <v>3846.6666666666665</v>
      </c>
      <c r="E131" s="3">
        <v>33426</v>
      </c>
      <c r="F131" s="3">
        <v>235.33333333333334</v>
      </c>
      <c r="G131" s="3">
        <v>1069.6666666666667</v>
      </c>
      <c r="H131" s="3">
        <v>130</v>
      </c>
      <c r="I131" s="3">
        <v>683.33333333333337</v>
      </c>
      <c r="J131" s="3">
        <v>8547.3333333333339</v>
      </c>
      <c r="K131" s="3">
        <v>527</v>
      </c>
      <c r="L131" s="3">
        <v>229.33333333333334</v>
      </c>
      <c r="M131" s="3">
        <v>347.66666666666669</v>
      </c>
      <c r="N131" s="3">
        <v>1279.6666666666667</v>
      </c>
    </row>
    <row r="132" spans="1:14" s="2" customFormat="1" ht="12">
      <c r="A132" s="2" t="s">
        <v>48</v>
      </c>
      <c r="B132" s="2" t="s">
        <v>266</v>
      </c>
      <c r="C132" s="3">
        <v>1092.6666666666667</v>
      </c>
      <c r="D132" s="3">
        <v>4490.333333333333</v>
      </c>
      <c r="E132" s="3">
        <v>41364.666666666664</v>
      </c>
      <c r="F132" s="3">
        <v>119.33333333333333</v>
      </c>
      <c r="G132" s="3">
        <v>663.66666666666663</v>
      </c>
      <c r="H132" s="3">
        <v>144.33333333333334</v>
      </c>
      <c r="I132" s="3">
        <v>459.33333333333331</v>
      </c>
      <c r="J132" s="3">
        <v>13483</v>
      </c>
      <c r="K132" s="3">
        <v>683</v>
      </c>
      <c r="L132" s="3">
        <v>295.66666666666669</v>
      </c>
      <c r="M132" s="3">
        <v>271.33333333333331</v>
      </c>
      <c r="N132" s="3">
        <v>1541</v>
      </c>
    </row>
    <row r="133" spans="1:14" s="2" customFormat="1" ht="12">
      <c r="A133" s="2" t="s">
        <v>25</v>
      </c>
      <c r="B133" s="2" t="s">
        <v>267</v>
      </c>
      <c r="C133" s="3">
        <v>690.33333333333337</v>
      </c>
      <c r="D133" s="3">
        <v>2212.3333333333335</v>
      </c>
      <c r="E133" s="3">
        <v>31273.333333333332</v>
      </c>
      <c r="F133" s="3">
        <v>143.33333333333334</v>
      </c>
      <c r="G133" s="3">
        <v>558</v>
      </c>
      <c r="H133" s="3">
        <v>248</v>
      </c>
      <c r="I133" s="3">
        <v>455</v>
      </c>
      <c r="J133" s="3">
        <v>6854.333333333333</v>
      </c>
      <c r="K133" s="3">
        <v>663.66666666666663</v>
      </c>
      <c r="L133" s="3">
        <v>276</v>
      </c>
      <c r="M133" s="3">
        <v>313.33333333333331</v>
      </c>
      <c r="N133" s="3">
        <v>1657.6666666666667</v>
      </c>
    </row>
    <row r="134" spans="1:14" s="2" customFormat="1" ht="12">
      <c r="A134" s="2" t="s">
        <v>90</v>
      </c>
      <c r="B134" s="2" t="s">
        <v>268</v>
      </c>
      <c r="C134" s="3">
        <v>642.33333333333337</v>
      </c>
      <c r="D134" s="3">
        <v>4040.6666666666665</v>
      </c>
      <c r="E134" s="3">
        <v>26372.666666666668</v>
      </c>
      <c r="F134" s="3">
        <v>109</v>
      </c>
      <c r="G134" s="3">
        <v>322</v>
      </c>
      <c r="H134" s="3">
        <v>166.66666666666666</v>
      </c>
      <c r="I134" s="3">
        <v>590</v>
      </c>
      <c r="J134" s="3">
        <v>6349.333333333333</v>
      </c>
      <c r="K134" s="3">
        <v>530.33333333333337</v>
      </c>
      <c r="L134" s="3">
        <v>236.66666666666666</v>
      </c>
      <c r="M134" s="3">
        <v>322.33333333333331</v>
      </c>
      <c r="N134" s="3">
        <v>1600.6666666666667</v>
      </c>
    </row>
    <row r="135" spans="1:14" s="2" customFormat="1" ht="12">
      <c r="A135" s="2" t="s">
        <v>73</v>
      </c>
      <c r="B135" s="2" t="s">
        <v>269</v>
      </c>
      <c r="C135" s="3">
        <v>657</v>
      </c>
      <c r="D135" s="3">
        <v>3497.6666666666665</v>
      </c>
      <c r="E135" s="3">
        <v>22819.333333333332</v>
      </c>
      <c r="F135" s="3">
        <v>151.66666666666666</v>
      </c>
      <c r="G135" s="3">
        <v>349.66666666666669</v>
      </c>
      <c r="H135" s="3">
        <v>131.33333333333334</v>
      </c>
      <c r="I135" s="3">
        <v>513.33333333333337</v>
      </c>
      <c r="J135" s="3">
        <v>9587.3333333333339</v>
      </c>
      <c r="K135" s="3">
        <v>499.33333333333331</v>
      </c>
      <c r="L135" s="3">
        <v>187.66666666666666</v>
      </c>
      <c r="M135" s="3">
        <v>250.66666666666666</v>
      </c>
      <c r="N135" s="3">
        <v>1080</v>
      </c>
    </row>
    <row r="136" spans="1:14" s="2" customFormat="1" ht="12">
      <c r="A136" s="2" t="s">
        <v>104</v>
      </c>
      <c r="B136" s="2" t="s">
        <v>270</v>
      </c>
      <c r="C136" s="3">
        <v>617.33333333333337</v>
      </c>
      <c r="D136" s="3">
        <v>4268.666666666667</v>
      </c>
      <c r="E136" s="3">
        <v>33957</v>
      </c>
      <c r="F136" s="3">
        <v>191.33333333333334</v>
      </c>
      <c r="G136" s="3">
        <v>512</v>
      </c>
      <c r="H136" s="3">
        <v>162.66666666666666</v>
      </c>
      <c r="I136" s="3">
        <v>520.66666666666663</v>
      </c>
      <c r="J136" s="3">
        <v>9968</v>
      </c>
      <c r="K136" s="3">
        <v>608</v>
      </c>
      <c r="L136" s="3">
        <v>253.66666666666666</v>
      </c>
      <c r="M136" s="3">
        <v>257.33333333333331</v>
      </c>
      <c r="N136" s="3">
        <v>1568.6666666666667</v>
      </c>
    </row>
    <row r="137" spans="1:14" s="2" customFormat="1" ht="12">
      <c r="A137" s="2" t="s">
        <v>76</v>
      </c>
      <c r="B137" s="2" t="s">
        <v>271</v>
      </c>
      <c r="C137" s="3">
        <v>868.66666666666663</v>
      </c>
      <c r="D137" s="3">
        <v>6575.666666666667</v>
      </c>
      <c r="E137" s="3">
        <v>32299</v>
      </c>
      <c r="F137" s="3">
        <v>101</v>
      </c>
      <c r="G137" s="3">
        <v>486.66666666666669</v>
      </c>
      <c r="H137" s="3">
        <v>132.33333333333334</v>
      </c>
      <c r="I137" s="3">
        <v>474.66666666666669</v>
      </c>
      <c r="J137" s="3">
        <v>12632.333333333334</v>
      </c>
      <c r="K137" s="3">
        <v>540.66666666666663</v>
      </c>
      <c r="L137" s="3">
        <v>268.33333333333331</v>
      </c>
      <c r="M137" s="3">
        <v>357.66666666666669</v>
      </c>
      <c r="N137" s="3">
        <v>1327</v>
      </c>
    </row>
    <row r="138" spans="1:14" s="2" customFormat="1" ht="12">
      <c r="A138" s="2" t="s">
        <v>55</v>
      </c>
      <c r="B138" s="2" t="s">
        <v>272</v>
      </c>
      <c r="C138" s="3">
        <v>949.66666666666663</v>
      </c>
      <c r="D138" s="3">
        <v>5681</v>
      </c>
      <c r="E138" s="3">
        <v>37056.666666666664</v>
      </c>
      <c r="F138" s="3">
        <v>173.33333333333334</v>
      </c>
      <c r="G138" s="3">
        <v>577.66666666666663</v>
      </c>
      <c r="H138" s="3">
        <v>193.33333333333334</v>
      </c>
      <c r="I138" s="3">
        <v>757.66666666666663</v>
      </c>
      <c r="J138" s="3">
        <v>14405.333333333334</v>
      </c>
      <c r="K138" s="3">
        <v>578</v>
      </c>
      <c r="L138" s="3">
        <v>284</v>
      </c>
      <c r="M138" s="3">
        <v>323.33333333333331</v>
      </c>
      <c r="N138" s="3">
        <v>1790.3333333333333</v>
      </c>
    </row>
    <row r="139" spans="1:14" s="2" customFormat="1" ht="12">
      <c r="A139" s="2" t="s">
        <v>67</v>
      </c>
      <c r="B139" s="2" t="s">
        <v>273</v>
      </c>
      <c r="C139" s="3">
        <v>915.33333333333337</v>
      </c>
      <c r="D139" s="3">
        <v>4202</v>
      </c>
      <c r="E139" s="3">
        <v>31624.666666666668</v>
      </c>
      <c r="F139" s="3">
        <v>208.33333333333334</v>
      </c>
      <c r="G139" s="3">
        <v>1050.6666666666667</v>
      </c>
      <c r="H139" s="3">
        <v>149.66666666666666</v>
      </c>
      <c r="I139" s="3">
        <v>673</v>
      </c>
      <c r="J139" s="3">
        <v>10029.666666666666</v>
      </c>
      <c r="K139" s="3">
        <v>550.66666666666663</v>
      </c>
      <c r="L139" s="3">
        <v>265.33333333333331</v>
      </c>
      <c r="M139" s="3">
        <v>378.66666666666669</v>
      </c>
      <c r="N139" s="3">
        <v>1489.6666666666667</v>
      </c>
    </row>
    <row r="140" spans="1:14" s="2" customFormat="1" ht="12">
      <c r="A140" s="2" t="s">
        <v>96</v>
      </c>
      <c r="B140" s="2" t="s">
        <v>274</v>
      </c>
      <c r="C140" s="3">
        <v>1086</v>
      </c>
      <c r="D140" s="3">
        <v>8786.3333333333339</v>
      </c>
      <c r="E140" s="3">
        <v>31519</v>
      </c>
      <c r="F140" s="3">
        <v>144.66666666666666</v>
      </c>
      <c r="G140" s="3">
        <v>244.66666666666666</v>
      </c>
      <c r="H140" s="3">
        <v>410</v>
      </c>
      <c r="I140" s="3">
        <v>1359.3333333333333</v>
      </c>
      <c r="J140" s="3">
        <v>5085</v>
      </c>
      <c r="K140" s="3">
        <v>535.66666666666663</v>
      </c>
      <c r="L140" s="3">
        <v>456.33333333333331</v>
      </c>
      <c r="M140" s="3">
        <v>351</v>
      </c>
      <c r="N140" s="3">
        <v>4079.3333333333335</v>
      </c>
    </row>
  </sheetData>
  <sortState ref="A2:N129">
    <sortCondition ref="A2:A129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Karacic</dc:creator>
  <cp:lastModifiedBy>Steven Karacic</cp:lastModifiedBy>
  <dcterms:created xsi:type="dcterms:W3CDTF">2016-08-15T10:35:14Z</dcterms:created>
  <dcterms:modified xsi:type="dcterms:W3CDTF">2016-10-26T20:16:17Z</dcterms:modified>
</cp:coreProperties>
</file>