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james\Desktop\Hf isotopes\Cindy Second Paper\2nd Proof\"/>
    </mc:Choice>
  </mc:AlternateContent>
  <xr:revisionPtr revIDLastSave="0" documentId="13_ncr:1_{9C9A698A-1288-451C-8BF8-DCB25332261B}" xr6:coauthVersionLast="47" xr6:coauthVersionMax="47" xr10:uidLastSave="{00000000-0000-0000-0000-000000000000}"/>
  <bookViews>
    <workbookView xWindow="930" yWindow="4365" windowWidth="21600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J13" i="1" l="1"/>
  <c r="EJ7" i="1" l="1"/>
  <c r="EJ8" i="1"/>
  <c r="EJ9" i="1"/>
  <c r="EJ10" i="1"/>
  <c r="EJ11" i="1"/>
  <c r="EJ12" i="1"/>
  <c r="EJ14" i="1"/>
  <c r="EJ15" i="1"/>
  <c r="EJ16" i="1"/>
  <c r="EJ17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" i="1"/>
  <c r="AR67" i="1"/>
  <c r="AP67" i="1"/>
  <c r="AN67" i="1"/>
  <c r="AF67" i="1"/>
  <c r="AD67" i="1"/>
  <c r="AR66" i="1"/>
  <c r="AP66" i="1"/>
  <c r="AN66" i="1"/>
  <c r="AF66" i="1"/>
  <c r="AD66" i="1"/>
  <c r="AR65" i="1"/>
  <c r="AP65" i="1"/>
  <c r="AN65" i="1"/>
  <c r="AF65" i="1"/>
  <c r="AD65" i="1"/>
  <c r="AR64" i="1"/>
  <c r="AP64" i="1"/>
  <c r="AN64" i="1"/>
  <c r="AF64" i="1"/>
  <c r="AD64" i="1"/>
  <c r="AR63" i="1"/>
  <c r="AP63" i="1"/>
  <c r="AN63" i="1"/>
  <c r="AF63" i="1"/>
  <c r="AD63" i="1"/>
  <c r="AR62" i="1"/>
  <c r="AP62" i="1"/>
  <c r="AN62" i="1"/>
  <c r="AF62" i="1"/>
  <c r="AD62" i="1"/>
  <c r="AR61" i="1"/>
  <c r="AP61" i="1"/>
  <c r="AN61" i="1"/>
  <c r="AF61" i="1"/>
  <c r="AD61" i="1"/>
  <c r="AR60" i="1"/>
  <c r="AP60" i="1"/>
  <c r="AN60" i="1"/>
  <c r="AF60" i="1"/>
  <c r="AD60" i="1"/>
  <c r="AR59" i="1"/>
  <c r="AP59" i="1"/>
  <c r="AN59" i="1"/>
  <c r="AF59" i="1"/>
  <c r="AD59" i="1"/>
  <c r="CB67" i="1"/>
  <c r="CA67" i="1"/>
  <c r="CB66" i="1"/>
  <c r="CA66" i="1"/>
  <c r="CB65" i="1"/>
  <c r="CA65" i="1"/>
  <c r="CB64" i="1"/>
  <c r="CA64" i="1"/>
  <c r="CB63" i="1"/>
  <c r="CA63" i="1"/>
  <c r="CB62" i="1"/>
  <c r="CA62" i="1"/>
  <c r="CB61" i="1"/>
  <c r="CA61" i="1"/>
  <c r="CB60" i="1"/>
  <c r="CA60" i="1"/>
  <c r="CB59" i="1"/>
  <c r="CA59" i="1"/>
  <c r="CB58" i="1"/>
  <c r="CA58" i="1"/>
  <c r="CB57" i="1"/>
  <c r="CA57" i="1"/>
  <c r="CB56" i="1"/>
  <c r="CA56" i="1"/>
  <c r="CB55" i="1"/>
  <c r="CA55" i="1"/>
  <c r="CB54" i="1"/>
  <c r="CA54" i="1"/>
  <c r="CB53" i="1"/>
  <c r="CA53" i="1"/>
  <c r="CB52" i="1"/>
  <c r="CA52" i="1"/>
  <c r="CB51" i="1"/>
  <c r="CA51" i="1"/>
  <c r="CB50" i="1"/>
  <c r="CA50" i="1"/>
  <c r="CB49" i="1"/>
  <c r="CA49" i="1"/>
  <c r="CB48" i="1"/>
  <c r="CA48" i="1"/>
  <c r="CB47" i="1"/>
  <c r="CA47" i="1"/>
  <c r="CB46" i="1"/>
  <c r="CA46" i="1"/>
  <c r="CB45" i="1"/>
  <c r="CA45" i="1"/>
  <c r="CB44" i="1"/>
  <c r="CA44" i="1"/>
  <c r="CB43" i="1"/>
  <c r="CA43" i="1"/>
  <c r="CB42" i="1"/>
  <c r="CA42" i="1"/>
  <c r="CB41" i="1"/>
  <c r="CA41" i="1"/>
  <c r="CB40" i="1"/>
  <c r="CA40" i="1"/>
  <c r="CB39" i="1"/>
  <c r="CA39" i="1"/>
  <c r="CB38" i="1"/>
  <c r="CA38" i="1"/>
  <c r="CB37" i="1"/>
  <c r="CA37" i="1"/>
  <c r="CB36" i="1"/>
  <c r="CA36" i="1"/>
  <c r="CB35" i="1"/>
  <c r="CA35" i="1"/>
  <c r="CB34" i="1"/>
  <c r="CA34" i="1"/>
  <c r="CB33" i="1"/>
  <c r="CA33" i="1"/>
  <c r="CB32" i="1"/>
  <c r="CA32" i="1"/>
  <c r="CB31" i="1"/>
  <c r="CA31" i="1"/>
  <c r="CB30" i="1"/>
  <c r="CA30" i="1"/>
  <c r="CB29" i="1"/>
  <c r="CA29" i="1"/>
  <c r="CB28" i="1"/>
  <c r="CA28" i="1"/>
  <c r="CB27" i="1"/>
  <c r="CA27" i="1"/>
  <c r="CB26" i="1"/>
  <c r="CA26" i="1"/>
  <c r="CB25" i="1"/>
  <c r="CA25" i="1"/>
  <c r="CB24" i="1"/>
  <c r="CA24" i="1"/>
  <c r="CB23" i="1"/>
  <c r="CA23" i="1"/>
  <c r="CB22" i="1"/>
  <c r="CA22" i="1"/>
  <c r="CB21" i="1"/>
  <c r="CA21" i="1"/>
  <c r="CB20" i="1"/>
  <c r="CA20" i="1"/>
  <c r="CB19" i="1"/>
  <c r="CA19" i="1"/>
  <c r="CB18" i="1"/>
  <c r="CA18" i="1"/>
  <c r="CB17" i="1"/>
  <c r="CA17" i="1"/>
  <c r="CB16" i="1"/>
  <c r="CA16" i="1"/>
  <c r="CB15" i="1"/>
  <c r="CA15" i="1"/>
  <c r="CB14" i="1"/>
  <c r="CA14" i="1"/>
  <c r="CB13" i="1"/>
  <c r="CA13" i="1"/>
  <c r="CB12" i="1"/>
  <c r="CA12" i="1"/>
  <c r="CB11" i="1"/>
  <c r="CA11" i="1"/>
  <c r="CB10" i="1"/>
  <c r="CA10" i="1"/>
  <c r="CB9" i="1"/>
  <c r="CA9" i="1"/>
  <c r="CB8" i="1"/>
  <c r="CA8" i="1"/>
  <c r="CB7" i="1"/>
  <c r="CA7" i="1"/>
  <c r="CB6" i="1"/>
  <c r="CA6" i="1"/>
</calcChain>
</file>

<file path=xl/sharedStrings.xml><?xml version="1.0" encoding="utf-8"?>
<sst xmlns="http://schemas.openxmlformats.org/spreadsheetml/2006/main" count="635" uniqueCount="191">
  <si>
    <t>Dates (Ma)</t>
  </si>
  <si>
    <t>Composition</t>
  </si>
  <si>
    <t>Isotopic Ratios</t>
  </si>
  <si>
    <t>206Pb/</t>
  </si>
  <si>
    <t>207Pb/</t>
  </si>
  <si>
    <t>238U</t>
  </si>
  <si>
    <t>±2σ</t>
  </si>
  <si>
    <t>206Pb</t>
  </si>
  <si>
    <t>Th/</t>
  </si>
  <si>
    <t>Pb*</t>
  </si>
  <si>
    <t>Pbc</t>
  </si>
  <si>
    <t>Pb*/</t>
  </si>
  <si>
    <t>208Pb/</t>
  </si>
  <si>
    <t>Corr.</t>
  </si>
  <si>
    <t>Sample</t>
  </si>
  <si>
    <t>Type</t>
  </si>
  <si>
    <t>Fraction</t>
  </si>
  <si>
    <t>Tier #</t>
  </si>
  <si>
    <t>Ref</t>
  </si>
  <si>
    <t>176Lu/177Hf</t>
  </si>
  <si>
    <t>Lu/Hf</t>
  </si>
  <si>
    <t>&lt;Th&gt; a</t>
  </si>
  <si>
    <t>abs</t>
  </si>
  <si>
    <t>238U b</t>
  </si>
  <si>
    <t>235U b</t>
  </si>
  <si>
    <t>206Pb b</t>
  </si>
  <si>
    <t>U c</t>
  </si>
  <si>
    <t>(pg) d</t>
  </si>
  <si>
    <t>(pg) e</t>
  </si>
  <si>
    <t>Pbc f</t>
  </si>
  <si>
    <t>204Pb g</t>
  </si>
  <si>
    <t>206Pb h</t>
  </si>
  <si>
    <t>238U h</t>
  </si>
  <si>
    <t>±2σ %</t>
  </si>
  <si>
    <t>235U h</t>
  </si>
  <si>
    <t>coef.</t>
  </si>
  <si>
    <t>Y</t>
  </si>
  <si>
    <t>Zr</t>
  </si>
  <si>
    <t>Nb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</si>
  <si>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</si>
  <si>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</si>
  <si>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</si>
  <si>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</si>
  <si>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</si>
  <si>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</si>
  <si>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</si>
  <si>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</si>
  <si>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</si>
  <si>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</si>
  <si>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</si>
  <si>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</si>
  <si>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</si>
  <si>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</si>
  <si>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</si>
  <si>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</si>
  <si>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Th</t>
  </si>
  <si>
    <t>14311_58</t>
  </si>
  <si>
    <t>R</t>
  </si>
  <si>
    <t>z57</t>
  </si>
  <si>
    <t>L1</t>
  </si>
  <si>
    <t>L2</t>
  </si>
  <si>
    <t>z57_L2</t>
  </si>
  <si>
    <t>z9</t>
  </si>
  <si>
    <t>Barboni et al., 24</t>
  </si>
  <si>
    <t>z9_L1</t>
  </si>
  <si>
    <t>z8</t>
  </si>
  <si>
    <t>z8_L2</t>
  </si>
  <si>
    <t>z7</t>
  </si>
  <si>
    <t>z7_L2</t>
  </si>
  <si>
    <t>z18</t>
  </si>
  <si>
    <t>z18_L2</t>
  </si>
  <si>
    <t>z21</t>
  </si>
  <si>
    <t>z37</t>
  </si>
  <si>
    <t>z37_L2</t>
  </si>
  <si>
    <t>z38</t>
  </si>
  <si>
    <t>z43_R</t>
  </si>
  <si>
    <t>z43_L2</t>
  </si>
  <si>
    <t>z69b</t>
  </si>
  <si>
    <t>z69a</t>
  </si>
  <si>
    <t>z71</t>
  </si>
  <si>
    <t>z71_L2</t>
  </si>
  <si>
    <t>z40</t>
  </si>
  <si>
    <t>z40_L2</t>
  </si>
  <si>
    <t>z15</t>
  </si>
  <si>
    <t>z15_L2</t>
  </si>
  <si>
    <t>z14</t>
  </si>
  <si>
    <t>z12</t>
  </si>
  <si>
    <t>z12_L2</t>
  </si>
  <si>
    <t>z47</t>
  </si>
  <si>
    <t>z47_L2</t>
  </si>
  <si>
    <t>z59</t>
  </si>
  <si>
    <t>z59_L2</t>
  </si>
  <si>
    <t>z61</t>
  </si>
  <si>
    <t>z61_L2</t>
  </si>
  <si>
    <t>z64</t>
  </si>
  <si>
    <t>z6</t>
  </si>
  <si>
    <t>z6_L2</t>
  </si>
  <si>
    <t>z58</t>
  </si>
  <si>
    <t>z58_L2</t>
  </si>
  <si>
    <t>z60</t>
  </si>
  <si>
    <t>z60_L2</t>
  </si>
  <si>
    <t>z34</t>
  </si>
  <si>
    <t>z34_L2</t>
  </si>
  <si>
    <t>z24</t>
  </si>
  <si>
    <t>z24_L2</t>
  </si>
  <si>
    <t>z27</t>
  </si>
  <si>
    <t>z27_L2</t>
  </si>
  <si>
    <t>14163_65</t>
  </si>
  <si>
    <t>z3</t>
  </si>
  <si>
    <t>z3_L1</t>
  </si>
  <si>
    <t>z3_L2</t>
  </si>
  <si>
    <t>z4</t>
  </si>
  <si>
    <t>z4_L2</t>
  </si>
  <si>
    <t>14163_949</t>
  </si>
  <si>
    <t>15405_75</t>
  </si>
  <si>
    <t>z1</t>
  </si>
  <si>
    <t>z1_L1</t>
  </si>
  <si>
    <t>z1_L2</t>
  </si>
  <si>
    <t>14163A</t>
  </si>
  <si>
    <t>z26_L1</t>
  </si>
  <si>
    <t>z26_L2</t>
  </si>
  <si>
    <t>z89</t>
  </si>
  <si>
    <t>14321A</t>
  </si>
  <si>
    <t>72275A</t>
  </si>
  <si>
    <t>a Corrected for initial Th/U disequilibrium using radiogenic 208Pb and Th/U[magma] = 3.50000.</t>
  </si>
  <si>
    <t>b Isotopic dates calculated using λ238 = 1.55125E-10 (Jaffey et al. 1971) and λ235 = 9.8485E-10 (Jaffey et al. 1971).</t>
  </si>
  <si>
    <t>c Th contents calculated from radiogenic 208Pb and 230Th-corrected 206Pb/238U date of the sample, assuming concordance between U-Pb Th-Pb systems.</t>
  </si>
  <si>
    <t>d Total mass of radiogenic Pb.</t>
  </si>
  <si>
    <t>e Total mass of common Pb.</t>
  </si>
  <si>
    <t>f Ratio of radiogenic Pb (including 208Pb) to common Pb.</t>
  </si>
  <si>
    <t>g Measured ratio corrected for fractionation and spike contribution only.</t>
  </si>
  <si>
    <t>h Measured ratios corrected for fractionation, tracer and blank.</t>
  </si>
  <si>
    <t>TIMS U-Pb data</t>
  </si>
  <si>
    <t>TEA Data</t>
  </si>
  <si>
    <t>2σ</t>
  </si>
  <si>
    <t>ppm</t>
  </si>
  <si>
    <t>CHUR</t>
  </si>
  <si>
    <t>norm CHUR</t>
  </si>
  <si>
    <t>Lu/Yb</t>
  </si>
  <si>
    <t>Zr/Hf</t>
  </si>
  <si>
    <t>ICPMS data</t>
  </si>
  <si>
    <r>
      <t>ε</t>
    </r>
    <r>
      <rPr>
        <b/>
        <vertAlign val="superscript"/>
        <sz val="12"/>
        <color theme="1"/>
        <rFont val="Arial"/>
        <family val="2"/>
      </rPr>
      <t>176</t>
    </r>
    <r>
      <rPr>
        <b/>
        <sz val="12"/>
        <color theme="1"/>
        <rFont val="Arial"/>
        <family val="2"/>
      </rPr>
      <t>Hf</t>
    </r>
    <r>
      <rPr>
        <b/>
        <vertAlign val="subscript"/>
        <sz val="12"/>
        <color theme="1"/>
        <rFont val="Arial"/>
        <family val="2"/>
      </rPr>
      <t>CHUR</t>
    </r>
  </si>
  <si>
    <t xml:space="preserve"> </t>
  </si>
  <si>
    <r>
      <t>ε</t>
    </r>
    <r>
      <rPr>
        <b/>
        <vertAlign val="superscript"/>
        <sz val="12"/>
        <color theme="1"/>
        <rFont val="Arial"/>
        <family val="2"/>
      </rPr>
      <t>176</t>
    </r>
    <r>
      <rPr>
        <b/>
        <sz val="12"/>
        <color theme="1"/>
        <rFont val="Arial"/>
        <family val="2"/>
      </rPr>
      <t>Hf/</t>
    </r>
  </si>
  <si>
    <r>
      <t>ε</t>
    </r>
    <r>
      <rPr>
        <b/>
        <vertAlign val="superscript"/>
        <sz val="12"/>
        <color theme="1"/>
        <rFont val="Arial"/>
        <family val="2"/>
      </rPr>
      <t>178</t>
    </r>
    <r>
      <rPr>
        <b/>
        <sz val="12"/>
        <color theme="1"/>
        <rFont val="Arial"/>
        <family val="2"/>
      </rPr>
      <t>Hf/</t>
    </r>
  </si>
  <si>
    <r>
      <t>ε</t>
    </r>
    <r>
      <rPr>
        <b/>
        <vertAlign val="superscript"/>
        <sz val="12"/>
        <color theme="1"/>
        <rFont val="Arial"/>
        <family val="2"/>
      </rPr>
      <t>180</t>
    </r>
    <r>
      <rPr>
        <b/>
        <sz val="12"/>
        <color theme="1"/>
        <rFont val="Arial"/>
        <family val="2"/>
      </rPr>
      <t>Hf/</t>
    </r>
  </si>
  <si>
    <t xml:space="preserve">Model Age </t>
  </si>
  <si>
    <t>(Ma)</t>
  </si>
  <si>
    <t>(0.0153±0.0033)</t>
  </si>
  <si>
    <t>176Lu/177Hf = 0</t>
  </si>
  <si>
    <t>Minimum</t>
  </si>
  <si>
    <t>σ2</t>
  </si>
  <si>
    <t>ε176Hf</t>
  </si>
  <si>
    <t>(CHUR)</t>
  </si>
  <si>
    <t>(Zircon)</t>
  </si>
  <si>
    <t>(Combined)</t>
  </si>
  <si>
    <t>Barboni et al.,24</t>
  </si>
  <si>
    <t>Chen et al., 23</t>
  </si>
  <si>
    <t>1,2,3</t>
  </si>
  <si>
    <t>2,3</t>
  </si>
  <si>
    <t>Zircon trace element ratios</t>
  </si>
  <si>
    <t>Zircon trace element concentrations (ppm)</t>
  </si>
  <si>
    <t>This study</t>
  </si>
  <si>
    <t>Chondrite normalised REE concentrations (Sun and McDonough 1989)</t>
  </si>
  <si>
    <t>Hf isotope</t>
  </si>
  <si>
    <t>U-Pb age</t>
  </si>
  <si>
    <t xml:space="preserve">Zircon </t>
  </si>
  <si>
    <r>
      <rPr>
        <b/>
        <vertAlign val="superscript"/>
        <sz val="12"/>
        <color rgb="FF000000"/>
        <rFont val="Arial"/>
        <family val="2"/>
      </rPr>
      <t>177</t>
    </r>
    <r>
      <rPr>
        <b/>
        <sz val="12"/>
        <color rgb="FF000000"/>
        <rFont val="Arial"/>
        <family val="2"/>
      </rPr>
      <t>Hf</t>
    </r>
  </si>
  <si>
    <r>
      <rPr>
        <b/>
        <vertAlign val="superscript"/>
        <sz val="12"/>
        <color theme="1"/>
        <rFont val="Arial"/>
        <family val="2"/>
      </rPr>
      <t>176</t>
    </r>
    <r>
      <rPr>
        <b/>
        <sz val="12"/>
        <color theme="1"/>
        <rFont val="Arial"/>
        <family val="2"/>
      </rPr>
      <t>Hf/</t>
    </r>
  </si>
  <si>
    <r>
      <rPr>
        <b/>
        <vertAlign val="superscript"/>
        <sz val="12"/>
        <rFont val="Arial"/>
        <family val="2"/>
      </rPr>
      <t>178</t>
    </r>
    <r>
      <rPr>
        <b/>
        <sz val="12"/>
        <rFont val="Arial"/>
        <family val="2"/>
      </rPr>
      <t>Hf/</t>
    </r>
  </si>
  <si>
    <r>
      <rPr>
        <b/>
        <vertAlign val="superscript"/>
        <sz val="12"/>
        <color rgb="FF000000"/>
        <rFont val="Arial Narrow"/>
        <family val="2"/>
      </rPr>
      <t>177</t>
    </r>
    <r>
      <rPr>
        <b/>
        <sz val="12"/>
        <color rgb="FF000000"/>
        <rFont val="Arial"/>
        <family val="2"/>
      </rPr>
      <t>Hf</t>
    </r>
  </si>
  <si>
    <r>
      <rPr>
        <b/>
        <vertAlign val="superscript"/>
        <sz val="12"/>
        <rFont val="Arial"/>
        <family val="2"/>
      </rPr>
      <t>180</t>
    </r>
    <r>
      <rPr>
        <b/>
        <sz val="12"/>
        <rFont val="Arial"/>
        <family val="2"/>
      </rPr>
      <t>Hf/</t>
    </r>
  </si>
  <si>
    <r>
      <rPr>
        <b/>
        <vertAlign val="superscript"/>
        <sz val="12"/>
        <color theme="1"/>
        <rFont val="Arial"/>
        <family val="2"/>
      </rPr>
      <t>176</t>
    </r>
    <r>
      <rPr>
        <b/>
        <sz val="12"/>
        <color theme="1"/>
        <rFont val="Arial"/>
        <family val="2"/>
      </rPr>
      <t>Lu/</t>
    </r>
  </si>
  <si>
    <r>
      <rPr>
        <b/>
        <vertAlign val="superscript"/>
        <sz val="12"/>
        <color rgb="FF000000"/>
        <rFont val="Arial"/>
        <family val="2"/>
      </rPr>
      <t>177</t>
    </r>
    <r>
      <rPr>
        <b/>
        <sz val="12"/>
        <color rgb="FF000000"/>
        <rFont val="Arial"/>
        <family val="2"/>
      </rPr>
      <t>Hf**</t>
    </r>
  </si>
  <si>
    <r>
      <rPr>
        <b/>
        <vertAlign val="superscript"/>
        <sz val="12"/>
        <color rgb="FF000000"/>
        <rFont val="Arial"/>
        <family val="2"/>
      </rPr>
      <t>177</t>
    </r>
    <r>
      <rPr>
        <b/>
        <sz val="12"/>
        <color rgb="FF000000"/>
        <rFont val="Arial"/>
        <family val="2"/>
      </rPr>
      <t>Hf*</t>
    </r>
  </si>
  <si>
    <r>
      <t xml:space="preserve">* Measured </t>
    </r>
    <r>
      <rPr>
        <vertAlign val="superscript"/>
        <sz val="10"/>
        <color rgb="FF000000"/>
        <rFont val="Arial"/>
        <family val="2"/>
        <scheme val="minor"/>
      </rPr>
      <t>176</t>
    </r>
    <r>
      <rPr>
        <sz val="10"/>
        <color rgb="FF000000"/>
        <rFont val="Arial"/>
        <family val="2"/>
        <scheme val="minor"/>
      </rPr>
      <t>Lu/</t>
    </r>
    <r>
      <rPr>
        <vertAlign val="superscript"/>
        <sz val="10"/>
        <color rgb="FF000000"/>
        <rFont val="Arial"/>
        <family val="2"/>
        <scheme val="minor"/>
      </rPr>
      <t>177</t>
    </r>
    <r>
      <rPr>
        <sz val="10"/>
        <color rgb="FF000000"/>
        <rFont val="Arial"/>
        <family val="2"/>
        <scheme val="minor"/>
      </rPr>
      <t xml:space="preserve">Hf ratios by ICPMS in Origins Lab, University of Chicago </t>
    </r>
  </si>
  <si>
    <r>
      <t>** Measured</t>
    </r>
    <r>
      <rPr>
        <vertAlign val="superscript"/>
        <sz val="10"/>
        <color rgb="FF000000"/>
        <rFont val="Arial"/>
        <family val="2"/>
        <scheme val="minor"/>
      </rPr>
      <t xml:space="preserve"> 176</t>
    </r>
    <r>
      <rPr>
        <sz val="10"/>
        <color rgb="FF000000"/>
        <rFont val="Arial"/>
        <family val="2"/>
        <scheme val="minor"/>
      </rPr>
      <t>Lu/</t>
    </r>
    <r>
      <rPr>
        <vertAlign val="superscript"/>
        <sz val="10"/>
        <color rgb="FF000000"/>
        <rFont val="Arial"/>
        <family val="2"/>
        <scheme val="minor"/>
      </rPr>
      <t>177</t>
    </r>
    <r>
      <rPr>
        <sz val="10"/>
        <color rgb="FF000000"/>
        <rFont val="Arial"/>
        <family val="2"/>
        <scheme val="minor"/>
      </rPr>
      <t>Hf ratios from TEA</t>
    </r>
  </si>
  <si>
    <t>Raw data</t>
  </si>
  <si>
    <r>
      <t xml:space="preserve">Cosmogenic effect corrected by </t>
    </r>
    <r>
      <rPr>
        <b/>
        <vertAlign val="superscript"/>
        <sz val="12"/>
        <color theme="1"/>
        <rFont val="Arial"/>
        <family val="2"/>
      </rPr>
      <t>178</t>
    </r>
    <r>
      <rPr>
        <b/>
        <sz val="12"/>
        <color theme="1"/>
        <rFont val="Arial"/>
        <family val="2"/>
      </rPr>
      <t>Hf</t>
    </r>
  </si>
  <si>
    <r>
      <t xml:space="preserve">Cosmogenic effect corrected by </t>
    </r>
    <r>
      <rPr>
        <b/>
        <vertAlign val="superscript"/>
        <sz val="12"/>
        <color theme="1"/>
        <rFont val="Arial"/>
        <family val="2"/>
      </rPr>
      <t>180</t>
    </r>
    <r>
      <rPr>
        <b/>
        <sz val="12"/>
        <color theme="1"/>
        <rFont val="Arial"/>
        <family val="2"/>
      </rPr>
      <t>Hf</t>
    </r>
  </si>
  <si>
    <r>
      <t xml:space="preserve">X. Chen et al., Methodologies for </t>
    </r>
    <r>
      <rPr>
        <vertAlign val="superscript"/>
        <sz val="10"/>
        <color rgb="FF000000"/>
        <rFont val="Arial"/>
        <family val="2"/>
        <scheme val="minor"/>
      </rPr>
      <t>176</t>
    </r>
    <r>
      <rPr>
        <sz val="10"/>
        <color rgb="FF000000"/>
        <rFont val="Arial"/>
        <family val="2"/>
        <scheme val="minor"/>
      </rPr>
      <t>Lu–</t>
    </r>
    <r>
      <rPr>
        <vertAlign val="superscript"/>
        <sz val="10"/>
        <color rgb="FF000000"/>
        <rFont val="Arial"/>
        <family val="2"/>
        <scheme val="minor"/>
      </rPr>
      <t>176</t>
    </r>
    <r>
      <rPr>
        <sz val="10"/>
        <color rgb="FF000000"/>
        <rFont val="Arial"/>
        <family val="2"/>
        <scheme val="minor"/>
      </rPr>
      <t>Hf Analysis of Zircon Grains from the Moon and Beyond. ACS Earth and Space Chemistry 10.1021/acsearthspacechem.3c00093 (2023).</t>
    </r>
  </si>
  <si>
    <t>A. H. Jaffey et al., Precision measurement of half-lives and specific activities of U 235 and U 238. Physical review C 4.5, 1889 (1971).</t>
  </si>
  <si>
    <t xml:space="preserve"> Hf (ng)***</t>
  </si>
  <si>
    <t>diameter (um)****</t>
  </si>
  <si>
    <t>*** The total Hf mass is calculated from Hf concentrations obtained through TEA</t>
  </si>
  <si>
    <t>M. Barboni et al., High precision U-Pb zircon dating identifies a major magmatic event on the Moon at 4.338 Ga. Science Advances 10, eadn9871 (2024).</t>
  </si>
  <si>
    <t>References:</t>
  </si>
  <si>
    <t>****Zircon diameters are spherical-equivalent grain diameters, estimated using the equations in supplements</t>
  </si>
  <si>
    <t>correlation coefficient</t>
  </si>
  <si>
    <t>rho_178/176</t>
  </si>
  <si>
    <t>rho_180/176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</si>
</sst>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"/>
  </numFmts>
  <fonts count="25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rgb="FF000000"/>
      <name val="Arial"/>
      <family val="2"/>
      <scheme val="minor"/>
    </font>
    <font>
      <b/>
      <sz val="12"/>
      <color rgb="FF000000"/>
      <name val="Arial"/>
      <family val="2"/>
    </font>
    <font>
      <b/>
      <vertAlign val="subscript"/>
      <sz val="12"/>
      <color theme="1"/>
      <name val="Arial"/>
      <family val="2"/>
    </font>
    <font>
      <b/>
      <sz val="12"/>
      <color theme="1"/>
      <name val="&quot;Times New Roman&quot;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ajor"/>
    </font>
    <font>
      <b/>
      <vertAlign val="superscript"/>
      <sz val="12"/>
      <color rgb="FF000000"/>
      <name val="Arial"/>
      <family val="2"/>
    </font>
    <font>
      <b/>
      <vertAlign val="superscript"/>
      <sz val="12"/>
      <name val="Arial"/>
      <family val="2"/>
    </font>
    <font>
      <b/>
      <vertAlign val="superscript"/>
      <sz val="12"/>
      <color rgb="FF000000"/>
      <name val="Arial Narrow"/>
      <family val="2"/>
    </font>
    <font>
      <vertAlign val="superscript"/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name val="Arial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92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164" fontId="2" fillId="0" borderId="0" xfId="0" applyNumberFormat="1" applyFont="1"/>
    <xf numFmtId="0" fontId="7" fillId="0" borderId="0" xfId="0" applyFont="1" applyAlignment="1">
      <alignment horizontal="right"/>
    </xf>
    <xf numFmtId="0" fontId="1" fillId="0" borderId="11" xfId="0" applyFont="1" applyBorder="1"/>
    <xf numFmtId="0" fontId="9" fillId="0" borderId="0" xfId="0" applyFont="1" applyAlignment="1">
      <alignment vertical="center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4" fillId="2" borderId="0" xfId="0" applyFont="1" applyFill="1"/>
    <xf numFmtId="0" fontId="4" fillId="2" borderId="8" xfId="0" applyFont="1" applyFill="1" applyBorder="1"/>
    <xf numFmtId="0" fontId="6" fillId="0" borderId="0" xfId="0" applyFont="1"/>
    <xf numFmtId="0" fontId="1" fillId="2" borderId="5" xfId="0" applyFont="1" applyFill="1" applyBorder="1"/>
    <xf numFmtId="0" fontId="1" fillId="2" borderId="0" xfId="0" applyFont="1" applyFill="1"/>
    <xf numFmtId="0" fontId="1" fillId="2" borderId="6" xfId="0" applyFont="1" applyFill="1" applyBorder="1"/>
    <xf numFmtId="0" fontId="8" fillId="2" borderId="12" xfId="1" applyFont="1" applyFill="1" applyBorder="1" applyAlignment="1"/>
    <xf numFmtId="0" fontId="8" fillId="2" borderId="5" xfId="0" applyFont="1" applyFill="1" applyBorder="1"/>
    <xf numFmtId="0" fontId="5" fillId="2" borderId="0" xfId="0" applyFont="1" applyFill="1"/>
    <xf numFmtId="0" fontId="5" fillId="2" borderId="6" xfId="0" applyFont="1" applyFill="1" applyBorder="1"/>
    <xf numFmtId="0" fontId="5" fillId="2" borderId="5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12" fillId="2" borderId="8" xfId="0" applyFont="1" applyFill="1" applyBorder="1" applyAlignment="1">
      <alignment horizontal="center"/>
    </xf>
    <xf numFmtId="0" fontId="14" fillId="2" borderId="8" xfId="0" applyFont="1" applyFill="1" applyBorder="1"/>
    <xf numFmtId="0" fontId="12" fillId="2" borderId="8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8" fillId="2" borderId="0" xfId="0" applyFont="1" applyFill="1"/>
    <xf numFmtId="0" fontId="5" fillId="0" borderId="0" xfId="0" applyFont="1"/>
    <xf numFmtId="0" fontId="1" fillId="0" borderId="2" xfId="0" applyFont="1" applyBorder="1"/>
    <xf numFmtId="0" fontId="1" fillId="0" borderId="13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1" fillId="2" borderId="2" xfId="0" applyFont="1" applyFill="1" applyBorder="1"/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8" fillId="2" borderId="2" xfId="1" applyFont="1" applyFill="1" applyBorder="1" applyAlignment="1"/>
    <xf numFmtId="0" fontId="1" fillId="2" borderId="13" xfId="0" applyFont="1" applyFill="1" applyBorder="1"/>
    <xf numFmtId="0" fontId="8" fillId="2" borderId="6" xfId="0" applyFont="1" applyFill="1" applyBorder="1"/>
    <xf numFmtId="0" fontId="11" fillId="0" borderId="0" xfId="0" applyFont="1"/>
    <xf numFmtId="0" fontId="5" fillId="0" borderId="0" xfId="0" applyFont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8" fillId="2" borderId="14" xfId="1" applyFont="1" applyFill="1" applyBorder="1" applyAlignment="1"/>
    <xf numFmtId="0" fontId="5" fillId="3" borderId="0" xfId="0" applyFont="1" applyFill="1" applyAlignment="1">
      <alignment horizontal="center"/>
    </xf>
    <xf numFmtId="0" fontId="6" fillId="3" borderId="2" xfId="0" applyFont="1" applyFill="1" applyBorder="1"/>
    <xf numFmtId="0" fontId="6" fillId="3" borderId="11" xfId="0" applyFont="1" applyFill="1" applyBorder="1"/>
    <xf numFmtId="0" fontId="6" fillId="2" borderId="11" xfId="0" applyFont="1" applyFill="1" applyBorder="1"/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2" fontId="0" fillId="0" borderId="0" xfId="0" applyNumberFormat="1"/>
    <xf numFmtId="1" fontId="0" fillId="0" borderId="0" xfId="0" applyNumberFormat="1"/>
    <xf numFmtId="2" fontId="2" fillId="0" borderId="0" xfId="0" applyNumberFormat="1" applyFont="1"/>
    <xf numFmtId="1" fontId="2" fillId="0" borderId="0" xfId="0" applyNumberFormat="1" applyFont="1"/>
    <xf numFmtId="0" fontId="16" fillId="0" borderId="0" xfId="0" applyFont="1"/>
    <xf numFmtId="166" fontId="2" fillId="0" borderId="0" xfId="0" applyNumberFormat="1" applyFont="1"/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1" fontId="2" fillId="0" borderId="0" xfId="0" applyNumberFormat="1" applyFont="1" applyAlignment="1">
      <alignment horizontal="center"/>
    </xf>
    <xf numFmtId="0" fontId="1" fillId="2" borderId="15" xfId="0" applyFont="1" applyFill="1" applyBorder="1"/>
    <xf numFmtId="0" fontId="1" fillId="2" borderId="16" xfId="0" applyFont="1" applyFill="1" applyBorder="1"/>
    <xf numFmtId="0" fontId="17" fillId="2" borderId="16" xfId="0" applyFont="1" applyFill="1" applyBorder="1"/>
    <xf numFmtId="0" fontId="17" fillId="2" borderId="17" xfId="0" applyFont="1" applyFill="1" applyBorder="1"/>
    <xf numFmtId="164" fontId="5" fillId="0" borderId="0" xfId="0" applyNumberFormat="1" applyFont="1"/>
    <xf numFmtId="0" fontId="22" fillId="0" borderId="0" xfId="0" applyFont="1"/>
    <xf numFmtId="165" fontId="7" fillId="0" borderId="0" xfId="0" applyNumberFormat="1" applyFont="1" applyAlignment="1">
      <alignment horizontal="center"/>
    </xf>
    <xf numFmtId="165" fontId="23" fillId="0" borderId="0" xfId="0" applyNumberFormat="1" applyFont="1" applyAlignment="1">
      <alignment horizontal="center" vertical="center"/>
    </xf>
    <xf numFmtId="164" fontId="0" fillId="0" borderId="0" xfId="0" applyNumberFormat="1"/>
    <xf numFmtId="0" fontId="24" fillId="2" borderId="7" xfId="0" applyFont="1" applyFill="1" applyBorder="1"/>
    <xf numFmtId="0" fontId="24" fillId="2" borderId="9" xfId="0" applyFont="1" applyFill="1" applyBorder="1"/>
    <xf numFmtId="0" fontId="8" fillId="2" borderId="12" xfId="1" applyFont="1" applyFill="1" applyBorder="1"/>
    <xf numFmtId="0" fontId="1" fillId="0" borderId="0" xfId="0" applyFont="1"/>
    <xf numFmtId="0" fontId="0" fillId="0" borderId="0" xfId="0"/>
    <xf numFmtId="2" fontId="2" fillId="0" borderId="0" xfId="0" applyNumberFormat="1" applyFont="1" applyAlignment="1">
      <alignment horizontal="center"/>
    </xf>
  </cellXfs>
  <cellStyles count="2">
    <cellStyle name="Normal" xfId="0" builtinId="0"/>
    <cellStyle name="Normal 3" xfId="1" xr:uid="{A707F912-5BE0-4406-AC73-AA6EB463DA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N906"/>
  <sheetViews>
    <sheetView tabSelected="1" zoomScale="115" zoomScaleNormal="11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L44" sqref="L44"/>
    </sheetView>
  </sheetViews>
  <sheetFormatPr defaultColWidth="12.42578125" defaultRowHeight="15.75" customHeight="1"/>
  <cols>
    <col min="1" max="1" width="14.28515625" customWidth="1"/>
    <col min="4" max="4" width="12.7109375" customWidth="1"/>
    <col min="5" max="6" width="16.28515625" customWidth="1"/>
    <col min="25" max="25" width="6.42578125" customWidth="1"/>
    <col min="26" max="26" width="12.42578125" customWidth="1"/>
    <col min="27" max="27" width="24.28515625" customWidth="1"/>
    <col min="28" max="28" width="14.85546875" customWidth="1"/>
    <col min="29" max="29" width="20" customWidth="1"/>
    <col min="30" max="30" width="12.42578125" customWidth="1"/>
    <col min="31" max="31" width="14" customWidth="1"/>
    <col min="32" max="32" width="12.42578125" customWidth="1"/>
    <col min="33" max="33" width="19.7109375" customWidth="1"/>
    <col min="34" max="34" width="12.42578125" customWidth="1"/>
    <col min="35" max="35" width="19" customWidth="1"/>
    <col min="36" max="36" width="12.42578125" customWidth="1"/>
    <col min="37" max="37" width="5.42578125" customWidth="1"/>
    <col min="38" max="38" width="14.140625" customWidth="1"/>
    <col min="39" max="44" width="12.42578125" customWidth="1"/>
    <col min="45" max="45" width="20.42578125" customWidth="1"/>
    <col min="46" max="46" width="12.42578125" customWidth="1"/>
    <col min="47" max="47" width="19.42578125" customWidth="1"/>
    <col min="48" max="48" width="12.42578125" customWidth="1"/>
    <col min="49" max="49" width="5" customWidth="1"/>
    <col min="50" max="55" width="12.42578125" customWidth="1"/>
    <col min="60" max="60" width="4.140625" customWidth="1"/>
    <col min="65" max="65" width="3.85546875" customWidth="1"/>
    <col min="76" max="76" width="15.85546875" customWidth="1"/>
    <col min="79" max="79" width="15.42578125" customWidth="1"/>
    <col min="81" max="81" width="6.42578125" customWidth="1"/>
    <col min="99" max="101" width="12.42578125" customWidth="1"/>
    <col min="102" max="102" width="5.42578125" customWidth="1"/>
    <col min="103" max="118" width="12.42578125" customWidth="1"/>
    <col min="120" max="122" width="12.42578125" customWidth="1"/>
    <col min="123" max="123" width="5.28515625" customWidth="1"/>
    <col min="124" max="136" width="12.42578125" customWidth="1"/>
    <col min="139" max="139" width="17.140625" customWidth="1"/>
    <col min="140" max="140" width="18.42578125" customWidth="1"/>
  </cols>
  <sheetData>
    <row r="1" spans="1:144" ht="30" customHeight="1" thickBot="1">
      <c r="G1" s="11" t="s">
        <v>140</v>
      </c>
      <c r="AX1" s="11" t="s">
        <v>132</v>
      </c>
      <c r="BX1" s="18" t="s">
        <v>133</v>
      </c>
    </row>
    <row r="2" spans="1:144" ht="18.75">
      <c r="A2" s="37"/>
      <c r="B2" s="10"/>
      <c r="C2" s="10"/>
      <c r="D2" s="10"/>
      <c r="E2" s="38"/>
      <c r="F2" s="10"/>
      <c r="G2" s="44" t="s">
        <v>177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50"/>
      <c r="W2" s="44"/>
      <c r="X2" s="50"/>
      <c r="Y2" s="2"/>
      <c r="Z2" s="49" t="s">
        <v>178</v>
      </c>
      <c r="AA2" s="13"/>
      <c r="AB2" s="13"/>
      <c r="AC2" s="13"/>
      <c r="AD2" s="13"/>
      <c r="AE2" s="13"/>
      <c r="AF2" s="13"/>
      <c r="AG2" s="57" t="s">
        <v>150</v>
      </c>
      <c r="AH2" s="13"/>
      <c r="AI2" s="57" t="s">
        <v>146</v>
      </c>
      <c r="AJ2" s="50"/>
      <c r="AK2" s="2"/>
      <c r="AL2" s="49" t="s">
        <v>179</v>
      </c>
      <c r="AM2" s="13"/>
      <c r="AN2" s="13"/>
      <c r="AO2" s="13"/>
      <c r="AP2" s="13"/>
      <c r="AQ2" s="13"/>
      <c r="AR2" s="13"/>
      <c r="AS2" s="57" t="s">
        <v>150</v>
      </c>
      <c r="AT2" s="13"/>
      <c r="AU2" s="57" t="s">
        <v>146</v>
      </c>
      <c r="AV2" s="50"/>
      <c r="AW2" s="2"/>
      <c r="AX2" s="61" t="s">
        <v>0</v>
      </c>
      <c r="AY2" s="22"/>
      <c r="AZ2" s="12"/>
      <c r="BA2" s="12"/>
      <c r="BB2" s="12"/>
      <c r="BC2" s="12"/>
      <c r="BD2" s="12"/>
      <c r="BE2" s="12"/>
      <c r="BF2" s="12"/>
      <c r="BG2" s="12"/>
      <c r="BH2" s="13"/>
      <c r="BI2" s="88" t="s">
        <v>1</v>
      </c>
      <c r="BJ2" s="88"/>
      <c r="BK2" s="14"/>
      <c r="BL2" s="14"/>
      <c r="BM2" s="14"/>
      <c r="BN2" s="88" t="s">
        <v>2</v>
      </c>
      <c r="BO2" s="88"/>
      <c r="BP2" s="14"/>
      <c r="BQ2" s="14"/>
      <c r="BR2" s="14"/>
      <c r="BS2" s="14"/>
      <c r="BT2" s="14"/>
      <c r="BU2" s="14"/>
      <c r="BV2" s="15"/>
      <c r="BW2" s="2"/>
      <c r="BX2" s="63" t="s">
        <v>160</v>
      </c>
      <c r="BY2" s="13"/>
      <c r="BZ2" s="13"/>
      <c r="CA2" s="13"/>
      <c r="CB2" s="13"/>
      <c r="CC2" s="13"/>
      <c r="CD2" s="64" t="s">
        <v>161</v>
      </c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65" t="s">
        <v>163</v>
      </c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50"/>
      <c r="EH2" s="2"/>
      <c r="EI2" s="77"/>
      <c r="EJ2" s="77"/>
      <c r="EK2" s="2"/>
      <c r="EL2" s="2"/>
      <c r="EM2" s="2"/>
      <c r="EN2" s="2"/>
    </row>
    <row r="3" spans="1:144" ht="19.5" customHeight="1">
      <c r="A3" s="39"/>
      <c r="B3" s="36"/>
      <c r="C3" s="81"/>
      <c r="D3" s="36"/>
      <c r="E3" s="40"/>
      <c r="F3" s="36"/>
      <c r="G3" s="45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60"/>
      <c r="W3" s="45"/>
      <c r="X3" s="60"/>
      <c r="Y3" s="53"/>
      <c r="Z3" s="23"/>
      <c r="AA3" s="35" t="s">
        <v>151</v>
      </c>
      <c r="AB3" s="35" t="s">
        <v>134</v>
      </c>
      <c r="AC3" s="35" t="s">
        <v>151</v>
      </c>
      <c r="AD3" s="35" t="s">
        <v>134</v>
      </c>
      <c r="AE3" s="35" t="s">
        <v>151</v>
      </c>
      <c r="AF3" s="35" t="s">
        <v>134</v>
      </c>
      <c r="AG3" s="33" t="s">
        <v>146</v>
      </c>
      <c r="AH3" s="35"/>
      <c r="AI3" s="33" t="s">
        <v>19</v>
      </c>
      <c r="AJ3" s="51"/>
      <c r="AK3" s="52"/>
      <c r="AL3" s="23"/>
      <c r="AM3" s="35" t="s">
        <v>151</v>
      </c>
      <c r="AN3" s="35" t="s">
        <v>134</v>
      </c>
      <c r="AO3" s="35" t="s">
        <v>151</v>
      </c>
      <c r="AP3" s="35" t="s">
        <v>134</v>
      </c>
      <c r="AQ3" s="35" t="s">
        <v>151</v>
      </c>
      <c r="AR3" s="35" t="s">
        <v>134</v>
      </c>
      <c r="AS3" s="33" t="s">
        <v>146</v>
      </c>
      <c r="AT3" s="35"/>
      <c r="AU3" s="33" t="s">
        <v>19</v>
      </c>
      <c r="AV3" s="51"/>
      <c r="AW3" s="48"/>
      <c r="AX3" s="23" t="s">
        <v>3</v>
      </c>
      <c r="AY3" s="24"/>
      <c r="AZ3" s="24"/>
      <c r="BA3" s="24"/>
      <c r="BB3" s="24"/>
      <c r="BC3" s="24"/>
      <c r="BD3" s="24" t="s">
        <v>4</v>
      </c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5"/>
      <c r="BW3" s="2"/>
      <c r="BX3" s="19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1"/>
      <c r="EH3" s="2"/>
      <c r="EI3" s="78"/>
      <c r="EJ3" s="78"/>
      <c r="EK3" s="2"/>
      <c r="EL3" s="2"/>
      <c r="EM3" s="2"/>
      <c r="EN3" s="2"/>
    </row>
    <row r="4" spans="1:144" ht="21" customHeight="1">
      <c r="A4" s="39"/>
      <c r="B4" s="36"/>
      <c r="C4" s="36"/>
      <c r="D4" s="36"/>
      <c r="E4" s="40" t="s">
        <v>18</v>
      </c>
      <c r="F4" s="36" t="s">
        <v>18</v>
      </c>
      <c r="G4" s="46" t="s">
        <v>143</v>
      </c>
      <c r="H4" s="24" t="s">
        <v>6</v>
      </c>
      <c r="I4" s="34" t="s">
        <v>144</v>
      </c>
      <c r="J4" s="24" t="s">
        <v>6</v>
      </c>
      <c r="K4" s="34" t="s">
        <v>145</v>
      </c>
      <c r="L4" s="24" t="s">
        <v>6</v>
      </c>
      <c r="M4" s="24" t="s">
        <v>168</v>
      </c>
      <c r="N4" s="24" t="s">
        <v>6</v>
      </c>
      <c r="O4" s="35" t="s">
        <v>169</v>
      </c>
      <c r="P4" s="24" t="s">
        <v>6</v>
      </c>
      <c r="Q4" s="35" t="s">
        <v>171</v>
      </c>
      <c r="R4" s="24" t="s">
        <v>6</v>
      </c>
      <c r="S4" s="34" t="s">
        <v>172</v>
      </c>
      <c r="T4" s="25" t="s">
        <v>6</v>
      </c>
      <c r="U4" s="34" t="s">
        <v>172</v>
      </c>
      <c r="V4" s="25" t="s">
        <v>6</v>
      </c>
      <c r="W4" s="26" t="s">
        <v>188</v>
      </c>
      <c r="X4" s="25"/>
      <c r="Y4" s="36"/>
      <c r="Z4" s="26"/>
      <c r="AA4" s="24" t="s">
        <v>152</v>
      </c>
      <c r="AB4" s="24" t="s">
        <v>152</v>
      </c>
      <c r="AC4" s="24" t="s">
        <v>152</v>
      </c>
      <c r="AD4" s="24" t="s">
        <v>152</v>
      </c>
      <c r="AE4" s="24" t="s">
        <v>152</v>
      </c>
      <c r="AF4" s="24" t="s">
        <v>152</v>
      </c>
      <c r="AG4" s="33" t="s">
        <v>149</v>
      </c>
      <c r="AH4" s="24" t="s">
        <v>6</v>
      </c>
      <c r="AI4" s="59" t="s">
        <v>148</v>
      </c>
      <c r="AJ4" s="25" t="s">
        <v>6</v>
      </c>
      <c r="AK4" s="36"/>
      <c r="AL4" s="26"/>
      <c r="AM4" s="24" t="s">
        <v>152</v>
      </c>
      <c r="AN4" s="24" t="s">
        <v>152</v>
      </c>
      <c r="AO4" s="24" t="s">
        <v>152</v>
      </c>
      <c r="AP4" s="24" t="s">
        <v>152</v>
      </c>
      <c r="AQ4" s="24" t="s">
        <v>152</v>
      </c>
      <c r="AR4" s="24" t="s">
        <v>152</v>
      </c>
      <c r="AS4" s="33" t="s">
        <v>149</v>
      </c>
      <c r="AT4" s="24" t="s">
        <v>6</v>
      </c>
      <c r="AU4" s="59" t="s">
        <v>148</v>
      </c>
      <c r="AV4" s="25" t="s">
        <v>6</v>
      </c>
      <c r="AW4" s="2"/>
      <c r="AX4" s="26" t="s">
        <v>5</v>
      </c>
      <c r="AY4" s="24" t="s">
        <v>6</v>
      </c>
      <c r="AZ4" s="24" t="s">
        <v>3</v>
      </c>
      <c r="BA4" s="24" t="s">
        <v>6</v>
      </c>
      <c r="BB4" s="24" t="s">
        <v>4</v>
      </c>
      <c r="BC4" s="24" t="s">
        <v>6</v>
      </c>
      <c r="BD4" s="24" t="s">
        <v>7</v>
      </c>
      <c r="BE4" s="24" t="s">
        <v>6</v>
      </c>
      <c r="BF4" s="24" t="s">
        <v>4</v>
      </c>
      <c r="BG4" s="24" t="s">
        <v>6</v>
      </c>
      <c r="BH4" s="24"/>
      <c r="BI4" s="24" t="s">
        <v>8</v>
      </c>
      <c r="BJ4" s="24" t="s">
        <v>9</v>
      </c>
      <c r="BK4" s="24" t="s">
        <v>10</v>
      </c>
      <c r="BL4" s="24" t="s">
        <v>11</v>
      </c>
      <c r="BM4" s="24"/>
      <c r="BN4" s="24" t="s">
        <v>3</v>
      </c>
      <c r="BO4" s="24" t="s">
        <v>12</v>
      </c>
      <c r="BP4" s="24" t="s">
        <v>3</v>
      </c>
      <c r="BQ4" s="24"/>
      <c r="BR4" s="24" t="s">
        <v>4</v>
      </c>
      <c r="BS4" s="24"/>
      <c r="BT4" s="24" t="s">
        <v>4</v>
      </c>
      <c r="BU4" s="24"/>
      <c r="BV4" s="25" t="s">
        <v>13</v>
      </c>
      <c r="BW4" s="2"/>
      <c r="BX4" s="66" t="s">
        <v>20</v>
      </c>
      <c r="BY4" s="62"/>
      <c r="BZ4" s="62"/>
      <c r="CA4" s="62" t="s">
        <v>139</v>
      </c>
      <c r="CB4" s="62" t="s">
        <v>138</v>
      </c>
      <c r="CC4" s="62"/>
      <c r="CD4" s="62" t="s">
        <v>36</v>
      </c>
      <c r="CE4" s="62" t="s">
        <v>37</v>
      </c>
      <c r="CF4" s="62" t="s">
        <v>38</v>
      </c>
      <c r="CG4" s="62" t="s">
        <v>39</v>
      </c>
      <c r="CH4" s="62" t="s">
        <v>40</v>
      </c>
      <c r="CI4" s="62" t="s">
        <v>41</v>
      </c>
      <c r="CJ4" s="62" t="s">
        <v>42</v>
      </c>
      <c r="CK4" s="62" t="s">
        <v>43</v>
      </c>
      <c r="CL4" s="62" t="s">
        <v>44</v>
      </c>
      <c r="CM4" s="62" t="s">
        <v>45</v>
      </c>
      <c r="CN4" s="62" t="s">
        <v>46</v>
      </c>
      <c r="CO4" s="62" t="s">
        <v>47</v>
      </c>
      <c r="CP4" s="62" t="s">
        <v>48</v>
      </c>
      <c r="CQ4" s="62" t="s">
        <v>49</v>
      </c>
      <c r="CR4" s="62" t="s">
        <v>50</v>
      </c>
      <c r="CS4" s="62" t="s">
        <v>51</v>
      </c>
      <c r="CT4" s="62" t="s">
        <v>52</v>
      </c>
      <c r="CU4" s="62" t="s">
        <v>53</v>
      </c>
      <c r="CV4" s="62" t="s">
        <v>54</v>
      </c>
      <c r="CW4" s="62" t="s">
        <v>55</v>
      </c>
      <c r="CX4" s="16"/>
      <c r="CY4" s="62" t="s">
        <v>36</v>
      </c>
      <c r="CZ4" s="62" t="s">
        <v>37</v>
      </c>
      <c r="DA4" s="62" t="s">
        <v>38</v>
      </c>
      <c r="DB4" s="62" t="s">
        <v>39</v>
      </c>
      <c r="DC4" s="62" t="s">
        <v>40</v>
      </c>
      <c r="DD4" s="62" t="s">
        <v>41</v>
      </c>
      <c r="DE4" s="62" t="s">
        <v>42</v>
      </c>
      <c r="DF4" s="62" t="s">
        <v>43</v>
      </c>
      <c r="DG4" s="62" t="s">
        <v>44</v>
      </c>
      <c r="DH4" s="62" t="s">
        <v>45</v>
      </c>
      <c r="DI4" s="62" t="s">
        <v>46</v>
      </c>
      <c r="DJ4" s="62" t="s">
        <v>47</v>
      </c>
      <c r="DK4" s="62" t="s">
        <v>48</v>
      </c>
      <c r="DL4" s="62" t="s">
        <v>49</v>
      </c>
      <c r="DM4" s="62" t="s">
        <v>50</v>
      </c>
      <c r="DN4" s="62" t="s">
        <v>51</v>
      </c>
      <c r="DO4" s="62" t="s">
        <v>52</v>
      </c>
      <c r="DP4" s="62" t="s">
        <v>53</v>
      </c>
      <c r="DQ4" s="62" t="s">
        <v>54</v>
      </c>
      <c r="DR4" s="62" t="s">
        <v>55</v>
      </c>
      <c r="DS4" s="16"/>
      <c r="DT4" s="62" t="s">
        <v>39</v>
      </c>
      <c r="DU4" s="62" t="s">
        <v>40</v>
      </c>
      <c r="DV4" s="62" t="s">
        <v>41</v>
      </c>
      <c r="DW4" s="62" t="s">
        <v>42</v>
      </c>
      <c r="DX4" s="62" t="s">
        <v>43</v>
      </c>
      <c r="DY4" s="62" t="s">
        <v>44</v>
      </c>
      <c r="DZ4" s="62" t="s">
        <v>45</v>
      </c>
      <c r="EA4" s="62" t="s">
        <v>46</v>
      </c>
      <c r="EB4" s="62" t="s">
        <v>47</v>
      </c>
      <c r="EC4" s="62" t="s">
        <v>48</v>
      </c>
      <c r="ED4" s="62" t="s">
        <v>49</v>
      </c>
      <c r="EE4" s="62" t="s">
        <v>50</v>
      </c>
      <c r="EF4" s="62" t="s">
        <v>51</v>
      </c>
      <c r="EG4" s="67" t="s">
        <v>52</v>
      </c>
      <c r="EH4" s="2"/>
      <c r="EI4" s="79" t="s">
        <v>166</v>
      </c>
      <c r="EJ4" s="79" t="s">
        <v>166</v>
      </c>
      <c r="EK4" s="2"/>
      <c r="EL4" s="2"/>
      <c r="EM4" s="2"/>
      <c r="EN4" s="2"/>
    </row>
    <row r="5" spans="1:144" ht="21" customHeight="1" thickBot="1">
      <c r="A5" s="41" t="s">
        <v>14</v>
      </c>
      <c r="B5" s="42" t="s">
        <v>15</v>
      </c>
      <c r="C5" s="42" t="s">
        <v>16</v>
      </c>
      <c r="D5" s="42" t="s">
        <v>17</v>
      </c>
      <c r="E5" s="43" t="s">
        <v>164</v>
      </c>
      <c r="F5" s="42" t="s">
        <v>165</v>
      </c>
      <c r="G5" s="47" t="s">
        <v>167</v>
      </c>
      <c r="H5" s="28" t="s">
        <v>22</v>
      </c>
      <c r="I5" s="32" t="s">
        <v>167</v>
      </c>
      <c r="J5" s="28" t="s">
        <v>22</v>
      </c>
      <c r="K5" s="32" t="s">
        <v>167</v>
      </c>
      <c r="L5" s="28" t="s">
        <v>22</v>
      </c>
      <c r="M5" s="30" t="s">
        <v>167</v>
      </c>
      <c r="N5" s="28" t="s">
        <v>22</v>
      </c>
      <c r="O5" s="30" t="s">
        <v>170</v>
      </c>
      <c r="P5" s="28" t="s">
        <v>22</v>
      </c>
      <c r="Q5" s="30" t="s">
        <v>167</v>
      </c>
      <c r="R5" s="28" t="s">
        <v>22</v>
      </c>
      <c r="S5" s="32" t="s">
        <v>173</v>
      </c>
      <c r="T5" s="29" t="s">
        <v>22</v>
      </c>
      <c r="U5" s="32" t="s">
        <v>174</v>
      </c>
      <c r="V5" s="29" t="s">
        <v>22</v>
      </c>
      <c r="W5" s="86" t="s">
        <v>189</v>
      </c>
      <c r="X5" s="87" t="s">
        <v>190</v>
      </c>
      <c r="Y5" s="36"/>
      <c r="Z5" s="27" t="s">
        <v>141</v>
      </c>
      <c r="AA5" s="31" t="s">
        <v>155</v>
      </c>
      <c r="AB5" s="31" t="s">
        <v>155</v>
      </c>
      <c r="AC5" s="31" t="s">
        <v>154</v>
      </c>
      <c r="AD5" s="31" t="s">
        <v>154</v>
      </c>
      <c r="AE5" s="31" t="s">
        <v>153</v>
      </c>
      <c r="AF5" s="31" t="s">
        <v>153</v>
      </c>
      <c r="AG5" s="58" t="s">
        <v>147</v>
      </c>
      <c r="AH5" s="28" t="s">
        <v>22</v>
      </c>
      <c r="AI5" s="58" t="s">
        <v>147</v>
      </c>
      <c r="AJ5" s="29" t="s">
        <v>22</v>
      </c>
      <c r="AK5" s="36"/>
      <c r="AL5" s="27" t="s">
        <v>141</v>
      </c>
      <c r="AM5" s="31" t="s">
        <v>155</v>
      </c>
      <c r="AN5" s="31" t="s">
        <v>155</v>
      </c>
      <c r="AO5" s="31" t="s">
        <v>154</v>
      </c>
      <c r="AP5" s="31" t="s">
        <v>154</v>
      </c>
      <c r="AQ5" s="31" t="s">
        <v>153</v>
      </c>
      <c r="AR5" s="31" t="s">
        <v>153</v>
      </c>
      <c r="AS5" s="58" t="s">
        <v>147</v>
      </c>
      <c r="AT5" s="28" t="s">
        <v>22</v>
      </c>
      <c r="AU5" s="58" t="s">
        <v>147</v>
      </c>
      <c r="AV5" s="29" t="s">
        <v>22</v>
      </c>
      <c r="AW5" s="2"/>
      <c r="AX5" s="27" t="s">
        <v>21</v>
      </c>
      <c r="AY5" s="28" t="s">
        <v>22</v>
      </c>
      <c r="AZ5" s="28" t="s">
        <v>23</v>
      </c>
      <c r="BA5" s="28" t="s">
        <v>22</v>
      </c>
      <c r="BB5" s="28" t="s">
        <v>24</v>
      </c>
      <c r="BC5" s="28" t="s">
        <v>22</v>
      </c>
      <c r="BD5" s="28" t="s">
        <v>21</v>
      </c>
      <c r="BE5" s="28" t="s">
        <v>22</v>
      </c>
      <c r="BF5" s="28" t="s">
        <v>25</v>
      </c>
      <c r="BG5" s="28" t="s">
        <v>22</v>
      </c>
      <c r="BH5" s="28"/>
      <c r="BI5" s="28" t="s">
        <v>26</v>
      </c>
      <c r="BJ5" s="28" t="s">
        <v>27</v>
      </c>
      <c r="BK5" s="28" t="s">
        <v>28</v>
      </c>
      <c r="BL5" s="28" t="s">
        <v>29</v>
      </c>
      <c r="BM5" s="28"/>
      <c r="BN5" s="28" t="s">
        <v>30</v>
      </c>
      <c r="BO5" s="28" t="s">
        <v>31</v>
      </c>
      <c r="BP5" s="28" t="s">
        <v>32</v>
      </c>
      <c r="BQ5" s="28" t="s">
        <v>33</v>
      </c>
      <c r="BR5" s="28" t="s">
        <v>34</v>
      </c>
      <c r="BS5" s="28" t="s">
        <v>33</v>
      </c>
      <c r="BT5" s="28" t="s">
        <v>31</v>
      </c>
      <c r="BU5" s="28" t="s">
        <v>33</v>
      </c>
      <c r="BV5" s="29" t="s">
        <v>35</v>
      </c>
      <c r="BW5" s="2"/>
      <c r="BX5" s="54"/>
      <c r="BY5" s="55" t="s">
        <v>134</v>
      </c>
      <c r="BZ5" s="55" t="s">
        <v>33</v>
      </c>
      <c r="CA5" s="55" t="s">
        <v>137</v>
      </c>
      <c r="CB5" s="55" t="s">
        <v>137</v>
      </c>
      <c r="CC5" s="55"/>
      <c r="CD5" s="55" t="s">
        <v>135</v>
      </c>
      <c r="CE5" s="55" t="s">
        <v>135</v>
      </c>
      <c r="CF5" s="55" t="s">
        <v>135</v>
      </c>
      <c r="CG5" s="55" t="s">
        <v>135</v>
      </c>
      <c r="CH5" s="55" t="s">
        <v>135</v>
      </c>
      <c r="CI5" s="55" t="s">
        <v>135</v>
      </c>
      <c r="CJ5" s="55" t="s">
        <v>135</v>
      </c>
      <c r="CK5" s="55" t="s">
        <v>135</v>
      </c>
      <c r="CL5" s="55" t="s">
        <v>135</v>
      </c>
      <c r="CM5" s="55" t="s">
        <v>135</v>
      </c>
      <c r="CN5" s="55" t="s">
        <v>135</v>
      </c>
      <c r="CO5" s="55" t="s">
        <v>135</v>
      </c>
      <c r="CP5" s="55" t="s">
        <v>135</v>
      </c>
      <c r="CQ5" s="55" t="s">
        <v>135</v>
      </c>
      <c r="CR5" s="55" t="s">
        <v>135</v>
      </c>
      <c r="CS5" s="55" t="s">
        <v>135</v>
      </c>
      <c r="CT5" s="55" t="s">
        <v>135</v>
      </c>
      <c r="CU5" s="55" t="s">
        <v>135</v>
      </c>
      <c r="CV5" s="55" t="s">
        <v>135</v>
      </c>
      <c r="CW5" s="55" t="s">
        <v>135</v>
      </c>
      <c r="CX5" s="17"/>
      <c r="CY5" s="55" t="s">
        <v>6</v>
      </c>
      <c r="CZ5" s="55" t="s">
        <v>6</v>
      </c>
      <c r="DA5" s="55" t="s">
        <v>6</v>
      </c>
      <c r="DB5" s="55" t="s">
        <v>6</v>
      </c>
      <c r="DC5" s="55" t="s">
        <v>6</v>
      </c>
      <c r="DD5" s="55" t="s">
        <v>6</v>
      </c>
      <c r="DE5" s="55" t="s">
        <v>6</v>
      </c>
      <c r="DF5" s="55" t="s">
        <v>6</v>
      </c>
      <c r="DG5" s="55" t="s">
        <v>6</v>
      </c>
      <c r="DH5" s="55" t="s">
        <v>6</v>
      </c>
      <c r="DI5" s="55" t="s">
        <v>6</v>
      </c>
      <c r="DJ5" s="55" t="s">
        <v>6</v>
      </c>
      <c r="DK5" s="55" t="s">
        <v>6</v>
      </c>
      <c r="DL5" s="55" t="s">
        <v>6</v>
      </c>
      <c r="DM5" s="55" t="s">
        <v>6</v>
      </c>
      <c r="DN5" s="55" t="s">
        <v>6</v>
      </c>
      <c r="DO5" s="55" t="s">
        <v>6</v>
      </c>
      <c r="DP5" s="55" t="s">
        <v>6</v>
      </c>
      <c r="DQ5" s="55" t="s">
        <v>6</v>
      </c>
      <c r="DR5" s="55" t="s">
        <v>6</v>
      </c>
      <c r="DS5" s="17"/>
      <c r="DT5" s="55" t="s">
        <v>136</v>
      </c>
      <c r="DU5" s="55" t="s">
        <v>136</v>
      </c>
      <c r="DV5" s="55" t="s">
        <v>136</v>
      </c>
      <c r="DW5" s="55" t="s">
        <v>136</v>
      </c>
      <c r="DX5" s="55" t="s">
        <v>136</v>
      </c>
      <c r="DY5" s="55" t="s">
        <v>136</v>
      </c>
      <c r="DZ5" s="55" t="s">
        <v>136</v>
      </c>
      <c r="EA5" s="55" t="s">
        <v>136</v>
      </c>
      <c r="EB5" s="55" t="s">
        <v>136</v>
      </c>
      <c r="EC5" s="55" t="s">
        <v>136</v>
      </c>
      <c r="ED5" s="55" t="s">
        <v>136</v>
      </c>
      <c r="EE5" s="55" t="s">
        <v>136</v>
      </c>
      <c r="EF5" s="55" t="s">
        <v>136</v>
      </c>
      <c r="EG5" s="56" t="s">
        <v>136</v>
      </c>
      <c r="EH5" s="1"/>
      <c r="EI5" s="80" t="s">
        <v>182</v>
      </c>
      <c r="EJ5" s="80" t="s">
        <v>183</v>
      </c>
      <c r="EK5" s="1"/>
      <c r="EL5" s="1"/>
      <c r="EM5" s="1"/>
      <c r="EN5" s="1"/>
    </row>
    <row r="6" spans="1:144" s="7" customFormat="1" ht="12.75">
      <c r="A6" s="3" t="s">
        <v>56</v>
      </c>
      <c r="B6" s="3" t="s">
        <v>57</v>
      </c>
      <c r="C6" s="4" t="s">
        <v>58</v>
      </c>
      <c r="D6" s="5" t="s">
        <v>159</v>
      </c>
      <c r="E6" s="5" t="s">
        <v>162</v>
      </c>
      <c r="F6" s="5" t="s">
        <v>63</v>
      </c>
      <c r="G6" s="91">
        <v>-66.209315000000004</v>
      </c>
      <c r="H6" s="91">
        <v>0.32529588759525502</v>
      </c>
      <c r="I6" s="91">
        <v>4.0668930000000003</v>
      </c>
      <c r="J6" s="91">
        <v>0.188365251830172</v>
      </c>
      <c r="K6" s="91">
        <v>-6.6303749999999999</v>
      </c>
      <c r="L6" s="91">
        <v>0.24097430550073801</v>
      </c>
      <c r="M6" s="5">
        <v>0.28029199999999999</v>
      </c>
      <c r="N6" s="5">
        <v>9.0000000000000002E-6</v>
      </c>
      <c r="O6" s="5">
        <v>1.467765</v>
      </c>
      <c r="P6" s="5">
        <v>2.8E-5</v>
      </c>
      <c r="Q6" s="5">
        <v>1.8854150000000001</v>
      </c>
      <c r="R6" s="5">
        <v>4.5000000000000003E-5</v>
      </c>
      <c r="S6" s="83">
        <v>2.0054096375372405E-3</v>
      </c>
      <c r="T6" s="76">
        <v>8.5191308383739014E-5</v>
      </c>
      <c r="U6" s="5"/>
      <c r="V6" s="5"/>
      <c r="W6" s="85">
        <v>0.143478252</v>
      </c>
      <c r="X6" s="85">
        <v>-0.47834605299999999</v>
      </c>
      <c r="Y6" s="5"/>
      <c r="Z6" s="6">
        <v>-3.52</v>
      </c>
      <c r="AA6" s="6">
        <v>0.45</v>
      </c>
      <c r="AB6" s="6">
        <v>1.33</v>
      </c>
      <c r="AC6" s="6">
        <v>0.34</v>
      </c>
      <c r="AD6" s="6">
        <v>1.17</v>
      </c>
      <c r="AE6" s="6">
        <v>0.1</v>
      </c>
      <c r="AF6" s="6">
        <v>0.64</v>
      </c>
      <c r="AG6" s="6">
        <v>4459</v>
      </c>
      <c r="AH6" s="6">
        <v>54</v>
      </c>
      <c r="AI6" s="6">
        <v>4577</v>
      </c>
      <c r="AJ6" s="6">
        <v>99</v>
      </c>
      <c r="AK6" s="5"/>
      <c r="AL6" s="6">
        <v>-4.16</v>
      </c>
      <c r="AM6" s="6">
        <v>0.7</v>
      </c>
      <c r="AN6" s="6">
        <v>1.7</v>
      </c>
      <c r="AO6" s="6">
        <v>0.6</v>
      </c>
      <c r="AP6" s="6">
        <v>1.5</v>
      </c>
      <c r="AQ6" s="6">
        <v>0.1</v>
      </c>
      <c r="AR6" s="6">
        <v>0.6</v>
      </c>
      <c r="AS6" s="6">
        <v>4485</v>
      </c>
      <c r="AT6" s="6">
        <v>68</v>
      </c>
      <c r="AU6" s="6">
        <v>4625</v>
      </c>
      <c r="AV6" s="6">
        <v>123</v>
      </c>
      <c r="AW6" s="3"/>
      <c r="AX6" s="6">
        <v>4304.75</v>
      </c>
      <c r="AY6" s="6">
        <v>2.2000000000000002</v>
      </c>
      <c r="AZ6" s="6">
        <v>4304.71</v>
      </c>
      <c r="BA6" s="6">
        <v>2.2000000000000002</v>
      </c>
      <c r="BB6" s="6">
        <v>4311.53</v>
      </c>
      <c r="BC6" s="6">
        <v>0.9</v>
      </c>
      <c r="BD6" s="9">
        <v>4314.6899999999996</v>
      </c>
      <c r="BE6" s="9">
        <v>0.56999999999999995</v>
      </c>
      <c r="BF6" s="6">
        <v>4314.71</v>
      </c>
      <c r="BG6" s="6">
        <v>0.56999999999999995</v>
      </c>
      <c r="BH6" s="6"/>
      <c r="BI6" s="6">
        <v>0.46</v>
      </c>
      <c r="BJ6" s="6">
        <v>796.12</v>
      </c>
      <c r="BK6" s="6">
        <v>0.31</v>
      </c>
      <c r="BL6" s="6">
        <v>2583.4</v>
      </c>
      <c r="BM6" s="6"/>
      <c r="BN6" s="6">
        <v>116339</v>
      </c>
      <c r="BO6" s="6">
        <v>0.11600000000000001</v>
      </c>
      <c r="BP6" s="6">
        <v>0.94987900000000003</v>
      </c>
      <c r="BQ6" s="6">
        <v>7.0000000000000007E-2</v>
      </c>
      <c r="BR6" s="6">
        <v>68.840040000000002</v>
      </c>
      <c r="BS6" s="6">
        <v>0.09</v>
      </c>
      <c r="BT6" s="6">
        <v>0.52585599999999999</v>
      </c>
      <c r="BU6" s="6">
        <v>2.1000000000000001E-2</v>
      </c>
      <c r="BV6" s="6">
        <v>0.91100000000000003</v>
      </c>
      <c r="BW6" s="3"/>
      <c r="BX6" s="74">
        <v>1.4117523968763701E-2</v>
      </c>
      <c r="BY6" s="74">
        <v>5.9972302691970153E-4</v>
      </c>
      <c r="BZ6" s="74">
        <v>4.2480751458020753</v>
      </c>
      <c r="CA6" s="8">
        <f t="shared" ref="CA6:CA58" si="0">(CE6/CU6)/(3.62/0.106)</f>
        <v>1.4087511114119844</v>
      </c>
      <c r="CB6" s="8">
        <f t="shared" ref="CB6:CB58" si="1">(CT6/CS6)/(0.0253/0.169)</f>
        <v>1.2741717917568789</v>
      </c>
      <c r="CC6" s="3"/>
      <c r="CD6" s="75">
        <v>2372.2482679110672</v>
      </c>
      <c r="CE6" s="75">
        <v>483400.78219184669</v>
      </c>
      <c r="CF6" s="75">
        <v>3.3237842988478166</v>
      </c>
      <c r="CG6" s="75">
        <v>0.90187199300621612</v>
      </c>
      <c r="CH6" s="75">
        <v>1.307813340868353</v>
      </c>
      <c r="CI6" s="75">
        <v>1.0214680266076754</v>
      </c>
      <c r="CJ6" s="75">
        <v>6.3780793953532227</v>
      </c>
      <c r="CK6" s="75">
        <v>7.5652309134041476</v>
      </c>
      <c r="CL6" s="75">
        <v>0.18320581886462123</v>
      </c>
      <c r="CM6" s="75">
        <v>46.987698122751318</v>
      </c>
      <c r="CN6" s="75">
        <v>18.342711465416468</v>
      </c>
      <c r="CO6" s="75">
        <v>229.28335855178315</v>
      </c>
      <c r="CP6" s="75">
        <v>85.90628713079029</v>
      </c>
      <c r="CQ6" s="75">
        <v>414.55030882275895</v>
      </c>
      <c r="CR6" s="75">
        <v>86.461647141224276</v>
      </c>
      <c r="CS6" s="75">
        <v>743.6474667053958</v>
      </c>
      <c r="CT6" s="75">
        <v>141.849858075226</v>
      </c>
      <c r="CU6" s="75">
        <v>10047.785885760253</v>
      </c>
      <c r="CV6" s="75">
        <v>0.92674112998951785</v>
      </c>
      <c r="CW6" s="75">
        <v>36.546123549789442</v>
      </c>
      <c r="CX6" s="3"/>
      <c r="CY6" s="75">
        <v>68.135760207668952</v>
      </c>
      <c r="CZ6" s="75">
        <v>12651.587014562694</v>
      </c>
      <c r="DA6" s="75">
        <v>1.1745482307843376</v>
      </c>
      <c r="DB6" s="75">
        <v>0.12333945087988234</v>
      </c>
      <c r="DC6" s="75">
        <v>0.127478788133046</v>
      </c>
      <c r="DD6" s="75">
        <v>0.16559726934137584</v>
      </c>
      <c r="DE6" s="75">
        <v>0.80105146081083478</v>
      </c>
      <c r="DF6" s="75">
        <v>0.99476012425714533</v>
      </c>
      <c r="DG6" s="75">
        <v>3.1691688454934135E-2</v>
      </c>
      <c r="DH6" s="75">
        <v>1.5054976153614019</v>
      </c>
      <c r="DI6" s="75">
        <v>0.33709653324839506</v>
      </c>
      <c r="DJ6" s="75">
        <v>14.913997067354931</v>
      </c>
      <c r="DK6" s="75">
        <v>4.1310303243483064</v>
      </c>
      <c r="DL6" s="75">
        <v>16.943302154190896</v>
      </c>
      <c r="DM6" s="75">
        <v>3.7143329018582789</v>
      </c>
      <c r="DN6" s="75">
        <v>33.601642962754767</v>
      </c>
      <c r="DO6" s="75">
        <v>3.540182402676582</v>
      </c>
      <c r="DP6" s="75">
        <v>345.40861076163691</v>
      </c>
      <c r="DQ6" s="75">
        <v>0.15894588165508716</v>
      </c>
      <c r="DR6" s="75">
        <v>1.7575473434967646</v>
      </c>
      <c r="DS6" s="3"/>
      <c r="DT6" s="6">
        <v>3.81</v>
      </c>
      <c r="DU6" s="6">
        <v>2.14</v>
      </c>
      <c r="DV6" s="6">
        <v>10.75</v>
      </c>
      <c r="DW6" s="6">
        <v>13.66</v>
      </c>
      <c r="DX6" s="6">
        <v>49.45</v>
      </c>
      <c r="DY6" s="6">
        <v>3.16</v>
      </c>
      <c r="DZ6" s="6">
        <v>228.65</v>
      </c>
      <c r="EA6" s="6">
        <v>490.45</v>
      </c>
      <c r="EB6" s="6">
        <v>902.69</v>
      </c>
      <c r="EC6" s="6">
        <v>1517.78</v>
      </c>
      <c r="ED6" s="6">
        <v>2504.84</v>
      </c>
      <c r="EE6" s="6">
        <v>3390.65</v>
      </c>
      <c r="EF6" s="6">
        <v>4374.3999999999996</v>
      </c>
      <c r="EG6" s="6">
        <v>5584.64</v>
      </c>
      <c r="EH6" s="3"/>
      <c r="EI6" s="73">
        <v>13.795736904169674</v>
      </c>
      <c r="EJ6" s="71">
        <f>POWER(EI6,1/3)*34.63</f>
        <v>83.055320672201049</v>
      </c>
      <c r="EK6" s="3"/>
      <c r="EL6" s="3"/>
      <c r="EM6" s="3"/>
      <c r="EN6" s="3"/>
    </row>
    <row r="7" spans="1:144" s="7" customFormat="1" ht="12.75">
      <c r="A7" s="3" t="s">
        <v>56</v>
      </c>
      <c r="B7" s="3" t="s">
        <v>60</v>
      </c>
      <c r="C7" s="4" t="s">
        <v>61</v>
      </c>
      <c r="D7" s="5"/>
      <c r="E7" s="5" t="s">
        <v>162</v>
      </c>
      <c r="F7" s="5" t="s">
        <v>63</v>
      </c>
      <c r="G7" s="91">
        <v>-65.723575199266861</v>
      </c>
      <c r="H7" s="91">
        <v>0.23908489014740997</v>
      </c>
      <c r="I7" s="91">
        <v>4.1161923496446651</v>
      </c>
      <c r="J7" s="91">
        <v>0.24707255105782117</v>
      </c>
      <c r="K7" s="91">
        <v>-6.6437124562834793</v>
      </c>
      <c r="L7" s="91">
        <v>0.30750064904510627</v>
      </c>
      <c r="M7" s="5">
        <v>0.280306</v>
      </c>
      <c r="N7" s="5">
        <v>6.9999999999999999E-6</v>
      </c>
      <c r="O7" s="5">
        <v>1.4677720000000001</v>
      </c>
      <c r="P7" s="5">
        <v>3.6000000000000001E-5</v>
      </c>
      <c r="Q7" s="5">
        <v>1.885413</v>
      </c>
      <c r="R7" s="5">
        <v>5.8E-5</v>
      </c>
      <c r="S7" s="83">
        <v>1.1084518124489112E-3</v>
      </c>
      <c r="T7" s="76">
        <v>5.3573862431800335E-5</v>
      </c>
      <c r="U7" s="5"/>
      <c r="V7" s="5"/>
      <c r="W7" s="85">
        <v>8.3284996E-2</v>
      </c>
      <c r="X7" s="85">
        <v>-0.27938094000000002</v>
      </c>
      <c r="Y7" s="5"/>
      <c r="Z7" s="6">
        <v>-0.38</v>
      </c>
      <c r="AA7" s="6">
        <v>0.48</v>
      </c>
      <c r="AB7" s="6">
        <v>1.37</v>
      </c>
      <c r="AC7" s="6">
        <v>0.37</v>
      </c>
      <c r="AD7" s="6">
        <v>1.21</v>
      </c>
      <c r="AE7" s="6">
        <v>0.1</v>
      </c>
      <c r="AF7" s="6">
        <v>0.64</v>
      </c>
      <c r="AG7" s="6">
        <v>4333</v>
      </c>
      <c r="AH7" s="6">
        <v>56</v>
      </c>
      <c r="AI7" s="6">
        <v>4346</v>
      </c>
      <c r="AJ7" s="6">
        <v>130</v>
      </c>
      <c r="AK7" s="5"/>
      <c r="AL7" s="6">
        <v>-0.93</v>
      </c>
      <c r="AM7" s="6">
        <v>0.7</v>
      </c>
      <c r="AN7" s="6">
        <v>1.7</v>
      </c>
      <c r="AO7" s="6">
        <v>0.6</v>
      </c>
      <c r="AP7" s="6">
        <v>1.5</v>
      </c>
      <c r="AQ7" s="6">
        <v>0.1</v>
      </c>
      <c r="AR7" s="6">
        <v>0.6</v>
      </c>
      <c r="AS7" s="6">
        <v>4355</v>
      </c>
      <c r="AT7" s="6">
        <v>68</v>
      </c>
      <c r="AU7" s="6">
        <v>4387</v>
      </c>
      <c r="AV7" s="6">
        <v>129</v>
      </c>
      <c r="AW7" s="3"/>
      <c r="AX7" s="6">
        <v>4307.3999999999996</v>
      </c>
      <c r="AY7" s="6">
        <v>1.34</v>
      </c>
      <c r="AZ7" s="6">
        <v>4307.3500000000004</v>
      </c>
      <c r="BA7" s="6">
        <v>1.34</v>
      </c>
      <c r="BB7" s="6">
        <v>4314.32</v>
      </c>
      <c r="BC7" s="6">
        <v>0.56999999999999995</v>
      </c>
      <c r="BD7" s="9">
        <v>4317.55</v>
      </c>
      <c r="BE7" s="9">
        <v>0.55000000000000004</v>
      </c>
      <c r="BF7" s="6">
        <v>4317.57</v>
      </c>
      <c r="BG7" s="6">
        <v>0.55000000000000004</v>
      </c>
      <c r="BH7" s="6"/>
      <c r="BI7" s="6">
        <v>0.48</v>
      </c>
      <c r="BJ7" s="6">
        <v>128.38</v>
      </c>
      <c r="BK7" s="6">
        <v>0.87</v>
      </c>
      <c r="BL7" s="6">
        <v>147</v>
      </c>
      <c r="BM7" s="6"/>
      <c r="BN7" s="6">
        <v>6614</v>
      </c>
      <c r="BO7" s="6">
        <v>0.12</v>
      </c>
      <c r="BP7" s="6">
        <v>0.95067900000000005</v>
      </c>
      <c r="BQ7" s="6">
        <v>0.04</v>
      </c>
      <c r="BR7" s="6">
        <v>69.032070000000004</v>
      </c>
      <c r="BS7" s="6">
        <v>0.06</v>
      </c>
      <c r="BT7" s="6">
        <v>0.52687899999999999</v>
      </c>
      <c r="BU7" s="6">
        <v>1.7999999999999999E-2</v>
      </c>
      <c r="BV7" s="6">
        <v>0.75700000000000001</v>
      </c>
      <c r="BW7" s="3"/>
      <c r="BX7" s="74">
        <v>7.8031912969583868E-3</v>
      </c>
      <c r="BY7" s="74">
        <v>3.7714503452222753E-4</v>
      </c>
      <c r="BZ7" s="74">
        <v>4.833215285510625</v>
      </c>
      <c r="CA7" s="8">
        <f t="shared" si="0"/>
        <v>1.4261578144993505</v>
      </c>
      <c r="CB7" s="8">
        <f t="shared" si="1"/>
        <v>1.2749440074138634</v>
      </c>
      <c r="CC7" s="3"/>
      <c r="CD7" s="75">
        <v>1315.8420042518803</v>
      </c>
      <c r="CE7" s="75">
        <v>485341.30785397987</v>
      </c>
      <c r="CF7" s="75">
        <v>4.2745566960510946</v>
      </c>
      <c r="CG7" s="75">
        <v>5.138646681922574</v>
      </c>
      <c r="CH7" s="75">
        <v>5.0284322234543302</v>
      </c>
      <c r="CI7" s="75">
        <v>1.9034556897860744</v>
      </c>
      <c r="CJ7" s="75">
        <v>9.7007863195033295</v>
      </c>
      <c r="CK7" s="75">
        <v>6.2390507457652733</v>
      </c>
      <c r="CL7" s="75">
        <v>0.16237378595963836</v>
      </c>
      <c r="CM7" s="75">
        <v>27.388278879194711</v>
      </c>
      <c r="CN7" s="75">
        <v>10.284949700969184</v>
      </c>
      <c r="CO7" s="75">
        <v>127.36997515592235</v>
      </c>
      <c r="CP7" s="75">
        <v>47.046222497968238</v>
      </c>
      <c r="CQ7" s="75">
        <v>222.36024986848486</v>
      </c>
      <c r="CR7" s="75">
        <v>45.42749148030672</v>
      </c>
      <c r="CS7" s="75">
        <v>407.40306333408773</v>
      </c>
      <c r="CT7" s="75">
        <v>77.758740729326007</v>
      </c>
      <c r="CU7" s="75">
        <v>9964.9922410124254</v>
      </c>
      <c r="CV7" s="75">
        <v>1.2308758810460978</v>
      </c>
      <c r="CW7" s="75">
        <v>25.140751085952889</v>
      </c>
      <c r="CX7" s="3"/>
      <c r="CY7" s="75">
        <v>33.470339025765135</v>
      </c>
      <c r="CZ7" s="75">
        <v>12354.980957874304</v>
      </c>
      <c r="DA7" s="75">
        <v>0.88251365750250732</v>
      </c>
      <c r="DB7" s="75">
        <v>0.30589923095652111</v>
      </c>
      <c r="DC7" s="75">
        <v>0.40325996175884082</v>
      </c>
      <c r="DD7" s="75">
        <v>0.11087926406325681</v>
      </c>
      <c r="DE7" s="75">
        <v>0.50809160915071117</v>
      </c>
      <c r="DF7" s="75">
        <v>0.74917529405954164</v>
      </c>
      <c r="DG7" s="75">
        <v>6.7671838786174901E-2</v>
      </c>
      <c r="DH7" s="75">
        <v>1.6406404827525343</v>
      </c>
      <c r="DI7" s="75">
        <v>1.0473135316765394</v>
      </c>
      <c r="DJ7" s="75">
        <v>3.5689024864912926</v>
      </c>
      <c r="DK7" s="75">
        <v>2.9542673823461159</v>
      </c>
      <c r="DL7" s="75">
        <v>8.3439390972662455</v>
      </c>
      <c r="DM7" s="75">
        <v>1.9856080380953471</v>
      </c>
      <c r="DN7" s="75">
        <v>14.302454451299004</v>
      </c>
      <c r="DO7" s="75">
        <v>2.2272473767208325</v>
      </c>
      <c r="DP7" s="75">
        <v>387.94071568164043</v>
      </c>
      <c r="DQ7" s="75">
        <v>0.3366098424135352</v>
      </c>
      <c r="DR7" s="75">
        <v>0.75684023386663724</v>
      </c>
      <c r="DS7" s="3"/>
      <c r="DT7" s="6">
        <v>21.68</v>
      </c>
      <c r="DU7" s="6">
        <v>8.2200000000000006</v>
      </c>
      <c r="DV7" s="6">
        <v>20.04</v>
      </c>
      <c r="DW7" s="6">
        <v>20.77</v>
      </c>
      <c r="DX7" s="6">
        <v>40.78</v>
      </c>
      <c r="DY7" s="6">
        <v>2.8</v>
      </c>
      <c r="DZ7" s="6">
        <v>133.28</v>
      </c>
      <c r="EA7" s="6">
        <v>275</v>
      </c>
      <c r="EB7" s="6">
        <v>501.46</v>
      </c>
      <c r="EC7" s="6">
        <v>831.21</v>
      </c>
      <c r="ED7" s="6">
        <v>1343.57</v>
      </c>
      <c r="EE7" s="6">
        <v>1781.47</v>
      </c>
      <c r="EF7" s="6">
        <v>2396.4899999999998</v>
      </c>
      <c r="EG7" s="6">
        <v>3061.37</v>
      </c>
      <c r="EH7" s="3"/>
      <c r="EI7" s="73">
        <v>19.587756492761152</v>
      </c>
      <c r="EJ7" s="71">
        <f t="shared" ref="EJ7:EJ67" si="2">POWER(EI7,1/3)*34.63</f>
        <v>93.349942981613012</v>
      </c>
      <c r="EK7" s="3"/>
      <c r="EL7" s="3"/>
      <c r="EM7" s="3"/>
      <c r="EN7" s="3"/>
    </row>
    <row r="8" spans="1:144" s="7" customFormat="1" ht="12.75">
      <c r="A8" s="3" t="s">
        <v>56</v>
      </c>
      <c r="B8" s="3" t="s">
        <v>57</v>
      </c>
      <c r="C8" s="4" t="s">
        <v>62</v>
      </c>
      <c r="D8" s="5">
        <v>3</v>
      </c>
      <c r="E8" s="5" t="s">
        <v>63</v>
      </c>
      <c r="F8" s="5" t="s">
        <v>63</v>
      </c>
      <c r="G8" s="91">
        <v>-65.838756999792025</v>
      </c>
      <c r="H8" s="91">
        <v>0.32529588759525507</v>
      </c>
      <c r="I8" s="91">
        <v>4.2974149837937681</v>
      </c>
      <c r="J8" s="91">
        <v>0.18836525183017197</v>
      </c>
      <c r="K8" s="91">
        <v>-6.3032058148027037</v>
      </c>
      <c r="L8" s="91">
        <v>0.24097430550073801</v>
      </c>
      <c r="M8" s="5">
        <v>0.280302</v>
      </c>
      <c r="N8" s="5">
        <v>9.0000000000000002E-6</v>
      </c>
      <c r="O8" s="5">
        <v>1.4677990000000001</v>
      </c>
      <c r="P8" s="5">
        <v>2.8E-5</v>
      </c>
      <c r="Q8" s="5">
        <v>1.8854770000000001</v>
      </c>
      <c r="R8" s="5">
        <v>4.5000000000000003E-5</v>
      </c>
      <c r="S8" s="83">
        <v>1.2503105945258972E-3</v>
      </c>
      <c r="T8" s="76">
        <v>3.6751615598593613E-5</v>
      </c>
      <c r="U8" s="5">
        <v>1.2639999999999999E-3</v>
      </c>
      <c r="V8" s="5">
        <v>1.9000000000000001E-5</v>
      </c>
      <c r="W8" s="85">
        <v>0.133388167</v>
      </c>
      <c r="X8" s="85">
        <v>-0.36138126700000001</v>
      </c>
      <c r="Y8" s="5"/>
      <c r="Z8" s="6">
        <v>-0.95</v>
      </c>
      <c r="AA8" s="6">
        <v>0.47</v>
      </c>
      <c r="AB8" s="6">
        <v>1.36</v>
      </c>
      <c r="AC8" s="6">
        <v>0.36</v>
      </c>
      <c r="AD8" s="6">
        <v>1.2</v>
      </c>
      <c r="AE8" s="6">
        <v>0.1</v>
      </c>
      <c r="AF8" s="6">
        <v>0.64</v>
      </c>
      <c r="AG8" s="6">
        <v>4374</v>
      </c>
      <c r="AH8" s="6">
        <v>56</v>
      </c>
      <c r="AI8" s="6">
        <v>4407</v>
      </c>
      <c r="AJ8" s="6">
        <v>117</v>
      </c>
      <c r="AK8" s="5"/>
      <c r="AL8" s="6">
        <v>-0.55000000000000004</v>
      </c>
      <c r="AM8" s="6">
        <v>0.6</v>
      </c>
      <c r="AN8" s="6">
        <v>1.6</v>
      </c>
      <c r="AO8" s="6">
        <v>0.5</v>
      </c>
      <c r="AP8" s="6">
        <v>1.4</v>
      </c>
      <c r="AQ8" s="6">
        <v>0.1</v>
      </c>
      <c r="AR8" s="6">
        <v>0.6</v>
      </c>
      <c r="AS8" s="6">
        <v>4358</v>
      </c>
      <c r="AT8" s="6">
        <v>65</v>
      </c>
      <c r="AU8" s="6">
        <v>4376</v>
      </c>
      <c r="AV8" s="6">
        <v>123</v>
      </c>
      <c r="AW8" s="3"/>
      <c r="AX8" s="6">
        <v>4334.67</v>
      </c>
      <c r="AY8" s="6">
        <v>5</v>
      </c>
      <c r="AZ8" s="6">
        <v>4334.62</v>
      </c>
      <c r="BA8" s="6">
        <v>5</v>
      </c>
      <c r="BB8" s="6">
        <v>4335.2299999999996</v>
      </c>
      <c r="BC8" s="6">
        <v>1.7</v>
      </c>
      <c r="BD8" s="9">
        <v>4335.49</v>
      </c>
      <c r="BE8" s="9">
        <v>0.75</v>
      </c>
      <c r="BF8" s="6">
        <v>4335.5200000000004</v>
      </c>
      <c r="BG8" s="6">
        <v>0.75</v>
      </c>
      <c r="BH8" s="6"/>
      <c r="BI8" s="6">
        <v>0.56999999999999995</v>
      </c>
      <c r="BJ8" s="6">
        <v>153.47</v>
      </c>
      <c r="BK8" s="6">
        <v>0.26</v>
      </c>
      <c r="BL8" s="6">
        <v>586.20000000000005</v>
      </c>
      <c r="BM8" s="6"/>
      <c r="BN8" s="6">
        <v>25868</v>
      </c>
      <c r="BO8" s="6">
        <v>0.14199999999999999</v>
      </c>
      <c r="BP8" s="6">
        <v>0.95894900000000005</v>
      </c>
      <c r="BQ8" s="6">
        <v>0.16</v>
      </c>
      <c r="BR8" s="6">
        <v>70.489639999999994</v>
      </c>
      <c r="BS8" s="6">
        <v>0.17</v>
      </c>
      <c r="BT8" s="6">
        <v>0.53336399999999995</v>
      </c>
      <c r="BU8" s="6">
        <v>3.9E-2</v>
      </c>
      <c r="BV8" s="6">
        <v>0.95399999999999996</v>
      </c>
      <c r="BW8" s="3"/>
      <c r="BX8" s="74">
        <v>8.8018375179922618E-3</v>
      </c>
      <c r="BY8" s="74">
        <v>2.5872111332879752E-4</v>
      </c>
      <c r="BZ8" s="74">
        <v>2.93939887892651</v>
      </c>
      <c r="CA8" s="8">
        <f t="shared" si="0"/>
        <v>1.4222909463952191</v>
      </c>
      <c r="CB8" s="8">
        <f t="shared" si="1"/>
        <v>1.2449718866522086</v>
      </c>
      <c r="CC8" s="3"/>
      <c r="CD8" s="75">
        <v>1745.0421303414007</v>
      </c>
      <c r="CE8" s="75">
        <v>484676.67438463686</v>
      </c>
      <c r="CF8" s="75">
        <v>2.5123853819461721</v>
      </c>
      <c r="CG8" s="70"/>
      <c r="CH8" s="75">
        <v>0.71688283442804623</v>
      </c>
      <c r="CI8" s="75">
        <v>0.32561425231587049</v>
      </c>
      <c r="CJ8" s="75">
        <v>4.2298247603353945</v>
      </c>
      <c r="CK8" s="75">
        <v>8.5425113443920715</v>
      </c>
      <c r="CL8" s="75">
        <v>0.11242059648100503</v>
      </c>
      <c r="CM8" s="75">
        <v>44.146282901372743</v>
      </c>
      <c r="CN8" s="75">
        <v>15.425748651053404</v>
      </c>
      <c r="CO8" s="75">
        <v>182.09316297185583</v>
      </c>
      <c r="CP8" s="75">
        <v>64.251018666919478</v>
      </c>
      <c r="CQ8" s="75">
        <v>286.0294244703889</v>
      </c>
      <c r="CR8" s="75">
        <v>56.167589565508742</v>
      </c>
      <c r="CS8" s="75">
        <v>471.23870586436442</v>
      </c>
      <c r="CT8" s="75">
        <v>87.828267454429721</v>
      </c>
      <c r="CU8" s="75">
        <v>9978.4013593633954</v>
      </c>
      <c r="CV8" s="75">
        <v>0.8081781506561847</v>
      </c>
      <c r="CW8" s="75">
        <v>21.517539784431193</v>
      </c>
      <c r="CX8" s="3"/>
      <c r="CY8" s="75">
        <v>55.846263044068657</v>
      </c>
      <c r="CZ8" s="75">
        <v>8114.4824655520642</v>
      </c>
      <c r="DA8" s="75">
        <v>0.64694030729363339</v>
      </c>
      <c r="DB8" s="75">
        <v>1.8290902223714003E-2</v>
      </c>
      <c r="DC8" s="75">
        <v>0.25998358588343562</v>
      </c>
      <c r="DD8" s="75">
        <v>9.2562563145106719E-2</v>
      </c>
      <c r="DE8" s="75">
        <v>0.45979461635071051</v>
      </c>
      <c r="DF8" s="75">
        <v>0.49724784485192225</v>
      </c>
      <c r="DG8" s="75">
        <v>9.8561607003944021E-2</v>
      </c>
      <c r="DH8" s="75">
        <v>3.4865153065836965</v>
      </c>
      <c r="DI8" s="75">
        <v>0.72367871103325632</v>
      </c>
      <c r="DJ8" s="75">
        <v>8.8138934070088055</v>
      </c>
      <c r="DK8" s="75">
        <v>3.4613144563546387</v>
      </c>
      <c r="DL8" s="75">
        <v>7.6700149085943563</v>
      </c>
      <c r="DM8" s="75">
        <v>3.2946639067770787</v>
      </c>
      <c r="DN8" s="75">
        <v>16.560505022634651</v>
      </c>
      <c r="DO8" s="75">
        <v>2.1618089079716802</v>
      </c>
      <c r="DP8" s="75">
        <v>160.32511338689849</v>
      </c>
      <c r="DQ8" s="75">
        <v>0.32458662846354269</v>
      </c>
      <c r="DR8" s="75">
        <v>1.2781303257685479</v>
      </c>
      <c r="DS8" s="3"/>
      <c r="DT8" s="3"/>
      <c r="DU8" s="6">
        <v>1.17</v>
      </c>
      <c r="DV8" s="6">
        <v>3.43</v>
      </c>
      <c r="DW8" s="6">
        <v>9.06</v>
      </c>
      <c r="DX8" s="6">
        <v>55.83</v>
      </c>
      <c r="DY8" s="6">
        <v>1.94</v>
      </c>
      <c r="DZ8" s="6">
        <v>214.82</v>
      </c>
      <c r="EA8" s="6">
        <v>412.45</v>
      </c>
      <c r="EB8" s="6">
        <v>716.9</v>
      </c>
      <c r="EC8" s="6">
        <v>1135.18</v>
      </c>
      <c r="ED8" s="6">
        <v>1728.27</v>
      </c>
      <c r="EE8" s="6">
        <v>2202.65</v>
      </c>
      <c r="EF8" s="6">
        <v>2771.99</v>
      </c>
      <c r="EG8" s="6">
        <v>3457.81</v>
      </c>
      <c r="EH8" s="3"/>
      <c r="EI8" s="73">
        <v>10.266203673658904</v>
      </c>
      <c r="EJ8" s="71">
        <f t="shared" si="2"/>
        <v>75.264315615420486</v>
      </c>
      <c r="EK8" s="3"/>
      <c r="EL8" s="3"/>
      <c r="EM8" s="3"/>
      <c r="EN8" s="3"/>
    </row>
    <row r="9" spans="1:144" s="7" customFormat="1" ht="12.75">
      <c r="A9" s="3" t="s">
        <v>56</v>
      </c>
      <c r="B9" s="3" t="s">
        <v>57</v>
      </c>
      <c r="C9" s="4" t="s">
        <v>65</v>
      </c>
      <c r="D9" s="5" t="s">
        <v>158</v>
      </c>
      <c r="E9" s="5" t="s">
        <v>162</v>
      </c>
      <c r="F9" s="5" t="s">
        <v>162</v>
      </c>
      <c r="G9" s="91">
        <v>-66.877663208665396</v>
      </c>
      <c r="H9" s="91">
        <v>0.23908489014740997</v>
      </c>
      <c r="I9" s="91">
        <v>4.1275680762764555</v>
      </c>
      <c r="J9" s="91">
        <v>0.24707255105782117</v>
      </c>
      <c r="K9" s="91">
        <v>-6.6226728980872673</v>
      </c>
      <c r="L9" s="91">
        <v>0.30750064904510627</v>
      </c>
      <c r="M9" s="5">
        <v>0.28027299999999999</v>
      </c>
      <c r="N9" s="5">
        <v>6.9999999999999999E-6</v>
      </c>
      <c r="O9" s="5">
        <v>1.4677739999999999</v>
      </c>
      <c r="P9" s="5">
        <v>3.6000000000000001E-5</v>
      </c>
      <c r="Q9" s="5">
        <v>1.8854169999999999</v>
      </c>
      <c r="R9" s="5">
        <v>5.8E-5</v>
      </c>
      <c r="S9" s="83">
        <v>9.6013029500439278E-4</v>
      </c>
      <c r="T9" s="76">
        <v>3.4573476501881751E-5</v>
      </c>
      <c r="U9" s="5">
        <v>1E-3</v>
      </c>
      <c r="V9" s="5">
        <v>1.5E-5</v>
      </c>
      <c r="W9" s="85">
        <v>0.18144004599999999</v>
      </c>
      <c r="X9" s="85">
        <v>-0.21500124900000001</v>
      </c>
      <c r="Y9" s="5"/>
      <c r="Z9" s="6">
        <v>-2.41</v>
      </c>
      <c r="AA9" s="6">
        <v>0.46</v>
      </c>
      <c r="AB9" s="6">
        <v>1.36</v>
      </c>
      <c r="AC9" s="6">
        <v>0.36</v>
      </c>
      <c r="AD9" s="6">
        <v>1.2</v>
      </c>
      <c r="AE9" s="6">
        <v>0.1</v>
      </c>
      <c r="AF9" s="6">
        <v>0.64</v>
      </c>
      <c r="AG9" s="6">
        <v>4363</v>
      </c>
      <c r="AH9" s="6">
        <v>56</v>
      </c>
      <c r="AI9" s="6">
        <v>4444</v>
      </c>
      <c r="AJ9" s="6">
        <v>111</v>
      </c>
      <c r="AK9" s="5"/>
      <c r="AL9" s="6">
        <v>-2.9</v>
      </c>
      <c r="AM9" s="6">
        <v>0.7</v>
      </c>
      <c r="AN9" s="6">
        <v>1.7</v>
      </c>
      <c r="AO9" s="6">
        <v>0.6</v>
      </c>
      <c r="AP9" s="6">
        <v>1.5</v>
      </c>
      <c r="AQ9" s="6">
        <v>0.1</v>
      </c>
      <c r="AR9" s="6">
        <v>0.6</v>
      </c>
      <c r="AS9" s="6">
        <v>4383</v>
      </c>
      <c r="AT9" s="6">
        <v>68</v>
      </c>
      <c r="AU9" s="6">
        <v>4480</v>
      </c>
      <c r="AV9" s="6">
        <v>125</v>
      </c>
      <c r="AW9" s="3"/>
      <c r="AX9" s="6">
        <v>4247.7700000000004</v>
      </c>
      <c r="AY9" s="6">
        <v>1.29</v>
      </c>
      <c r="AZ9" s="6">
        <v>4247.72</v>
      </c>
      <c r="BA9" s="6">
        <v>1.29</v>
      </c>
      <c r="BB9" s="6">
        <v>4258.82</v>
      </c>
      <c r="BC9" s="6">
        <v>0.54</v>
      </c>
      <c r="BD9" s="9">
        <v>4264.04</v>
      </c>
      <c r="BE9" s="9">
        <v>0.5</v>
      </c>
      <c r="BF9" s="6">
        <v>4264.0600000000004</v>
      </c>
      <c r="BG9" s="6">
        <v>0.5</v>
      </c>
      <c r="BH9" s="6"/>
      <c r="BI9" s="6">
        <v>0.43</v>
      </c>
      <c r="BJ9" s="6">
        <v>102.83</v>
      </c>
      <c r="BK9" s="6">
        <v>7.0000000000000007E-2</v>
      </c>
      <c r="BL9" s="6">
        <v>1579.1</v>
      </c>
      <c r="BM9" s="6"/>
      <c r="BN9" s="6">
        <v>72270</v>
      </c>
      <c r="BO9" s="6">
        <v>0.107</v>
      </c>
      <c r="BP9" s="6">
        <v>0.93271800000000005</v>
      </c>
      <c r="BQ9" s="6">
        <v>0.04</v>
      </c>
      <c r="BR9" s="6">
        <v>65.307019999999994</v>
      </c>
      <c r="BS9" s="6">
        <v>0.05</v>
      </c>
      <c r="BT9" s="6">
        <v>0.50804700000000003</v>
      </c>
      <c r="BU9" s="6">
        <v>0.01</v>
      </c>
      <c r="BV9" s="6">
        <v>0.77600000000000002</v>
      </c>
      <c r="BW9" s="3"/>
      <c r="BX9" s="74">
        <v>6.7590492232333082E-3</v>
      </c>
      <c r="BY9" s="74">
        <v>2.433876221908504E-4</v>
      </c>
      <c r="BZ9" s="74">
        <v>3.6009150718157033</v>
      </c>
      <c r="CA9" s="8">
        <f t="shared" si="0"/>
        <v>1.3612438137745582</v>
      </c>
      <c r="CB9" s="8">
        <f t="shared" si="1"/>
        <v>1.3096938639872993</v>
      </c>
      <c r="CC9" s="3"/>
      <c r="CD9" s="75">
        <v>1052.8867202845167</v>
      </c>
      <c r="CE9" s="75">
        <v>485310.03112029168</v>
      </c>
      <c r="CF9" s="75">
        <v>2.8964804663470938</v>
      </c>
      <c r="CG9" s="75">
        <v>0.33199001241570425</v>
      </c>
      <c r="CH9" s="75">
        <v>0.45364899364869915</v>
      </c>
      <c r="CI9" s="75">
        <v>0.17358018583906693</v>
      </c>
      <c r="CJ9" s="75">
        <v>1.4290387481390776</v>
      </c>
      <c r="CK9" s="75">
        <v>2.6899663474050359</v>
      </c>
      <c r="CL9" s="75">
        <v>9.2476055566893797E-2</v>
      </c>
      <c r="CM9" s="75">
        <v>17.331837850067135</v>
      </c>
      <c r="CN9" s="75">
        <v>7.3095607631355408</v>
      </c>
      <c r="CO9" s="75">
        <v>97.323873681915074</v>
      </c>
      <c r="CP9" s="75">
        <v>38.252140995120875</v>
      </c>
      <c r="CQ9" s="75">
        <v>187.72419595830812</v>
      </c>
      <c r="CR9" s="75">
        <v>40.214290653224388</v>
      </c>
      <c r="CS9" s="75">
        <v>359.88408673157755</v>
      </c>
      <c r="CT9" s="75">
        <v>70.56124791430301</v>
      </c>
      <c r="CU9" s="75">
        <v>10439.522717449425</v>
      </c>
      <c r="CV9" s="75">
        <v>0.9151017097368036</v>
      </c>
      <c r="CW9" s="75">
        <v>15.975924907702391</v>
      </c>
      <c r="CX9" s="3"/>
      <c r="CY9" s="75">
        <v>47.886446863517307</v>
      </c>
      <c r="CZ9" s="75">
        <v>14104.439680711876</v>
      </c>
      <c r="DA9" s="75">
        <v>0.57448028183116051</v>
      </c>
      <c r="DB9" s="75">
        <v>4.8941811057296038E-2</v>
      </c>
      <c r="DC9" s="75">
        <v>8.2797539099076889E-2</v>
      </c>
      <c r="DD9" s="75">
        <v>3.4303636725918754E-2</v>
      </c>
      <c r="DE9" s="75">
        <v>0.29141757834368875</v>
      </c>
      <c r="DF9" s="75">
        <v>0.3715637242179996</v>
      </c>
      <c r="DG9" s="75">
        <v>3.0099762324044592E-2</v>
      </c>
      <c r="DH9" s="75">
        <v>1.1035270298387063</v>
      </c>
      <c r="DI9" s="75">
        <v>0.7254986219114048</v>
      </c>
      <c r="DJ9" s="75">
        <v>4.3624551935035569</v>
      </c>
      <c r="DK9" s="75">
        <v>2.0732146233847364</v>
      </c>
      <c r="DL9" s="75">
        <v>3.319705116152706</v>
      </c>
      <c r="DM9" s="75">
        <v>2.7584488592798611</v>
      </c>
      <c r="DN9" s="75">
        <v>22.58201734660916</v>
      </c>
      <c r="DO9" s="75">
        <v>1.8356787839817617</v>
      </c>
      <c r="DP9" s="75">
        <v>259.91227593549218</v>
      </c>
      <c r="DQ9" s="75">
        <v>7.7868891647346172E-2</v>
      </c>
      <c r="DR9" s="75">
        <v>1.3460539354956633</v>
      </c>
      <c r="DS9" s="3"/>
      <c r="DT9" s="6">
        <v>1.4</v>
      </c>
      <c r="DU9" s="6">
        <v>0.74</v>
      </c>
      <c r="DV9" s="6">
        <v>1.83</v>
      </c>
      <c r="DW9" s="6">
        <v>3.06</v>
      </c>
      <c r="DX9" s="6">
        <v>17.579999999999998</v>
      </c>
      <c r="DY9" s="6">
        <v>1.59</v>
      </c>
      <c r="DZ9" s="6">
        <v>84.34</v>
      </c>
      <c r="EA9" s="6">
        <v>195.44</v>
      </c>
      <c r="EB9" s="6">
        <v>383.16</v>
      </c>
      <c r="EC9" s="6">
        <v>675.83</v>
      </c>
      <c r="ED9" s="6">
        <v>1134.29</v>
      </c>
      <c r="EE9" s="6">
        <v>1577.03</v>
      </c>
      <c r="EF9" s="6">
        <v>2116.9699999999998</v>
      </c>
      <c r="EG9" s="6">
        <v>2778</v>
      </c>
      <c r="EH9" s="3"/>
      <c r="EI9" s="73">
        <v>17.362987355712406</v>
      </c>
      <c r="EJ9" s="71">
        <f t="shared" si="2"/>
        <v>89.67278153125099</v>
      </c>
      <c r="EK9" s="3"/>
      <c r="EL9" s="3"/>
      <c r="EM9" s="3"/>
      <c r="EN9" s="3"/>
    </row>
    <row r="10" spans="1:144" s="7" customFormat="1" ht="12.75">
      <c r="A10" s="3" t="s">
        <v>56</v>
      </c>
      <c r="B10" s="3" t="s">
        <v>60</v>
      </c>
      <c r="C10" s="4" t="s">
        <v>66</v>
      </c>
      <c r="D10" s="5" t="s">
        <v>158</v>
      </c>
      <c r="E10" s="5" t="s">
        <v>162</v>
      </c>
      <c r="F10" s="5" t="s">
        <v>162</v>
      </c>
      <c r="G10" s="91">
        <v>-66.582195451285742</v>
      </c>
      <c r="H10" s="91">
        <v>0.409162860940817</v>
      </c>
      <c r="I10" s="91">
        <v>4.1122661874148925</v>
      </c>
      <c r="J10" s="91">
        <v>0.3430869649306203</v>
      </c>
      <c r="K10" s="91">
        <v>-6.5368145026423186</v>
      </c>
      <c r="L10" s="91">
        <v>0.45504858556719879</v>
      </c>
      <c r="M10" s="5">
        <v>0.280281</v>
      </c>
      <c r="N10" s="5">
        <v>1.2E-5</v>
      </c>
      <c r="O10" s="5">
        <v>1.4677709999999999</v>
      </c>
      <c r="P10" s="5">
        <v>5.0000000000000002E-5</v>
      </c>
      <c r="Q10" s="5">
        <v>1.8854329999999999</v>
      </c>
      <c r="R10" s="5">
        <v>8.6000000000000003E-5</v>
      </c>
      <c r="S10" s="83">
        <v>8.4069149818087878E-4</v>
      </c>
      <c r="T10" s="76">
        <v>3.1085787360045412E-5</v>
      </c>
      <c r="U10" s="5">
        <v>8.5899999999999995E-4</v>
      </c>
      <c r="V10" s="5">
        <v>1.2999999999999999E-5</v>
      </c>
      <c r="W10" s="85">
        <v>1.9759530000000001E-2</v>
      </c>
      <c r="X10" s="85">
        <v>-0.335167251</v>
      </c>
      <c r="Y10" s="5"/>
      <c r="Z10" s="6">
        <v>-1.92</v>
      </c>
      <c r="AA10" s="6">
        <v>0.57999999999999996</v>
      </c>
      <c r="AB10" s="6">
        <v>1.51</v>
      </c>
      <c r="AC10" s="6">
        <v>0.47</v>
      </c>
      <c r="AD10" s="6">
        <v>1.37</v>
      </c>
      <c r="AE10" s="6">
        <v>0.1</v>
      </c>
      <c r="AF10" s="6">
        <v>0.65</v>
      </c>
      <c r="AG10" s="6">
        <v>4334</v>
      </c>
      <c r="AH10" s="6">
        <v>62</v>
      </c>
      <c r="AI10" s="6">
        <v>4399</v>
      </c>
      <c r="AJ10" s="6">
        <v>128</v>
      </c>
      <c r="AK10" s="5"/>
      <c r="AL10" s="6">
        <v>-2.34</v>
      </c>
      <c r="AM10" s="6">
        <v>0.7</v>
      </c>
      <c r="AN10" s="6">
        <v>1.7</v>
      </c>
      <c r="AO10" s="6">
        <v>0.6</v>
      </c>
      <c r="AP10" s="6">
        <v>1.6</v>
      </c>
      <c r="AQ10" s="6">
        <v>0.1</v>
      </c>
      <c r="AR10" s="6">
        <v>0.6</v>
      </c>
      <c r="AS10" s="6">
        <v>4351</v>
      </c>
      <c r="AT10" s="6">
        <v>71</v>
      </c>
      <c r="AU10" s="6">
        <v>4430</v>
      </c>
      <c r="AV10" s="6">
        <v>131</v>
      </c>
      <c r="AW10" s="3"/>
      <c r="AX10" s="6">
        <v>4231.55</v>
      </c>
      <c r="AY10" s="6">
        <v>4.9800000000000004</v>
      </c>
      <c r="AZ10" s="6">
        <v>4231.5</v>
      </c>
      <c r="BA10" s="6">
        <v>4.9800000000000004</v>
      </c>
      <c r="BB10" s="6">
        <v>4247.8500000000004</v>
      </c>
      <c r="BC10" s="6">
        <v>2.08</v>
      </c>
      <c r="BD10" s="9">
        <v>4255.58</v>
      </c>
      <c r="BE10" s="9">
        <v>1.86</v>
      </c>
      <c r="BF10" s="6">
        <v>4255.6000000000004</v>
      </c>
      <c r="BG10" s="6">
        <v>1.86</v>
      </c>
      <c r="BH10" s="6"/>
      <c r="BI10" s="6">
        <v>0.44</v>
      </c>
      <c r="BJ10" s="6">
        <v>21.54</v>
      </c>
      <c r="BK10" s="6">
        <v>1.02</v>
      </c>
      <c r="BL10" s="6">
        <v>21.1</v>
      </c>
      <c r="BM10" s="6"/>
      <c r="BN10" s="6">
        <v>984</v>
      </c>
      <c r="BO10" s="6">
        <v>0.111</v>
      </c>
      <c r="BP10" s="6">
        <v>0.92786199999999996</v>
      </c>
      <c r="BQ10" s="6">
        <v>0.16</v>
      </c>
      <c r="BR10" s="6">
        <v>64.594849999999994</v>
      </c>
      <c r="BS10" s="6">
        <v>0.21</v>
      </c>
      <c r="BT10" s="6">
        <v>0.50513600000000003</v>
      </c>
      <c r="BU10" s="6">
        <v>0.122</v>
      </c>
      <c r="BV10" s="6">
        <v>0.79600000000000004</v>
      </c>
      <c r="BW10" s="3"/>
      <c r="BX10" s="74">
        <v>5.9182334390691397E-3</v>
      </c>
      <c r="BY10" s="74">
        <v>2.1883526434143965E-4</v>
      </c>
      <c r="BZ10" s="74">
        <v>3.6976450252334008</v>
      </c>
      <c r="CA10" s="8">
        <f t="shared" si="0"/>
        <v>1.4054182849082653</v>
      </c>
      <c r="CB10" s="8">
        <f t="shared" si="1"/>
        <v>1.3517155160491723</v>
      </c>
      <c r="CC10" s="3"/>
      <c r="CD10" s="75">
        <v>878.78374650136789</v>
      </c>
      <c r="CE10" s="75">
        <v>485939.52351949963</v>
      </c>
      <c r="CF10" s="75">
        <v>2.9455613206934586</v>
      </c>
      <c r="CG10" s="75">
        <v>1.8644663665120651</v>
      </c>
      <c r="CH10" s="75">
        <v>2.6039583659835617</v>
      </c>
      <c r="CI10" s="75">
        <v>0.65506356209454664</v>
      </c>
      <c r="CJ10" s="75">
        <v>3.1887882797112939</v>
      </c>
      <c r="CK10" s="75">
        <v>2.6005684470101804</v>
      </c>
      <c r="CL10" s="75">
        <v>0.10913633565427898</v>
      </c>
      <c r="CM10" s="75">
        <v>14.45923903186069</v>
      </c>
      <c r="CN10" s="75">
        <v>5.931389400922499</v>
      </c>
      <c r="CO10" s="75">
        <v>81.612758336560674</v>
      </c>
      <c r="CP10" s="75">
        <v>30.880371902198924</v>
      </c>
      <c r="CQ10" s="75">
        <v>151.64861678222363</v>
      </c>
      <c r="CR10" s="75">
        <v>32.335242537340662</v>
      </c>
      <c r="CS10" s="75">
        <v>296.10578662549233</v>
      </c>
      <c r="CT10" s="75">
        <v>59.919200533684453</v>
      </c>
      <c r="CU10" s="75">
        <v>10124.507786078299</v>
      </c>
      <c r="CV10" s="75">
        <v>0.86683037671332464</v>
      </c>
      <c r="CW10" s="75">
        <v>15.457969716101951</v>
      </c>
      <c r="CX10" s="3"/>
      <c r="CY10" s="75">
        <v>16.577051807848683</v>
      </c>
      <c r="CZ10" s="75">
        <v>4087.0122679739843</v>
      </c>
      <c r="DA10" s="75">
        <v>1.8076308724658958</v>
      </c>
      <c r="DB10" s="75">
        <v>0.35348486727259898</v>
      </c>
      <c r="DC10" s="75">
        <v>0.37965059015693986</v>
      </c>
      <c r="DD10" s="75">
        <v>0.10210653914575281</v>
      </c>
      <c r="DE10" s="75">
        <v>0.49927716874994638</v>
      </c>
      <c r="DF10" s="75">
        <v>0.68818331776607</v>
      </c>
      <c r="DG10" s="75">
        <v>9.0606411393787611E-2</v>
      </c>
      <c r="DH10" s="75">
        <v>4.0636870915578358</v>
      </c>
      <c r="DI10" s="75">
        <v>0.89284484994784052</v>
      </c>
      <c r="DJ10" s="75">
        <v>11.081076987317898</v>
      </c>
      <c r="DK10" s="75">
        <v>2.5691825031965991</v>
      </c>
      <c r="DL10" s="75">
        <v>9.2457230898753977</v>
      </c>
      <c r="DM10" s="75">
        <v>3.0368901064934102</v>
      </c>
      <c r="DN10" s="75">
        <v>21.696286881652384</v>
      </c>
      <c r="DO10" s="75">
        <v>2.0353838373185882</v>
      </c>
      <c r="DP10" s="75">
        <v>147.89335888583631</v>
      </c>
      <c r="DQ10" s="75">
        <v>0.22157276693988182</v>
      </c>
      <c r="DR10" s="75">
        <v>1.7206976723363376</v>
      </c>
      <c r="DS10" s="3"/>
      <c r="DT10" s="6">
        <v>7.87</v>
      </c>
      <c r="DU10" s="6">
        <v>4.25</v>
      </c>
      <c r="DV10" s="6">
        <v>6.9</v>
      </c>
      <c r="DW10" s="6">
        <v>6.83</v>
      </c>
      <c r="DX10" s="6">
        <v>17</v>
      </c>
      <c r="DY10" s="6">
        <v>1.88</v>
      </c>
      <c r="DZ10" s="6">
        <v>70.36</v>
      </c>
      <c r="EA10" s="6">
        <v>158.59</v>
      </c>
      <c r="EB10" s="6">
        <v>321.31</v>
      </c>
      <c r="EC10" s="6">
        <v>545.59</v>
      </c>
      <c r="ED10" s="6">
        <v>916.31</v>
      </c>
      <c r="EE10" s="6">
        <v>1268.05</v>
      </c>
      <c r="EF10" s="6">
        <v>1741.8</v>
      </c>
      <c r="EG10" s="6">
        <v>2359.02</v>
      </c>
      <c r="EH10" s="3"/>
      <c r="EI10" s="73">
        <v>4.8881778571742078</v>
      </c>
      <c r="EJ10" s="71">
        <f t="shared" si="2"/>
        <v>58.771687135956057</v>
      </c>
      <c r="EK10" s="3"/>
      <c r="EL10" s="3"/>
      <c r="EM10" s="3"/>
      <c r="EN10" s="3"/>
    </row>
    <row r="11" spans="1:144" s="7" customFormat="1" ht="12.75">
      <c r="A11" s="3" t="s">
        <v>56</v>
      </c>
      <c r="B11" s="3" t="s">
        <v>57</v>
      </c>
      <c r="C11" s="4" t="s">
        <v>67</v>
      </c>
      <c r="D11" s="5">
        <v>3</v>
      </c>
      <c r="E11" s="5" t="s">
        <v>162</v>
      </c>
      <c r="F11" s="5" t="s">
        <v>63</v>
      </c>
      <c r="G11" s="91">
        <v>-65.559125284290204</v>
      </c>
      <c r="H11" s="91">
        <v>0.65631103788541834</v>
      </c>
      <c r="I11" s="91">
        <v>4.2319754097475126</v>
      </c>
      <c r="J11" s="91">
        <v>0.20733261882026058</v>
      </c>
      <c r="K11" s="91">
        <v>-6.9699613088769485</v>
      </c>
      <c r="L11" s="91">
        <v>0.31180837809665402</v>
      </c>
      <c r="M11" s="5">
        <v>0.28031</v>
      </c>
      <c r="N11" s="5">
        <v>1.9000000000000001E-5</v>
      </c>
      <c r="O11" s="5">
        <v>1.467789</v>
      </c>
      <c r="P11" s="5">
        <v>3.0000000000000001E-5</v>
      </c>
      <c r="Q11" s="5">
        <v>1.885351</v>
      </c>
      <c r="R11" s="5">
        <v>5.8999999999999998E-5</v>
      </c>
      <c r="S11" s="83">
        <v>1.4559702962063119E-3</v>
      </c>
      <c r="T11" s="76">
        <v>5.5655337388094982E-5</v>
      </c>
      <c r="U11" s="5">
        <v>1.477E-3</v>
      </c>
      <c r="V11" s="5">
        <v>2.1999999999999999E-5</v>
      </c>
      <c r="W11" s="85">
        <v>6.0750263999999998E-2</v>
      </c>
      <c r="X11" s="85">
        <v>-0.25574729600000001</v>
      </c>
      <c r="Y11" s="5"/>
      <c r="Z11" s="6">
        <v>-1.78</v>
      </c>
      <c r="AA11" s="6">
        <v>0.56000000000000005</v>
      </c>
      <c r="AB11" s="6">
        <v>1.49</v>
      </c>
      <c r="AC11" s="6">
        <v>0.45</v>
      </c>
      <c r="AD11" s="6">
        <v>1.35</v>
      </c>
      <c r="AE11" s="6">
        <v>0.1</v>
      </c>
      <c r="AF11" s="6">
        <v>0.64</v>
      </c>
      <c r="AG11" s="6">
        <v>4380</v>
      </c>
      <c r="AH11" s="6">
        <v>61</v>
      </c>
      <c r="AI11" s="6">
        <v>4440</v>
      </c>
      <c r="AJ11" s="6">
        <v>120</v>
      </c>
      <c r="AK11" s="5"/>
      <c r="AL11" s="6">
        <v>-2.57</v>
      </c>
      <c r="AM11" s="6">
        <v>0.8</v>
      </c>
      <c r="AN11" s="6">
        <v>1.8</v>
      </c>
      <c r="AO11" s="6">
        <v>0.7</v>
      </c>
      <c r="AP11" s="6">
        <v>1.7</v>
      </c>
      <c r="AQ11" s="6">
        <v>0.1</v>
      </c>
      <c r="AR11" s="6">
        <v>0.6</v>
      </c>
      <c r="AS11" s="6">
        <v>4413</v>
      </c>
      <c r="AT11" s="6">
        <v>74</v>
      </c>
      <c r="AU11" s="6">
        <v>4499</v>
      </c>
      <c r="AV11" s="6">
        <v>136</v>
      </c>
      <c r="AW11" s="3"/>
      <c r="AX11" s="6">
        <v>4298.63</v>
      </c>
      <c r="AY11" s="6">
        <v>2.2200000000000002</v>
      </c>
      <c r="AZ11" s="6">
        <v>4298.58</v>
      </c>
      <c r="BA11" s="6">
        <v>2.2200000000000002</v>
      </c>
      <c r="BB11" s="6">
        <v>4304.51</v>
      </c>
      <c r="BC11" s="6">
        <v>0.79</v>
      </c>
      <c r="BD11" s="9">
        <v>4307.26</v>
      </c>
      <c r="BE11" s="9">
        <v>0.53</v>
      </c>
      <c r="BF11" s="6">
        <v>4307.28</v>
      </c>
      <c r="BG11" s="6">
        <v>0.53</v>
      </c>
      <c r="BH11" s="6"/>
      <c r="BI11" s="6">
        <v>0.57999999999999996</v>
      </c>
      <c r="BJ11" s="6">
        <v>54.57</v>
      </c>
      <c r="BK11" s="6">
        <v>0.09</v>
      </c>
      <c r="BL11" s="6">
        <v>586.5</v>
      </c>
      <c r="BM11" s="6"/>
      <c r="BN11" s="6">
        <v>25992</v>
      </c>
      <c r="BO11" s="6">
        <v>0.14499999999999999</v>
      </c>
      <c r="BP11" s="6">
        <v>0.94802699999999995</v>
      </c>
      <c r="BQ11" s="6">
        <v>7.0000000000000007E-2</v>
      </c>
      <c r="BR11" s="6">
        <v>68.358990000000006</v>
      </c>
      <c r="BS11" s="6">
        <v>0.08</v>
      </c>
      <c r="BT11" s="6">
        <v>0.52320100000000003</v>
      </c>
      <c r="BU11" s="6">
        <v>1.6E-2</v>
      </c>
      <c r="BV11" s="6">
        <v>0.88800000000000001</v>
      </c>
      <c r="BW11" s="3"/>
      <c r="BX11" s="74">
        <v>1.0249624400799705E-2</v>
      </c>
      <c r="BY11" s="74">
        <v>3.9179803709877729E-4</v>
      </c>
      <c r="BZ11" s="74">
        <v>3.822559947349955</v>
      </c>
      <c r="CA11" s="8">
        <f t="shared" si="0"/>
        <v>1.3743409415621446</v>
      </c>
      <c r="CB11" s="8">
        <f t="shared" si="1"/>
        <v>1.2772102070736098</v>
      </c>
      <c r="CC11" s="3"/>
      <c r="CD11" s="75">
        <v>1847.6687509773822</v>
      </c>
      <c r="CE11" s="75">
        <v>484094.05164336611</v>
      </c>
      <c r="CF11" s="75">
        <v>2.8603190570152717</v>
      </c>
      <c r="CG11" s="70"/>
      <c r="CH11" s="75">
        <v>0.41233578455125541</v>
      </c>
      <c r="CI11" s="75">
        <v>0.22537362296927443</v>
      </c>
      <c r="CJ11" s="75">
        <v>2.9180331994923545</v>
      </c>
      <c r="CK11" s="75">
        <v>7.2903863859158733</v>
      </c>
      <c r="CL11" s="75">
        <v>0.25617557772735539</v>
      </c>
      <c r="CM11" s="75">
        <v>40.537901635929749</v>
      </c>
      <c r="CN11" s="75">
        <v>14.454299316586253</v>
      </c>
      <c r="CO11" s="75">
        <v>184.35980576071276</v>
      </c>
      <c r="CP11" s="75">
        <v>67.093501651573348</v>
      </c>
      <c r="CQ11" s="75">
        <v>319.07929780829994</v>
      </c>
      <c r="CR11" s="75">
        <v>64.26300783490683</v>
      </c>
      <c r="CS11" s="75">
        <v>552.89709787691561</v>
      </c>
      <c r="CT11" s="75">
        <v>105.71594773257551</v>
      </c>
      <c r="CU11" s="75">
        <v>10314.128947430236</v>
      </c>
      <c r="CV11" s="75">
        <v>0.90275361651963126</v>
      </c>
      <c r="CW11" s="75">
        <v>27.005970480459435</v>
      </c>
      <c r="CX11" s="3"/>
      <c r="CY11" s="75">
        <v>53.15178639196909</v>
      </c>
      <c r="CZ11" s="75">
        <v>16819.957204799466</v>
      </c>
      <c r="DA11" s="75">
        <v>1.6157129164327952</v>
      </c>
      <c r="DB11" s="75">
        <v>6.6449787294442467E-2</v>
      </c>
      <c r="DC11" s="75">
        <v>0.13100948656458911</v>
      </c>
      <c r="DD11" s="75">
        <v>4.2653883320497007E-2</v>
      </c>
      <c r="DE11" s="75">
        <v>0.58526003549705274</v>
      </c>
      <c r="DF11" s="75">
        <v>0.65016196825121231</v>
      </c>
      <c r="DG11" s="75">
        <v>9.4104606939718158E-2</v>
      </c>
      <c r="DH11" s="75">
        <v>4.8483636298240667</v>
      </c>
      <c r="DI11" s="75">
        <v>2.9687725004312773</v>
      </c>
      <c r="DJ11" s="75">
        <v>4.1833536533772957</v>
      </c>
      <c r="DK11" s="75">
        <v>1.3761004932642213</v>
      </c>
      <c r="DL11" s="75">
        <v>22.756677876840335</v>
      </c>
      <c r="DM11" s="75">
        <v>3.3060543493218946</v>
      </c>
      <c r="DN11" s="75">
        <v>25.829338415573169</v>
      </c>
      <c r="DO11" s="75">
        <v>2.5367877357626099</v>
      </c>
      <c r="DP11" s="75">
        <v>306.89963988719518</v>
      </c>
      <c r="DQ11" s="75">
        <v>0.36915195952856211</v>
      </c>
      <c r="DR11" s="75">
        <v>4.0896421315445748</v>
      </c>
      <c r="DS11" s="3"/>
      <c r="DT11" s="3"/>
      <c r="DU11" s="6">
        <v>0.67</v>
      </c>
      <c r="DV11" s="6">
        <v>2.37</v>
      </c>
      <c r="DW11" s="6">
        <v>6.25</v>
      </c>
      <c r="DX11" s="6">
        <v>47.65</v>
      </c>
      <c r="DY11" s="6">
        <v>4.42</v>
      </c>
      <c r="DZ11" s="6">
        <v>197.26</v>
      </c>
      <c r="EA11" s="6">
        <v>386.48</v>
      </c>
      <c r="EB11" s="6">
        <v>725.83</v>
      </c>
      <c r="EC11" s="6">
        <v>1185.4000000000001</v>
      </c>
      <c r="ED11" s="6">
        <v>1927.97</v>
      </c>
      <c r="EE11" s="6">
        <v>2520.12</v>
      </c>
      <c r="EF11" s="6">
        <v>3252.34</v>
      </c>
      <c r="EG11" s="6">
        <v>4162.05</v>
      </c>
      <c r="EH11" s="3"/>
      <c r="EI11" s="73">
        <v>6.1082790754956102</v>
      </c>
      <c r="EJ11" s="71">
        <f t="shared" si="2"/>
        <v>63.303168545290148</v>
      </c>
      <c r="EK11" s="3"/>
      <c r="EL11" s="3"/>
      <c r="EM11" s="3"/>
      <c r="EN11" s="3"/>
    </row>
    <row r="12" spans="1:144" s="7" customFormat="1" ht="12.75">
      <c r="A12" s="3" t="s">
        <v>56</v>
      </c>
      <c r="B12" s="3" t="s">
        <v>57</v>
      </c>
      <c r="C12" s="4" t="s">
        <v>69</v>
      </c>
      <c r="D12" s="5" t="s">
        <v>159</v>
      </c>
      <c r="E12" s="5" t="s">
        <v>162</v>
      </c>
      <c r="F12" s="5" t="s">
        <v>162</v>
      </c>
      <c r="G12" s="91">
        <v>-61.617211202950045</v>
      </c>
      <c r="H12" s="91">
        <v>0.23908489014740997</v>
      </c>
      <c r="I12" s="91">
        <v>4.037842957530513</v>
      </c>
      <c r="J12" s="91">
        <v>0.24707255105782117</v>
      </c>
      <c r="K12" s="91">
        <v>-6.7322135739633637</v>
      </c>
      <c r="L12" s="91">
        <v>0.30750064904510627</v>
      </c>
      <c r="M12" s="5">
        <v>0.28042099999999998</v>
      </c>
      <c r="N12" s="5">
        <v>6.9999999999999999E-6</v>
      </c>
      <c r="O12" s="5">
        <v>1.46776</v>
      </c>
      <c r="P12" s="5">
        <v>3.6000000000000001E-5</v>
      </c>
      <c r="Q12" s="5">
        <v>1.8853960000000001</v>
      </c>
      <c r="R12" s="5">
        <v>5.8E-5</v>
      </c>
      <c r="S12" s="83">
        <v>3.2003231709498065E-3</v>
      </c>
      <c r="T12" s="76">
        <v>1.057031102704917E-4</v>
      </c>
      <c r="U12" s="5">
        <v>3.2000000000000002E-3</v>
      </c>
      <c r="V12" s="5">
        <v>4.6999999999999997E-5</v>
      </c>
      <c r="W12" s="85">
        <v>-5.9023421E-2</v>
      </c>
      <c r="X12" s="85">
        <v>-0.32649805900000001</v>
      </c>
      <c r="Y12" s="5"/>
      <c r="Z12" s="6">
        <v>-3.06</v>
      </c>
      <c r="AA12" s="6">
        <v>0.49</v>
      </c>
      <c r="AB12" s="6">
        <v>1.4</v>
      </c>
      <c r="AC12" s="6">
        <v>0.39</v>
      </c>
      <c r="AD12" s="6">
        <v>1.25</v>
      </c>
      <c r="AE12" s="6">
        <v>0.1</v>
      </c>
      <c r="AF12" s="6">
        <v>0.64</v>
      </c>
      <c r="AG12" s="6">
        <v>4411</v>
      </c>
      <c r="AH12" s="6">
        <v>57</v>
      </c>
      <c r="AI12" s="6">
        <v>4514</v>
      </c>
      <c r="AJ12" s="6">
        <v>106</v>
      </c>
      <c r="AK12" s="5"/>
      <c r="AL12" s="6">
        <v>-3.93</v>
      </c>
      <c r="AM12" s="6">
        <v>0.7</v>
      </c>
      <c r="AN12" s="6">
        <v>1.7</v>
      </c>
      <c r="AO12" s="6">
        <v>0.6</v>
      </c>
      <c r="AP12" s="6">
        <v>1.6</v>
      </c>
      <c r="AQ12" s="6">
        <v>0.1</v>
      </c>
      <c r="AR12" s="6">
        <v>0.6</v>
      </c>
      <c r="AS12" s="6">
        <v>4447</v>
      </c>
      <c r="AT12" s="6">
        <v>70</v>
      </c>
      <c r="AU12" s="6">
        <v>4579</v>
      </c>
      <c r="AV12" s="6">
        <v>127</v>
      </c>
      <c r="AW12" s="3"/>
      <c r="AX12" s="6">
        <v>4281.0600000000004</v>
      </c>
      <c r="AY12" s="6">
        <v>0.92</v>
      </c>
      <c r="AZ12" s="6">
        <v>4281.0200000000004</v>
      </c>
      <c r="BA12" s="6">
        <v>0.92</v>
      </c>
      <c r="BB12" s="6">
        <v>4284.4399999999996</v>
      </c>
      <c r="BC12" s="6">
        <v>0.46</v>
      </c>
      <c r="BD12" s="9">
        <v>4286.0200000000004</v>
      </c>
      <c r="BE12" s="9">
        <v>0.5</v>
      </c>
      <c r="BF12" s="6">
        <v>4286.04</v>
      </c>
      <c r="BG12" s="6">
        <v>0.5</v>
      </c>
      <c r="BH12" s="6"/>
      <c r="BI12" s="6">
        <v>0.78</v>
      </c>
      <c r="BJ12" s="6">
        <v>271.25</v>
      </c>
      <c r="BK12" s="6">
        <v>0.08</v>
      </c>
      <c r="BL12" s="6">
        <v>3503.7</v>
      </c>
      <c r="BM12" s="6"/>
      <c r="BN12" s="6">
        <v>151295</v>
      </c>
      <c r="BO12" s="6">
        <v>0.19500000000000001</v>
      </c>
      <c r="BP12" s="6">
        <v>0.94272699999999998</v>
      </c>
      <c r="BQ12" s="6">
        <v>0.03</v>
      </c>
      <c r="BR12" s="6">
        <v>67.001279999999994</v>
      </c>
      <c r="BS12" s="6">
        <v>0.05</v>
      </c>
      <c r="BT12" s="6">
        <v>0.51569299999999996</v>
      </c>
      <c r="BU12" s="6">
        <v>8.9999999999999993E-3</v>
      </c>
      <c r="BV12" s="6">
        <v>0.67600000000000005</v>
      </c>
      <c r="BW12" s="3"/>
      <c r="BX12" s="74">
        <v>2.252938164252476E-2</v>
      </c>
      <c r="BY12" s="74">
        <v>7.4412038562312308E-4</v>
      </c>
      <c r="BZ12" s="74">
        <v>3.3028886341850483</v>
      </c>
      <c r="CA12" s="8">
        <f t="shared" si="0"/>
        <v>1.4820717386683713</v>
      </c>
      <c r="CB12" s="8">
        <f t="shared" si="1"/>
        <v>1.1953180153732492</v>
      </c>
      <c r="CC12" s="3"/>
      <c r="CD12" s="75">
        <v>5081.0047252672566</v>
      </c>
      <c r="CE12" s="75">
        <v>479641.82730155485</v>
      </c>
      <c r="CF12" s="75">
        <v>4.7161118961566535</v>
      </c>
      <c r="CG12" s="75">
        <v>0.60091187245416255</v>
      </c>
      <c r="CH12" s="75">
        <v>3.7833949434746872</v>
      </c>
      <c r="CI12" s="75">
        <v>1.5117502102555098</v>
      </c>
      <c r="CJ12" s="75">
        <v>19.216258216815859</v>
      </c>
      <c r="CK12" s="75">
        <v>31.884874034026726</v>
      </c>
      <c r="CL12" s="75">
        <v>0.61488692779530207</v>
      </c>
      <c r="CM12" s="75">
        <v>152.08753092707485</v>
      </c>
      <c r="CN12" s="75">
        <v>50.450762820341872</v>
      </c>
      <c r="CO12" s="75">
        <v>558.18974784396096</v>
      </c>
      <c r="CP12" s="75">
        <v>189.76310924083873</v>
      </c>
      <c r="CQ12" s="75">
        <v>807.33577743935575</v>
      </c>
      <c r="CR12" s="75">
        <v>148.62758994301879</v>
      </c>
      <c r="CS12" s="75">
        <v>1193.1007205795024</v>
      </c>
      <c r="CT12" s="75">
        <v>213.49828445104228</v>
      </c>
      <c r="CU12" s="75">
        <v>9476.4378285491439</v>
      </c>
      <c r="CV12" s="75">
        <v>1.460386055090358</v>
      </c>
      <c r="CW12" s="75">
        <v>69.888047227508054</v>
      </c>
      <c r="CX12" s="3"/>
      <c r="CY12" s="75">
        <v>306.5719880879634</v>
      </c>
      <c r="CZ12" s="75">
        <v>12059.339193570737</v>
      </c>
      <c r="DA12" s="75">
        <v>1.2858139875808268</v>
      </c>
      <c r="DB12" s="75">
        <v>0.12722533771979119</v>
      </c>
      <c r="DC12" s="75">
        <v>0.21244774489789939</v>
      </c>
      <c r="DD12" s="75">
        <v>0.121086735640018</v>
      </c>
      <c r="DE12" s="75">
        <v>0.56590308541853529</v>
      </c>
      <c r="DF12" s="75">
        <v>0.57290862329262016</v>
      </c>
      <c r="DG12" s="75">
        <v>0.10392088613419387</v>
      </c>
      <c r="DH12" s="75">
        <v>4.0787567038716022</v>
      </c>
      <c r="DI12" s="75">
        <v>2.3686795568099872</v>
      </c>
      <c r="DJ12" s="75">
        <v>22.173138907659499</v>
      </c>
      <c r="DK12" s="75">
        <v>7.0770434516556637</v>
      </c>
      <c r="DL12" s="75">
        <v>28.753069568312352</v>
      </c>
      <c r="DM12" s="75">
        <v>3.6359788464898712</v>
      </c>
      <c r="DN12" s="75">
        <v>32.237333703786099</v>
      </c>
      <c r="DO12" s="75">
        <v>5.0628837804339453</v>
      </c>
      <c r="DP12" s="75">
        <v>217.86674056884567</v>
      </c>
      <c r="DQ12" s="75">
        <v>0.35882415648851074</v>
      </c>
      <c r="DR12" s="75">
        <v>1.7966465425319469</v>
      </c>
      <c r="DS12" s="3"/>
      <c r="DT12" s="6">
        <v>2.54</v>
      </c>
      <c r="DU12" s="6">
        <v>6.18</v>
      </c>
      <c r="DV12" s="6">
        <v>15.91</v>
      </c>
      <c r="DW12" s="6">
        <v>41.15</v>
      </c>
      <c r="DX12" s="6">
        <v>208.4</v>
      </c>
      <c r="DY12" s="6">
        <v>10.6</v>
      </c>
      <c r="DZ12" s="6">
        <v>740.09</v>
      </c>
      <c r="EA12" s="6">
        <v>1348.95</v>
      </c>
      <c r="EB12" s="6">
        <v>2197.6</v>
      </c>
      <c r="EC12" s="6">
        <v>3352.71</v>
      </c>
      <c r="ED12" s="6">
        <v>4878.16</v>
      </c>
      <c r="EE12" s="6">
        <v>5828.53</v>
      </c>
      <c r="EF12" s="6">
        <v>7018.24</v>
      </c>
      <c r="EG12" s="6">
        <v>8405.44</v>
      </c>
      <c r="EH12" s="3"/>
      <c r="EI12" s="73">
        <v>25.296493196465637</v>
      </c>
      <c r="EJ12" s="71">
        <f t="shared" si="2"/>
        <v>101.6574624787127</v>
      </c>
      <c r="EK12" s="3"/>
      <c r="EL12" s="3"/>
      <c r="EM12" s="3"/>
      <c r="EN12" s="3"/>
    </row>
    <row r="13" spans="1:144" s="7" customFormat="1" ht="12.75">
      <c r="A13" s="3" t="s">
        <v>56</v>
      </c>
      <c r="B13" s="3" t="s">
        <v>60</v>
      </c>
      <c r="C13" s="4" t="s">
        <v>70</v>
      </c>
      <c r="D13" s="5"/>
      <c r="E13" s="5" t="s">
        <v>162</v>
      </c>
      <c r="F13" s="5" t="s">
        <v>162</v>
      </c>
      <c r="G13" s="91">
        <v>-61.673616906944282</v>
      </c>
      <c r="H13" s="91">
        <v>0.656311037885418</v>
      </c>
      <c r="I13" s="91">
        <v>3.9743735105357558</v>
      </c>
      <c r="J13" s="91">
        <v>0.20733261882026099</v>
      </c>
      <c r="K13" s="91">
        <v>-6.6973044488283229</v>
      </c>
      <c r="L13" s="91">
        <v>0.31180837809665402</v>
      </c>
      <c r="M13" s="5">
        <v>0.28042</v>
      </c>
      <c r="N13" s="5">
        <v>1.9000000000000001E-5</v>
      </c>
      <c r="O13" s="5">
        <v>1.467751</v>
      </c>
      <c r="P13" s="5">
        <v>3.0000000000000001E-5</v>
      </c>
      <c r="Q13" s="5">
        <v>1.885402</v>
      </c>
      <c r="R13" s="5">
        <v>5.8999999999999998E-5</v>
      </c>
      <c r="S13" s="83">
        <v>2.0128761763979278E-3</v>
      </c>
      <c r="T13" s="76">
        <v>6.9519470695579176E-5</v>
      </c>
      <c r="U13" s="5">
        <v>2.0460000000000001E-3</v>
      </c>
      <c r="V13" s="5">
        <v>2.5999999999999998E-5</v>
      </c>
      <c r="W13" s="85">
        <v>0.26819976600000001</v>
      </c>
      <c r="X13" s="85">
        <v>-0.33609198400000001</v>
      </c>
      <c r="Y13" s="5"/>
      <c r="Z13" s="6">
        <v>0.25</v>
      </c>
      <c r="AA13" s="6">
        <v>0.5</v>
      </c>
      <c r="AB13" s="6">
        <v>1.4</v>
      </c>
      <c r="AC13" s="6">
        <v>0.39</v>
      </c>
      <c r="AD13" s="6">
        <v>1.25</v>
      </c>
      <c r="AE13" s="6">
        <v>0.1</v>
      </c>
      <c r="AF13" s="6">
        <v>0.65</v>
      </c>
      <c r="AG13" s="6">
        <v>4260</v>
      </c>
      <c r="AH13" s="6">
        <v>58</v>
      </c>
      <c r="AI13" s="6">
        <v>4252</v>
      </c>
      <c r="AJ13" s="6">
        <v>154</v>
      </c>
      <c r="AK13" s="5"/>
      <c r="AL13" s="6">
        <v>-0.73</v>
      </c>
      <c r="AM13" s="6">
        <v>0.8</v>
      </c>
      <c r="AN13" s="6">
        <v>1.8</v>
      </c>
      <c r="AO13" s="6">
        <v>0.7</v>
      </c>
      <c r="AP13" s="6">
        <v>1.6</v>
      </c>
      <c r="AQ13" s="6">
        <v>0.1</v>
      </c>
      <c r="AR13" s="6">
        <v>0.6</v>
      </c>
      <c r="AS13" s="6">
        <v>4301</v>
      </c>
      <c r="AT13" s="6">
        <v>72</v>
      </c>
      <c r="AU13" s="6">
        <v>4326</v>
      </c>
      <c r="AV13" s="6">
        <v>139</v>
      </c>
      <c r="AW13" s="3"/>
      <c r="AX13" s="6">
        <v>4262.96</v>
      </c>
      <c r="AY13" s="6">
        <v>2.4900000000000002</v>
      </c>
      <c r="AZ13" s="6">
        <v>4262.91</v>
      </c>
      <c r="BA13" s="6">
        <v>2.4900000000000002</v>
      </c>
      <c r="BB13" s="6">
        <v>4268.3500000000004</v>
      </c>
      <c r="BC13" s="6">
        <v>1.45</v>
      </c>
      <c r="BD13" s="9">
        <v>4270.8999999999996</v>
      </c>
      <c r="BE13" s="9">
        <v>1.68</v>
      </c>
      <c r="BF13" s="6">
        <v>4270.92</v>
      </c>
      <c r="BG13" s="6">
        <v>1.68</v>
      </c>
      <c r="BH13" s="6"/>
      <c r="BI13" s="6">
        <v>0.79</v>
      </c>
      <c r="BJ13" s="6">
        <v>77.75</v>
      </c>
      <c r="BK13" s="6">
        <v>3.24</v>
      </c>
      <c r="BL13" s="6">
        <v>24</v>
      </c>
      <c r="BM13" s="6"/>
      <c r="BN13" s="6">
        <v>1056</v>
      </c>
      <c r="BO13" s="6">
        <v>0.19700000000000001</v>
      </c>
      <c r="BP13" s="6">
        <v>0.93727899999999997</v>
      </c>
      <c r="BQ13" s="6">
        <v>0.08</v>
      </c>
      <c r="BR13" s="6">
        <v>65.932649999999995</v>
      </c>
      <c r="BS13" s="6">
        <v>0.14000000000000001</v>
      </c>
      <c r="BT13" s="6">
        <v>0.51041800000000004</v>
      </c>
      <c r="BU13" s="6">
        <v>0.109</v>
      </c>
      <c r="BV13" s="6">
        <v>0.62</v>
      </c>
      <c r="BW13" s="3"/>
      <c r="BX13" s="74">
        <v>1.4170086317800232E-2</v>
      </c>
      <c r="BY13" s="74">
        <v>4.893976649308784E-4</v>
      </c>
      <c r="BZ13" s="74">
        <v>3.453738064503566</v>
      </c>
      <c r="CA13" s="8">
        <f t="shared" si="0"/>
        <v>1.5127614364213549</v>
      </c>
      <c r="CB13" s="8">
        <f t="shared" si="1"/>
        <v>1.1987600667645106</v>
      </c>
      <c r="CC13" s="3"/>
      <c r="CD13" s="75">
        <v>3085.2416711362803</v>
      </c>
      <c r="CE13" s="75">
        <v>483116.13162959955</v>
      </c>
      <c r="CF13" s="75">
        <v>4.6084522730254909</v>
      </c>
      <c r="CG13" s="75">
        <v>0.63778005445057562</v>
      </c>
      <c r="CH13" s="75">
        <v>3.900453975033813</v>
      </c>
      <c r="CI13" s="75">
        <v>1.092133762290747</v>
      </c>
      <c r="CJ13" s="75">
        <v>12.145474994676027</v>
      </c>
      <c r="CK13" s="75">
        <v>19.375068615676145</v>
      </c>
      <c r="CL13" s="75">
        <v>0.39194372198871408</v>
      </c>
      <c r="CM13" s="75">
        <v>89.346623646708935</v>
      </c>
      <c r="CN13" s="75">
        <v>29.971551960012846</v>
      </c>
      <c r="CO13" s="75">
        <v>333.98100090546444</v>
      </c>
      <c r="CP13" s="75">
        <v>112.67649239848929</v>
      </c>
      <c r="CQ13" s="75">
        <v>475.82932686037714</v>
      </c>
      <c r="CR13" s="75">
        <v>91.170872330899485</v>
      </c>
      <c r="CS13" s="75">
        <v>738.38829059205239</v>
      </c>
      <c r="CT13" s="75">
        <v>132.51068066369831</v>
      </c>
      <c r="CU13" s="75">
        <v>9351.4377888609288</v>
      </c>
      <c r="CV13" s="75">
        <v>1.4500499297155207</v>
      </c>
      <c r="CW13" s="75">
        <v>45.712713718548976</v>
      </c>
      <c r="CX13" s="3"/>
      <c r="CY13" s="75">
        <v>127.89184639129272</v>
      </c>
      <c r="CZ13" s="75">
        <v>20387.961690546806</v>
      </c>
      <c r="DA13" s="75">
        <v>2.2059177064793141</v>
      </c>
      <c r="DB13" s="75">
        <v>0.1366117791565204</v>
      </c>
      <c r="DC13" s="75">
        <v>0.39233415436761043</v>
      </c>
      <c r="DD13" s="75">
        <v>4.7951615723119748E-2</v>
      </c>
      <c r="DE13" s="75">
        <v>1.2617964348487549</v>
      </c>
      <c r="DF13" s="75">
        <v>0.70041736665064092</v>
      </c>
      <c r="DG13" s="75">
        <v>0.14815725352357484</v>
      </c>
      <c r="DH13" s="75">
        <v>3.6538734528341399</v>
      </c>
      <c r="DI13" s="75">
        <v>1.5181169180626246</v>
      </c>
      <c r="DJ13" s="75">
        <v>10.39292489389153</v>
      </c>
      <c r="DK13" s="75">
        <v>4.1640879196969358</v>
      </c>
      <c r="DL13" s="75">
        <v>21.041465889147805</v>
      </c>
      <c r="DM13" s="75">
        <v>3.0113401834998879</v>
      </c>
      <c r="DN13" s="75">
        <v>48.552128124417663</v>
      </c>
      <c r="DO13" s="75">
        <v>3.5416192928713452</v>
      </c>
      <c r="DP13" s="75">
        <v>204.5584168159584</v>
      </c>
      <c r="DQ13" s="75">
        <v>0.27036671312927957</v>
      </c>
      <c r="DR13" s="75">
        <v>2.5828353110445774</v>
      </c>
      <c r="DS13" s="3"/>
      <c r="DT13" s="6">
        <v>2.69</v>
      </c>
      <c r="DU13" s="6">
        <v>6.37</v>
      </c>
      <c r="DV13" s="6">
        <v>11.5</v>
      </c>
      <c r="DW13" s="6">
        <v>26.01</v>
      </c>
      <c r="DX13" s="6">
        <v>126.63</v>
      </c>
      <c r="DY13" s="6">
        <v>6.76</v>
      </c>
      <c r="DZ13" s="6">
        <v>434.78</v>
      </c>
      <c r="EA13" s="6">
        <v>801.38</v>
      </c>
      <c r="EB13" s="6">
        <v>1314.89</v>
      </c>
      <c r="EC13" s="6">
        <v>1990.75</v>
      </c>
      <c r="ED13" s="6">
        <v>2875.1</v>
      </c>
      <c r="EE13" s="6">
        <v>3575.33</v>
      </c>
      <c r="EF13" s="6">
        <v>4343.46</v>
      </c>
      <c r="EG13" s="6">
        <v>5216.96</v>
      </c>
      <c r="EH13" s="3"/>
      <c r="EI13" s="73">
        <v>6.7576389432849453</v>
      </c>
      <c r="EJ13" s="71">
        <f>POWER(EI13,1/3)*34.63</f>
        <v>65.471278165511492</v>
      </c>
      <c r="EK13" s="3"/>
      <c r="EL13" s="3"/>
      <c r="EM13" s="3"/>
      <c r="EN13" s="3"/>
    </row>
    <row r="14" spans="1:144" s="7" customFormat="1" ht="12.75">
      <c r="A14" s="3" t="s">
        <v>56</v>
      </c>
      <c r="B14" s="3" t="s">
        <v>57</v>
      </c>
      <c r="C14" s="4" t="s">
        <v>71</v>
      </c>
      <c r="D14" s="5">
        <v>3</v>
      </c>
      <c r="E14" s="5" t="s">
        <v>63</v>
      </c>
      <c r="F14" s="5" t="s">
        <v>63</v>
      </c>
      <c r="G14" s="91">
        <v>-62.789178971281999</v>
      </c>
      <c r="H14" s="91">
        <v>0.40916286094081655</v>
      </c>
      <c r="I14" s="91">
        <v>4.1272050642371383</v>
      </c>
      <c r="J14" s="91">
        <v>0.3430869649306203</v>
      </c>
      <c r="K14" s="91">
        <v>-6.8785670294968515</v>
      </c>
      <c r="L14" s="91">
        <v>0.45504858556719879</v>
      </c>
      <c r="M14" s="5">
        <v>0.28038800000000003</v>
      </c>
      <c r="N14" s="5">
        <v>1.2E-5</v>
      </c>
      <c r="O14" s="5">
        <v>1.4677739999999999</v>
      </c>
      <c r="P14" s="5">
        <v>5.0000000000000002E-5</v>
      </c>
      <c r="Q14" s="5">
        <v>1.8853679999999999</v>
      </c>
      <c r="R14" s="5">
        <v>8.6000000000000003E-5</v>
      </c>
      <c r="S14" s="83">
        <v>2.9194068918852556E-3</v>
      </c>
      <c r="T14" s="76">
        <v>1.531204397956534E-4</v>
      </c>
      <c r="U14" s="5">
        <v>2.97E-3</v>
      </c>
      <c r="V14" s="5">
        <v>2.1999999999999999E-5</v>
      </c>
      <c r="W14" s="85">
        <v>0.190502066</v>
      </c>
      <c r="X14" s="85">
        <v>-0.37090589600000001</v>
      </c>
      <c r="Y14" s="5"/>
      <c r="Z14" s="6">
        <v>-2.5299999999999998</v>
      </c>
      <c r="AA14" s="6">
        <v>0.6</v>
      </c>
      <c r="AB14" s="6">
        <v>1.55</v>
      </c>
      <c r="AC14" s="6">
        <v>0.49</v>
      </c>
      <c r="AD14" s="6">
        <v>1.41</v>
      </c>
      <c r="AE14" s="6">
        <v>0.1</v>
      </c>
      <c r="AF14" s="6">
        <v>0.64</v>
      </c>
      <c r="AG14" s="6">
        <v>4438</v>
      </c>
      <c r="AH14" s="6">
        <v>63</v>
      </c>
      <c r="AI14" s="6">
        <v>4523</v>
      </c>
      <c r="AJ14" s="6">
        <v>116</v>
      </c>
      <c r="AK14" s="5"/>
      <c r="AL14" s="6">
        <v>-3.41</v>
      </c>
      <c r="AM14" s="6">
        <v>0.8</v>
      </c>
      <c r="AN14" s="6">
        <v>1.8</v>
      </c>
      <c r="AO14" s="6">
        <v>0.7</v>
      </c>
      <c r="AP14" s="6">
        <v>1.7</v>
      </c>
      <c r="AQ14" s="6">
        <v>0.1</v>
      </c>
      <c r="AR14" s="6">
        <v>0.6</v>
      </c>
      <c r="AS14" s="6">
        <v>4474</v>
      </c>
      <c r="AT14" s="6">
        <v>75</v>
      </c>
      <c r="AU14" s="6">
        <v>4589</v>
      </c>
      <c r="AV14" s="6">
        <v>137</v>
      </c>
      <c r="AW14" s="3"/>
      <c r="AX14" s="6">
        <v>4348.5</v>
      </c>
      <c r="AY14" s="6">
        <v>3.29</v>
      </c>
      <c r="AZ14" s="6">
        <v>4348.45</v>
      </c>
      <c r="BA14" s="6">
        <v>3.29</v>
      </c>
      <c r="BB14" s="6">
        <v>4339.24</v>
      </c>
      <c r="BC14" s="6">
        <v>1.1000000000000001</v>
      </c>
      <c r="BD14" s="9">
        <v>4334.9399999999996</v>
      </c>
      <c r="BE14" s="9">
        <v>0.54</v>
      </c>
      <c r="BF14" s="6">
        <v>4334.96</v>
      </c>
      <c r="BG14" s="6">
        <v>0.54</v>
      </c>
      <c r="BH14" s="6"/>
      <c r="BI14" s="6">
        <v>0.6</v>
      </c>
      <c r="BJ14" s="6">
        <v>48.1</v>
      </c>
      <c r="BK14" s="6">
        <v>0.08</v>
      </c>
      <c r="BL14" s="6">
        <v>631.79999999999995</v>
      </c>
      <c r="BM14" s="6"/>
      <c r="BN14" s="6">
        <v>27757</v>
      </c>
      <c r="BO14" s="6">
        <v>0.15</v>
      </c>
      <c r="BP14" s="6">
        <v>0.96315600000000001</v>
      </c>
      <c r="BQ14" s="6">
        <v>0.1</v>
      </c>
      <c r="BR14" s="6">
        <v>70.772130000000004</v>
      </c>
      <c r="BS14" s="6">
        <v>0.11</v>
      </c>
      <c r="BT14" s="6">
        <v>0.53316300000000005</v>
      </c>
      <c r="BU14" s="6">
        <v>1.7000000000000001E-2</v>
      </c>
      <c r="BV14" s="6">
        <v>0.94199999999999995</v>
      </c>
      <c r="BW14" s="3"/>
      <c r="BX14" s="74">
        <v>2.0551809465410863E-2</v>
      </c>
      <c r="BY14" s="74">
        <v>1.0779251472918252E-3</v>
      </c>
      <c r="BZ14" s="74">
        <v>5.2449160211707708</v>
      </c>
      <c r="CA14" s="8">
        <f t="shared" si="0"/>
        <v>1.4467865887778</v>
      </c>
      <c r="CB14" s="8">
        <f t="shared" si="1"/>
        <v>1.2025867412312197</v>
      </c>
      <c r="CC14" s="3"/>
      <c r="CD14" s="75">
        <v>4227.7911555534483</v>
      </c>
      <c r="CE14" s="75">
        <v>480677.40255602781</v>
      </c>
      <c r="CF14" s="75">
        <v>5.4514588407211164</v>
      </c>
      <c r="CG14" s="75">
        <v>0.10987673322681508</v>
      </c>
      <c r="CH14" s="75">
        <v>1.0484594247070835</v>
      </c>
      <c r="CI14" s="75">
        <v>0.74293279718372995</v>
      </c>
      <c r="CJ14" s="75">
        <v>10.758395798313634</v>
      </c>
      <c r="CK14" s="75">
        <v>20.019464994526313</v>
      </c>
      <c r="CL14" s="75">
        <v>0.39112565691246631</v>
      </c>
      <c r="CM14" s="75">
        <v>112.43975833078082</v>
      </c>
      <c r="CN14" s="75">
        <v>37.866143951122702</v>
      </c>
      <c r="CO14" s="75">
        <v>448.92158747395729</v>
      </c>
      <c r="CP14" s="75">
        <v>153.58794116150341</v>
      </c>
      <c r="CQ14" s="75">
        <v>697.38621388789443</v>
      </c>
      <c r="CR14" s="75">
        <v>135.02947943255882</v>
      </c>
      <c r="CS14" s="75">
        <v>1110.5710880974652</v>
      </c>
      <c r="CT14" s="75">
        <v>199.93857433870252</v>
      </c>
      <c r="CU14" s="75">
        <v>9728.5144004085596</v>
      </c>
      <c r="CV14" s="75">
        <v>1.2793618959995574</v>
      </c>
      <c r="CW14" s="75">
        <v>76.750025194601079</v>
      </c>
      <c r="CX14" s="3"/>
      <c r="CY14" s="75">
        <v>104.51586720597432</v>
      </c>
      <c r="CZ14" s="75">
        <v>6350.1236104319059</v>
      </c>
      <c r="DA14" s="75">
        <v>3.5329546874338975</v>
      </c>
      <c r="DB14" s="75">
        <v>0.21311570968926669</v>
      </c>
      <c r="DC14" s="75">
        <v>0.40542243491424557</v>
      </c>
      <c r="DD14" s="75">
        <v>0.20447780314964883</v>
      </c>
      <c r="DE14" s="75">
        <v>2.1637765883527731</v>
      </c>
      <c r="DF14" s="75">
        <v>1.7639936231784223</v>
      </c>
      <c r="DG14" s="75">
        <v>0.23992353850032405</v>
      </c>
      <c r="DH14" s="75">
        <v>6.8685470317696984</v>
      </c>
      <c r="DI14" s="75">
        <v>3.5743687181850863</v>
      </c>
      <c r="DJ14" s="75">
        <v>19.535755203756768</v>
      </c>
      <c r="DK14" s="75">
        <v>3.5660793640708639</v>
      </c>
      <c r="DL14" s="75">
        <v>29.225015897560905</v>
      </c>
      <c r="DM14" s="75">
        <v>5.0219344609542702</v>
      </c>
      <c r="DN14" s="75">
        <v>42.721070452942492</v>
      </c>
      <c r="DO14" s="75">
        <v>7.3859889317310374</v>
      </c>
      <c r="DP14" s="75">
        <v>362.21644419555042</v>
      </c>
      <c r="DQ14" s="75">
        <v>1.2386596369947516</v>
      </c>
      <c r="DR14" s="75">
        <v>8.2150235079359764</v>
      </c>
      <c r="DS14" s="3"/>
      <c r="DT14" s="6">
        <v>0.46</v>
      </c>
      <c r="DU14" s="6">
        <v>1.71</v>
      </c>
      <c r="DV14" s="6">
        <v>7.82</v>
      </c>
      <c r="DW14" s="6">
        <v>23.04</v>
      </c>
      <c r="DX14" s="6">
        <v>130.85</v>
      </c>
      <c r="DY14" s="6">
        <v>6.74</v>
      </c>
      <c r="DZ14" s="6">
        <v>547.15</v>
      </c>
      <c r="EA14" s="6">
        <v>1012.46</v>
      </c>
      <c r="EB14" s="6">
        <v>1767.41</v>
      </c>
      <c r="EC14" s="6">
        <v>2713.57</v>
      </c>
      <c r="ED14" s="6">
        <v>4213.8100000000004</v>
      </c>
      <c r="EE14" s="6">
        <v>5295.27</v>
      </c>
      <c r="EF14" s="6">
        <v>6532.77</v>
      </c>
      <c r="EG14" s="6">
        <v>7871.6</v>
      </c>
      <c r="EH14" s="3"/>
      <c r="EI14" s="73">
        <v>3.4713064666671292</v>
      </c>
      <c r="EJ14" s="71">
        <f t="shared" si="2"/>
        <v>52.434461317830412</v>
      </c>
      <c r="EK14" s="3"/>
      <c r="EL14" s="3"/>
      <c r="EM14" s="3"/>
      <c r="EN14" s="3"/>
    </row>
    <row r="15" spans="1:144" s="7" customFormat="1" ht="12.75">
      <c r="A15" s="3" t="s">
        <v>56</v>
      </c>
      <c r="B15" s="3" t="s">
        <v>57</v>
      </c>
      <c r="C15" s="4" t="s">
        <v>72</v>
      </c>
      <c r="D15" s="5" t="s">
        <v>158</v>
      </c>
      <c r="E15" s="5" t="s">
        <v>63</v>
      </c>
      <c r="F15" s="5" t="s">
        <v>63</v>
      </c>
      <c r="G15" s="91">
        <v>-67.775562454993604</v>
      </c>
      <c r="H15" s="91">
        <v>0.32529588759525507</v>
      </c>
      <c r="I15" s="91">
        <v>4.1886662022116994</v>
      </c>
      <c r="J15" s="91">
        <v>0.18836525183017197</v>
      </c>
      <c r="K15" s="91">
        <v>-6.2633617014684617</v>
      </c>
      <c r="L15" s="91">
        <v>0.24097430550073801</v>
      </c>
      <c r="M15" s="5">
        <v>0.280248</v>
      </c>
      <c r="N15" s="5">
        <v>9.0000000000000002E-6</v>
      </c>
      <c r="O15" s="5">
        <v>1.4677830000000001</v>
      </c>
      <c r="P15" s="5">
        <v>2.8E-5</v>
      </c>
      <c r="Q15" s="5">
        <v>1.8854839999999999</v>
      </c>
      <c r="R15" s="5">
        <v>4.5000000000000003E-5</v>
      </c>
      <c r="S15" s="83">
        <v>7.7963167717086401E-4</v>
      </c>
      <c r="T15" s="76">
        <v>1.1806953663258347E-5</v>
      </c>
      <c r="U15" s="5">
        <v>7.8200000000000003E-4</v>
      </c>
      <c r="V15" s="5">
        <v>1.2E-5</v>
      </c>
      <c r="W15" s="85">
        <v>0.31596814000000001</v>
      </c>
      <c r="X15" s="85">
        <v>-0.30574098100000002</v>
      </c>
      <c r="Y15" s="5"/>
      <c r="Z15" s="6">
        <v>-1.23</v>
      </c>
      <c r="AA15" s="6">
        <v>0.43</v>
      </c>
      <c r="AB15" s="6">
        <v>1.31</v>
      </c>
      <c r="AC15" s="6">
        <v>0.33</v>
      </c>
      <c r="AD15" s="6">
        <v>1.1499999999999999</v>
      </c>
      <c r="AE15" s="6">
        <v>0.1</v>
      </c>
      <c r="AF15" s="6">
        <v>0.64</v>
      </c>
      <c r="AG15" s="6">
        <v>4385</v>
      </c>
      <c r="AH15" s="6">
        <v>54</v>
      </c>
      <c r="AI15" s="6">
        <v>4426</v>
      </c>
      <c r="AJ15" s="6">
        <v>110</v>
      </c>
      <c r="AK15" s="5"/>
      <c r="AL15" s="6">
        <v>-1.03</v>
      </c>
      <c r="AM15" s="6">
        <v>0.6</v>
      </c>
      <c r="AN15" s="6">
        <v>1.6</v>
      </c>
      <c r="AO15" s="6">
        <v>0.5</v>
      </c>
      <c r="AP15" s="6">
        <v>1.4</v>
      </c>
      <c r="AQ15" s="6">
        <v>0.1</v>
      </c>
      <c r="AR15" s="6">
        <v>0.6</v>
      </c>
      <c r="AS15" s="6">
        <v>4376</v>
      </c>
      <c r="AT15" s="6">
        <v>64</v>
      </c>
      <c r="AU15" s="6">
        <v>4411</v>
      </c>
      <c r="AV15" s="6">
        <v>121</v>
      </c>
      <c r="AW15" s="3"/>
      <c r="AX15" s="6">
        <v>4326.3599999999997</v>
      </c>
      <c r="AY15" s="6">
        <v>4.6900000000000004</v>
      </c>
      <c r="AZ15" s="6">
        <v>4326.3100000000004</v>
      </c>
      <c r="BA15" s="6">
        <v>4.6900000000000004</v>
      </c>
      <c r="BB15" s="6">
        <v>4331.74</v>
      </c>
      <c r="BC15" s="6">
        <v>1.53</v>
      </c>
      <c r="BD15" s="9">
        <v>4334.24</v>
      </c>
      <c r="BE15" s="9">
        <v>0.56000000000000005</v>
      </c>
      <c r="BF15" s="6">
        <v>4334.26</v>
      </c>
      <c r="BG15" s="6">
        <v>0.56000000000000005</v>
      </c>
      <c r="BH15" s="6"/>
      <c r="BI15" s="6">
        <v>0.38</v>
      </c>
      <c r="BJ15" s="6">
        <v>61.54</v>
      </c>
      <c r="BK15" s="6">
        <v>0.15</v>
      </c>
      <c r="BL15" s="6">
        <v>410.8</v>
      </c>
      <c r="BM15" s="6"/>
      <c r="BN15" s="6">
        <v>18681</v>
      </c>
      <c r="BO15" s="6">
        <v>9.4E-2</v>
      </c>
      <c r="BP15" s="6">
        <v>0.956426</v>
      </c>
      <c r="BQ15" s="6">
        <v>0.15</v>
      </c>
      <c r="BR15" s="6">
        <v>70.244110000000006</v>
      </c>
      <c r="BS15" s="6">
        <v>0.15</v>
      </c>
      <c r="BT15" s="6">
        <v>0.53290899999999997</v>
      </c>
      <c r="BU15" s="6">
        <v>1.9E-2</v>
      </c>
      <c r="BV15" s="6">
        <v>0.96899999999999997</v>
      </c>
      <c r="BW15" s="3"/>
      <c r="BX15" s="74">
        <v>5.4883893461206753E-3</v>
      </c>
      <c r="BY15" s="74">
        <v>8.3117657469638408E-5</v>
      </c>
      <c r="BZ15" s="74">
        <v>1.5144271338619215</v>
      </c>
      <c r="CA15" s="8">
        <f t="shared" si="0"/>
        <v>1.3402202136496095</v>
      </c>
      <c r="CB15" s="8">
        <f t="shared" si="1"/>
        <v>1.285020432385229</v>
      </c>
      <c r="CC15" s="3"/>
      <c r="CD15" s="75">
        <v>966.7021001204879</v>
      </c>
      <c r="CE15" s="75">
        <v>485326.77276531752</v>
      </c>
      <c r="CF15" s="75">
        <v>2.3645107070056803</v>
      </c>
      <c r="CG15" s="75">
        <v>0.82058929578781492</v>
      </c>
      <c r="CH15" s="75">
        <v>5.3727895005231874</v>
      </c>
      <c r="CI15" s="75">
        <v>1.2661329027322927</v>
      </c>
      <c r="CJ15" s="75">
        <v>8.4571371588902284</v>
      </c>
      <c r="CK15" s="75">
        <v>5.394924394717747</v>
      </c>
      <c r="CL15" s="75">
        <v>0.27889523861309784</v>
      </c>
      <c r="CM15" s="75">
        <v>21.523617734345819</v>
      </c>
      <c r="CN15" s="75">
        <v>7.6018645137792591</v>
      </c>
      <c r="CO15" s="75">
        <v>90.281199303860618</v>
      </c>
      <c r="CP15" s="75">
        <v>34.798913808450862</v>
      </c>
      <c r="CQ15" s="75">
        <v>164.0203427695518</v>
      </c>
      <c r="CR15" s="75">
        <v>34.381121881699549</v>
      </c>
      <c r="CS15" s="75">
        <v>302.5216380964992</v>
      </c>
      <c r="CT15" s="75">
        <v>58.19695917558623</v>
      </c>
      <c r="CU15" s="75">
        <v>10603.649906273729</v>
      </c>
      <c r="CV15" s="75">
        <v>0.67435448294923406</v>
      </c>
      <c r="CW15" s="75">
        <v>10.920237323552319</v>
      </c>
      <c r="CX15" s="3"/>
      <c r="CY15" s="75">
        <v>10.264972809671555</v>
      </c>
      <c r="CZ15" s="75">
        <v>8906.7283888724451</v>
      </c>
      <c r="DA15" s="75">
        <v>1.004798817204517</v>
      </c>
      <c r="DB15" s="75">
        <v>0.13287350303647394</v>
      </c>
      <c r="DC15" s="75">
        <v>0.78829960056120296</v>
      </c>
      <c r="DD15" s="75">
        <v>0.13874778373564878</v>
      </c>
      <c r="DE15" s="75">
        <v>0.76992605640632039</v>
      </c>
      <c r="DF15" s="75">
        <v>0.47970326341873248</v>
      </c>
      <c r="DG15" s="75">
        <v>8.7393637463604068E-2</v>
      </c>
      <c r="DH15" s="75">
        <v>2.7914680831464351</v>
      </c>
      <c r="DI15" s="75">
        <v>1.0463958172684686</v>
      </c>
      <c r="DJ15" s="75">
        <v>5.7147523728515832</v>
      </c>
      <c r="DK15" s="75">
        <v>2.4914223072481612</v>
      </c>
      <c r="DL15" s="75">
        <v>5.8364857873203233</v>
      </c>
      <c r="DM15" s="75">
        <v>2.8975549462639911</v>
      </c>
      <c r="DN15" s="75">
        <v>13.596691320207222</v>
      </c>
      <c r="DO15" s="75">
        <v>0.64111926535433239</v>
      </c>
      <c r="DP15" s="75">
        <v>110.19051304788645</v>
      </c>
      <c r="DQ15" s="75">
        <v>0.13756646400737246</v>
      </c>
      <c r="DR15" s="75">
        <v>0.42729599004918722</v>
      </c>
      <c r="DS15" s="3"/>
      <c r="DT15" s="6">
        <v>3.46</v>
      </c>
      <c r="DU15" s="6">
        <v>8.7799999999999994</v>
      </c>
      <c r="DV15" s="6">
        <v>13.33</v>
      </c>
      <c r="DW15" s="6">
        <v>18.11</v>
      </c>
      <c r="DX15" s="6">
        <v>35.26</v>
      </c>
      <c r="DY15" s="6">
        <v>4.8099999999999996</v>
      </c>
      <c r="DZ15" s="6">
        <v>104.74</v>
      </c>
      <c r="EA15" s="6">
        <v>203.26</v>
      </c>
      <c r="EB15" s="6">
        <v>355.44</v>
      </c>
      <c r="EC15" s="6">
        <v>614.82000000000005</v>
      </c>
      <c r="ED15" s="6">
        <v>991.06</v>
      </c>
      <c r="EE15" s="6">
        <v>1348.28</v>
      </c>
      <c r="EF15" s="6">
        <v>1779.54</v>
      </c>
      <c r="EG15" s="6">
        <v>2291.2199999999998</v>
      </c>
      <c r="EH15" s="3"/>
      <c r="EI15" s="73">
        <v>11.713806040814129</v>
      </c>
      <c r="EJ15" s="71">
        <f t="shared" si="2"/>
        <v>78.647544490042748</v>
      </c>
      <c r="EK15" s="3"/>
      <c r="EL15" s="3"/>
      <c r="EM15" s="3"/>
      <c r="EN15" s="3"/>
    </row>
    <row r="16" spans="1:144" s="7" customFormat="1" ht="12.75">
      <c r="A16" s="3" t="s">
        <v>56</v>
      </c>
      <c r="B16" s="3" t="s">
        <v>60</v>
      </c>
      <c r="C16" s="4" t="s">
        <v>73</v>
      </c>
      <c r="D16" s="5" t="s">
        <v>158</v>
      </c>
      <c r="E16" s="5" t="s">
        <v>63</v>
      </c>
      <c r="F16" s="5" t="s">
        <v>63</v>
      </c>
      <c r="G16" s="91">
        <v>-67.019736605782313</v>
      </c>
      <c r="H16" s="91">
        <v>0.40916286094081655</v>
      </c>
      <c r="I16" s="91">
        <v>4.058415002805571</v>
      </c>
      <c r="J16" s="91">
        <v>0.3430869649306203</v>
      </c>
      <c r="K16" s="91">
        <v>-6.5771949312543043</v>
      </c>
      <c r="L16" s="91">
        <v>0.45504858556719879</v>
      </c>
      <c r="M16" s="5">
        <v>0.28026899999999999</v>
      </c>
      <c r="N16" s="5">
        <v>1.2E-5</v>
      </c>
      <c r="O16" s="5">
        <v>1.4677629999999999</v>
      </c>
      <c r="P16" s="5">
        <v>5.0000000000000002E-5</v>
      </c>
      <c r="Q16" s="5">
        <v>1.8854249999999999</v>
      </c>
      <c r="R16" s="5">
        <v>8.6000000000000003E-5</v>
      </c>
      <c r="S16" s="83">
        <v>7.6997571941158467E-4</v>
      </c>
      <c r="T16" s="76">
        <v>2.6429047128405535E-5</v>
      </c>
      <c r="U16" s="5">
        <v>7.8100000000000001E-4</v>
      </c>
      <c r="V16" s="5">
        <v>1.2E-5</v>
      </c>
      <c r="W16" s="85">
        <v>-7.5185579000000002E-2</v>
      </c>
      <c r="X16" s="85">
        <v>-0.55548440200000004</v>
      </c>
      <c r="Y16" s="5"/>
      <c r="Z16" s="6">
        <v>-0.14000000000000001</v>
      </c>
      <c r="AA16" s="6">
        <v>0.59</v>
      </c>
      <c r="AB16" s="6">
        <v>1.53</v>
      </c>
      <c r="AC16" s="6">
        <v>0.48</v>
      </c>
      <c r="AD16" s="6">
        <v>1.38</v>
      </c>
      <c r="AE16" s="6">
        <v>0.11</v>
      </c>
      <c r="AF16" s="6">
        <v>0.65</v>
      </c>
      <c r="AG16" s="6">
        <v>4340</v>
      </c>
      <c r="AH16" s="6">
        <v>62</v>
      </c>
      <c r="AI16" s="6">
        <v>4345</v>
      </c>
      <c r="AJ16" s="6">
        <v>139</v>
      </c>
      <c r="AK16" s="5"/>
      <c r="AL16" s="6">
        <v>-0.73</v>
      </c>
      <c r="AM16" s="6">
        <v>0.7</v>
      </c>
      <c r="AN16" s="6">
        <v>1.7</v>
      </c>
      <c r="AO16" s="6">
        <v>0.6</v>
      </c>
      <c r="AP16" s="6">
        <v>1.6</v>
      </c>
      <c r="AQ16" s="6">
        <v>0.1</v>
      </c>
      <c r="AR16" s="6">
        <v>0.7</v>
      </c>
      <c r="AS16" s="6">
        <v>4365</v>
      </c>
      <c r="AT16" s="6">
        <v>69</v>
      </c>
      <c r="AU16" s="6">
        <v>4389</v>
      </c>
      <c r="AV16" s="6">
        <v>130</v>
      </c>
      <c r="AW16" s="3"/>
      <c r="AX16" s="6">
        <v>4310.8100000000004</v>
      </c>
      <c r="AY16" s="6">
        <v>6.84</v>
      </c>
      <c r="AZ16" s="6">
        <v>4310.76</v>
      </c>
      <c r="BA16" s="6">
        <v>6.84</v>
      </c>
      <c r="BB16" s="6">
        <v>4327.01</v>
      </c>
      <c r="BC16" s="6">
        <v>3.46</v>
      </c>
      <c r="BD16" s="9">
        <v>4334.55</v>
      </c>
      <c r="BE16" s="9">
        <v>3.74</v>
      </c>
      <c r="BF16" s="6">
        <v>4334.58</v>
      </c>
      <c r="BG16" s="6">
        <v>3.74</v>
      </c>
      <c r="BH16" s="6"/>
      <c r="BI16" s="6">
        <v>0.42</v>
      </c>
      <c r="BJ16" s="6">
        <v>16.82</v>
      </c>
      <c r="BK16" s="6">
        <v>1.78</v>
      </c>
      <c r="BL16" s="6">
        <v>9.4</v>
      </c>
      <c r="BM16" s="6"/>
      <c r="BN16" s="6">
        <v>444</v>
      </c>
      <c r="BO16" s="6">
        <v>0.105</v>
      </c>
      <c r="BP16" s="6">
        <v>0.951712</v>
      </c>
      <c r="BQ16" s="6">
        <v>0.22</v>
      </c>
      <c r="BR16" s="6">
        <v>69.91301</v>
      </c>
      <c r="BS16" s="6">
        <v>0.35</v>
      </c>
      <c r="BT16" s="6">
        <v>0.53302400000000005</v>
      </c>
      <c r="BU16" s="6">
        <v>0.253</v>
      </c>
      <c r="BV16" s="6">
        <v>0.67700000000000005</v>
      </c>
      <c r="BW16" s="3"/>
      <c r="BX16" s="74">
        <v>5.4204140992901058E-3</v>
      </c>
      <c r="BY16" s="74">
        <v>1.860531132008793E-4</v>
      </c>
      <c r="BZ16" s="74">
        <v>3.4324520192146593</v>
      </c>
      <c r="CA16" s="8">
        <f t="shared" si="0"/>
        <v>1.3644490492305561</v>
      </c>
      <c r="CB16" s="8">
        <f t="shared" si="1"/>
        <v>1.2893419635676233</v>
      </c>
      <c r="CC16" s="3"/>
      <c r="CD16" s="75">
        <v>942.20525104216142</v>
      </c>
      <c r="CE16" s="75">
        <v>485572.93684549694</v>
      </c>
      <c r="CF16" s="75">
        <v>1.9610398408586462</v>
      </c>
      <c r="CG16" s="75">
        <v>0.17267340808835452</v>
      </c>
      <c r="CH16" s="75">
        <v>1.4184989856306329</v>
      </c>
      <c r="CI16" s="75">
        <v>0.18252062236200395</v>
      </c>
      <c r="CJ16" s="75">
        <v>1.6923318308149278</v>
      </c>
      <c r="CK16" s="75">
        <v>3.3623272829234279</v>
      </c>
      <c r="CL16" s="75">
        <v>5.6660436707613934E-3</v>
      </c>
      <c r="CM16" s="75">
        <v>16.586146875090833</v>
      </c>
      <c r="CN16" s="75">
        <v>6.4395395409985197</v>
      </c>
      <c r="CO16" s="75">
        <v>85.314829917907318</v>
      </c>
      <c r="CP16" s="75">
        <v>32.726310540512223</v>
      </c>
      <c r="CQ16" s="75">
        <v>156.16886157622784</v>
      </c>
      <c r="CR16" s="75">
        <v>32.672837914636851</v>
      </c>
      <c r="CS16" s="75">
        <v>292.63413045867668</v>
      </c>
      <c r="CT16" s="75">
        <v>56.484190820260963</v>
      </c>
      <c r="CU16" s="75">
        <v>10420.641262013269</v>
      </c>
      <c r="CV16" s="75">
        <v>9.4706822086331339</v>
      </c>
      <c r="CW16" s="75">
        <v>12.924053580276473</v>
      </c>
      <c r="CX16" s="3"/>
      <c r="CY16" s="75">
        <v>43.360992329978167</v>
      </c>
      <c r="CZ16" s="75">
        <v>15687.8559201838</v>
      </c>
      <c r="DA16" s="75">
        <v>1.4791443477373643</v>
      </c>
      <c r="DB16" s="75">
        <v>0.25334927313457273</v>
      </c>
      <c r="DC16" s="75">
        <v>0.71087788084378178</v>
      </c>
      <c r="DD16" s="75">
        <v>0.10724274579505218</v>
      </c>
      <c r="DE16" s="75">
        <v>0.42529976525133673</v>
      </c>
      <c r="DF16" s="75">
        <v>0.67119422936311712</v>
      </c>
      <c r="DG16" s="75">
        <v>2.4801726369595621E-2</v>
      </c>
      <c r="DH16" s="75">
        <v>4.181155087290259</v>
      </c>
      <c r="DI16" s="75">
        <v>0.66027408884172867</v>
      </c>
      <c r="DJ16" s="75">
        <v>14.031351214556119</v>
      </c>
      <c r="DK16" s="75">
        <v>4.3538707464191049</v>
      </c>
      <c r="DL16" s="75">
        <v>9.2933605850580268</v>
      </c>
      <c r="DM16" s="75">
        <v>2.975489304571771</v>
      </c>
      <c r="DN16" s="75">
        <v>19.68613560274099</v>
      </c>
      <c r="DO16" s="75">
        <v>1.5136364482964668</v>
      </c>
      <c r="DP16" s="75">
        <v>223.51374411064867</v>
      </c>
      <c r="DQ16" s="75">
        <v>1.384396073880237</v>
      </c>
      <c r="DR16" s="75">
        <v>2.1253274452519415</v>
      </c>
      <c r="DS16" s="3"/>
      <c r="DT16" s="6">
        <v>0.73</v>
      </c>
      <c r="DU16" s="6">
        <v>2.3199999999999998</v>
      </c>
      <c r="DV16" s="6">
        <v>1.92</v>
      </c>
      <c r="DW16" s="6">
        <v>3.62</v>
      </c>
      <c r="DX16" s="6">
        <v>21.98</v>
      </c>
      <c r="DY16" s="6">
        <v>0.1</v>
      </c>
      <c r="DZ16" s="6">
        <v>80.709999999999994</v>
      </c>
      <c r="EA16" s="6">
        <v>172.18</v>
      </c>
      <c r="EB16" s="6">
        <v>335.89</v>
      </c>
      <c r="EC16" s="6">
        <v>578.20000000000005</v>
      </c>
      <c r="ED16" s="6">
        <v>943.62</v>
      </c>
      <c r="EE16" s="6">
        <v>1281.29</v>
      </c>
      <c r="EF16" s="6">
        <v>1721.38</v>
      </c>
      <c r="EG16" s="6">
        <v>2223.79</v>
      </c>
      <c r="EH16" s="3"/>
      <c r="EI16" s="73">
        <v>3.9265957215084337</v>
      </c>
      <c r="EJ16" s="71">
        <f t="shared" si="2"/>
        <v>54.633357114545895</v>
      </c>
      <c r="EK16" s="3"/>
      <c r="EL16" s="3"/>
      <c r="EM16" s="3"/>
      <c r="EN16" s="3"/>
    </row>
    <row r="17" spans="1:144" s="7" customFormat="1" ht="12.75">
      <c r="A17" s="3" t="s">
        <v>56</v>
      </c>
      <c r="B17" s="3" t="s">
        <v>57</v>
      </c>
      <c r="C17" s="4" t="s">
        <v>74</v>
      </c>
      <c r="D17" s="5">
        <v>3</v>
      </c>
      <c r="E17" s="5" t="s">
        <v>162</v>
      </c>
      <c r="F17" s="5" t="s">
        <v>162</v>
      </c>
      <c r="G17" s="91">
        <v>-65.630311533539924</v>
      </c>
      <c r="H17" s="91">
        <v>0.32529588759525507</v>
      </c>
      <c r="I17" s="91">
        <v>4.0273454413175536</v>
      </c>
      <c r="J17" s="91">
        <v>0.18836525183017197</v>
      </c>
      <c r="K17" s="91">
        <v>-6.5470810136947222</v>
      </c>
      <c r="L17" s="91">
        <v>0.24097430550073801</v>
      </c>
      <c r="M17" s="5">
        <v>0.280308</v>
      </c>
      <c r="N17" s="5">
        <v>9.0000000000000002E-6</v>
      </c>
      <c r="O17" s="5">
        <v>1.467759</v>
      </c>
      <c r="P17" s="5">
        <v>2.8E-5</v>
      </c>
      <c r="Q17" s="5">
        <v>1.8854310000000001</v>
      </c>
      <c r="R17" s="5">
        <v>4.5000000000000003E-5</v>
      </c>
      <c r="S17" s="83">
        <v>1.4166178400142151E-3</v>
      </c>
      <c r="T17" s="76">
        <v>5.6820775876114659E-5</v>
      </c>
      <c r="U17" s="5">
        <v>1.4630000000000001E-3</v>
      </c>
      <c r="V17" s="5">
        <v>1.8E-5</v>
      </c>
      <c r="W17" s="85">
        <v>0.17347043400000001</v>
      </c>
      <c r="X17" s="85">
        <v>-0.18223650199999999</v>
      </c>
      <c r="Y17" s="5"/>
      <c r="Z17" s="6">
        <v>-1.53</v>
      </c>
      <c r="AA17" s="6">
        <v>0.43</v>
      </c>
      <c r="AB17" s="6">
        <v>1.31</v>
      </c>
      <c r="AC17" s="6">
        <v>0.32</v>
      </c>
      <c r="AD17" s="6">
        <v>1.1399999999999999</v>
      </c>
      <c r="AE17" s="6">
        <v>0.1</v>
      </c>
      <c r="AF17" s="6">
        <v>0.64</v>
      </c>
      <c r="AG17" s="6">
        <v>4358</v>
      </c>
      <c r="AH17" s="6">
        <v>54</v>
      </c>
      <c r="AI17" s="6">
        <v>4410</v>
      </c>
      <c r="AJ17" s="6">
        <v>113</v>
      </c>
      <c r="AK17" s="5"/>
      <c r="AL17" s="6">
        <v>-2.15</v>
      </c>
      <c r="AM17" s="6">
        <v>0.7</v>
      </c>
      <c r="AN17" s="6">
        <v>1.6</v>
      </c>
      <c r="AO17" s="6">
        <v>0.6</v>
      </c>
      <c r="AP17" s="6">
        <v>1.5</v>
      </c>
      <c r="AQ17" s="6">
        <v>0.1</v>
      </c>
      <c r="AR17" s="6">
        <v>0.6</v>
      </c>
      <c r="AS17" s="6">
        <v>4384</v>
      </c>
      <c r="AT17" s="6">
        <v>67</v>
      </c>
      <c r="AU17" s="6">
        <v>4456</v>
      </c>
      <c r="AV17" s="6">
        <v>125</v>
      </c>
      <c r="AW17" s="3"/>
      <c r="AX17" s="6">
        <v>4285.3599999999997</v>
      </c>
      <c r="AY17" s="6">
        <v>1.6</v>
      </c>
      <c r="AZ17" s="6">
        <v>4285.3100000000004</v>
      </c>
      <c r="BA17" s="6">
        <v>1.6</v>
      </c>
      <c r="BB17" s="6">
        <v>4292.41</v>
      </c>
      <c r="BC17" s="6">
        <v>0.63</v>
      </c>
      <c r="BD17" s="9">
        <v>4295.71</v>
      </c>
      <c r="BE17" s="9">
        <v>0.53</v>
      </c>
      <c r="BF17" s="6">
        <v>4295.74</v>
      </c>
      <c r="BG17" s="6">
        <v>0.53</v>
      </c>
      <c r="BH17" s="6"/>
      <c r="BI17" s="6">
        <v>0.4</v>
      </c>
      <c r="BJ17" s="6">
        <v>195.7</v>
      </c>
      <c r="BK17" s="6">
        <v>0.16</v>
      </c>
      <c r="BL17" s="6">
        <v>1188.4000000000001</v>
      </c>
      <c r="BM17" s="6"/>
      <c r="BN17" s="6">
        <v>54266</v>
      </c>
      <c r="BO17" s="6">
        <v>0.1</v>
      </c>
      <c r="BP17" s="6">
        <v>0.94402299999999995</v>
      </c>
      <c r="BQ17" s="6">
        <v>0.05</v>
      </c>
      <c r="BR17" s="6">
        <v>67.53734</v>
      </c>
      <c r="BS17" s="6">
        <v>0.06</v>
      </c>
      <c r="BT17" s="6">
        <v>0.51910500000000004</v>
      </c>
      <c r="BU17" s="6">
        <v>1.4999999999999999E-2</v>
      </c>
      <c r="BV17" s="6">
        <v>0.82299999999999995</v>
      </c>
      <c r="BW17" s="3"/>
      <c r="BX17" s="74">
        <v>9.9725940958073009E-3</v>
      </c>
      <c r="BY17" s="74">
        <v>4.0000239868195133E-4</v>
      </c>
      <c r="BZ17" s="74">
        <v>4.0110165403214513</v>
      </c>
      <c r="CA17" s="8">
        <f t="shared" si="0"/>
        <v>1.3268976851205652</v>
      </c>
      <c r="CB17" s="8">
        <f t="shared" si="1"/>
        <v>1.3387819540571129</v>
      </c>
      <c r="CC17" s="3"/>
      <c r="CD17" s="75">
        <v>1240.1043525912521</v>
      </c>
      <c r="CE17" s="75">
        <v>484554.0145530611</v>
      </c>
      <c r="CF17" s="75">
        <v>4.0762609097692604</v>
      </c>
      <c r="CG17" s="75">
        <v>2.3311959899971386E-2</v>
      </c>
      <c r="CH17" s="75">
        <v>0.42036293078344567</v>
      </c>
      <c r="CI17" s="75">
        <v>0.11341222414585869</v>
      </c>
      <c r="CJ17" s="75">
        <v>1.184899849411813</v>
      </c>
      <c r="CK17" s="75">
        <v>2.489307228354849</v>
      </c>
      <c r="CL17" s="75">
        <v>0.10597305750402156</v>
      </c>
      <c r="CM17" s="75">
        <v>16.656275864934823</v>
      </c>
      <c r="CN17" s="75">
        <v>7.8542710856206543</v>
      </c>
      <c r="CO17" s="75">
        <v>109.97567595209161</v>
      </c>
      <c r="CP17" s="75">
        <v>45.285463805761765</v>
      </c>
      <c r="CQ17" s="75">
        <v>243.751889442634</v>
      </c>
      <c r="CR17" s="75">
        <v>55.99264579532985</v>
      </c>
      <c r="CS17" s="75">
        <v>532.06725364217141</v>
      </c>
      <c r="CT17" s="75">
        <v>106.63755946318314</v>
      </c>
      <c r="CU17" s="75">
        <v>10693.06124752595</v>
      </c>
      <c r="CV17" s="75">
        <v>1.5619123876190788</v>
      </c>
      <c r="CW17" s="75">
        <v>30.623371222379475</v>
      </c>
      <c r="CX17" s="3"/>
      <c r="CY17" s="75">
        <v>30.217569704537105</v>
      </c>
      <c r="CZ17" s="75">
        <v>11034.510556961273</v>
      </c>
      <c r="DA17" s="75">
        <v>1.3836937908108164</v>
      </c>
      <c r="DB17" s="75">
        <v>1.5423911723983901E-2</v>
      </c>
      <c r="DC17" s="75">
        <v>0.1454245649171905</v>
      </c>
      <c r="DD17" s="75">
        <v>2.1579527607241727E-2</v>
      </c>
      <c r="DE17" s="75">
        <v>0.11895827935055606</v>
      </c>
      <c r="DF17" s="75">
        <v>0.36929654433807685</v>
      </c>
      <c r="DG17" s="75">
        <v>0.1195536788968653</v>
      </c>
      <c r="DH17" s="75">
        <v>0.15200362411399476</v>
      </c>
      <c r="DI17" s="75">
        <v>0.66113353368292449</v>
      </c>
      <c r="DJ17" s="75">
        <v>7.5699401962422881</v>
      </c>
      <c r="DK17" s="75">
        <v>1.3728333691579682</v>
      </c>
      <c r="DL17" s="75">
        <v>4.3582218153095429</v>
      </c>
      <c r="DM17" s="75">
        <v>2.187924679312272</v>
      </c>
      <c r="DN17" s="75">
        <v>20.272306534466178</v>
      </c>
      <c r="DO17" s="75">
        <v>3.195389439364714</v>
      </c>
      <c r="DP17" s="75">
        <v>285.11137828817834</v>
      </c>
      <c r="DQ17" s="75">
        <v>0.11709715963543024</v>
      </c>
      <c r="DR17" s="75">
        <v>2.9188261547360899</v>
      </c>
      <c r="DS17" s="3"/>
      <c r="DT17" s="6">
        <v>0.1</v>
      </c>
      <c r="DU17" s="6">
        <v>0.69</v>
      </c>
      <c r="DV17" s="6">
        <v>1.19</v>
      </c>
      <c r="DW17" s="6">
        <v>2.54</v>
      </c>
      <c r="DX17" s="6">
        <v>16.27</v>
      </c>
      <c r="DY17" s="6">
        <v>1.83</v>
      </c>
      <c r="DZ17" s="6">
        <v>81.05</v>
      </c>
      <c r="EA17" s="6">
        <v>210.01</v>
      </c>
      <c r="EB17" s="6">
        <v>432.98</v>
      </c>
      <c r="EC17" s="6">
        <v>800.1</v>
      </c>
      <c r="ED17" s="6">
        <v>1472.82</v>
      </c>
      <c r="EE17" s="6">
        <v>2195.79</v>
      </c>
      <c r="EF17" s="6">
        <v>3129.81</v>
      </c>
      <c r="EG17" s="6">
        <v>4198.33</v>
      </c>
      <c r="EH17" s="3"/>
      <c r="EI17" s="73">
        <v>12.62415303983525</v>
      </c>
      <c r="EJ17" s="71">
        <f t="shared" si="2"/>
        <v>80.634316403638024</v>
      </c>
      <c r="EK17" s="3"/>
      <c r="EL17" s="3"/>
      <c r="EM17" s="3"/>
      <c r="EN17" s="3"/>
    </row>
    <row r="18" spans="1:144" s="7" customFormat="1" ht="12.75">
      <c r="A18" s="3" t="s">
        <v>56</v>
      </c>
      <c r="B18" s="3" t="s">
        <v>57</v>
      </c>
      <c r="C18" s="4" t="s">
        <v>75</v>
      </c>
      <c r="D18" s="5"/>
      <c r="E18" s="5" t="s">
        <v>162</v>
      </c>
      <c r="F18"/>
      <c r="G18" s="91">
        <v>-65.785538691528473</v>
      </c>
      <c r="H18" s="91">
        <v>0.656311037885418</v>
      </c>
      <c r="I18" s="91">
        <v>4.2771418937248562</v>
      </c>
      <c r="J18" s="91">
        <v>0.20733261882026099</v>
      </c>
      <c r="K18" s="91">
        <v>-6.5169977708556814</v>
      </c>
      <c r="L18" s="91">
        <v>0.31180837809665402</v>
      </c>
      <c r="M18" s="5">
        <v>0.280304</v>
      </c>
      <c r="N18" s="5">
        <v>1.9000000000000001E-5</v>
      </c>
      <c r="O18" s="5">
        <v>1.4677960000000001</v>
      </c>
      <c r="P18" s="5">
        <v>3.0000000000000001E-5</v>
      </c>
      <c r="Q18" s="5">
        <v>1.8854359999999999</v>
      </c>
      <c r="R18" s="5">
        <v>5.8999999999999998E-5</v>
      </c>
      <c r="S18" s="83">
        <v>1.5176138241555677E-3</v>
      </c>
      <c r="T18" s="76">
        <v>4.5313569786576433E-5</v>
      </c>
      <c r="U18" s="5"/>
      <c r="V18" s="5"/>
      <c r="W18" s="85">
        <v>0.28244867499999998</v>
      </c>
      <c r="X18" s="85">
        <v>-0.26262594500000003</v>
      </c>
      <c r="Y18" s="5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5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6"/>
      <c r="AY18" s="6"/>
      <c r="AZ18" s="6"/>
      <c r="BA18" s="6"/>
      <c r="BB18" s="6"/>
      <c r="BC18" s="6"/>
      <c r="BD18" s="9"/>
      <c r="BE18" s="9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3"/>
      <c r="BX18" s="74">
        <v>1.0683577627638436E-2</v>
      </c>
      <c r="BY18" s="74">
        <v>3.1899488044639452E-4</v>
      </c>
      <c r="BZ18" s="74">
        <v>2.9858432405747126</v>
      </c>
      <c r="CA18" s="8">
        <f t="shared" si="0"/>
        <v>1.4162975022037949</v>
      </c>
      <c r="CB18" s="8">
        <f t="shared" si="1"/>
        <v>1.2759557671801656</v>
      </c>
      <c r="CC18" s="3"/>
      <c r="CD18" s="75">
        <v>1791.9511448061783</v>
      </c>
      <c r="CE18" s="75">
        <v>484452.18565855228</v>
      </c>
      <c r="CF18" s="75">
        <v>3.3931177674146755</v>
      </c>
      <c r="CG18" s="75">
        <v>0.1562452749587519</v>
      </c>
      <c r="CH18" s="75">
        <v>0.52068893218682166</v>
      </c>
      <c r="CI18" s="75">
        <v>0.25623170778253257</v>
      </c>
      <c r="CJ18" s="75">
        <v>2.8184909766053434</v>
      </c>
      <c r="CK18" s="75">
        <v>5.9188792749173027</v>
      </c>
      <c r="CL18" s="75">
        <v>0.14932986695727682</v>
      </c>
      <c r="CM18" s="75">
        <v>36.874103667378755</v>
      </c>
      <c r="CN18" s="75">
        <v>14.069872915146439</v>
      </c>
      <c r="CO18" s="75">
        <v>178.51175528717718</v>
      </c>
      <c r="CP18" s="75">
        <v>66.704126122384437</v>
      </c>
      <c r="CQ18" s="75">
        <v>314.93723139616958</v>
      </c>
      <c r="CR18" s="75">
        <v>64.578456846018184</v>
      </c>
      <c r="CS18" s="75">
        <v>560.19728453333596</v>
      </c>
      <c r="CT18" s="75">
        <v>107.00656796308962</v>
      </c>
      <c r="CU18" s="75">
        <v>10015.986375787024</v>
      </c>
      <c r="CV18" s="75">
        <v>1.0264727233939133</v>
      </c>
      <c r="CW18" s="75">
        <v>28.75796559956375</v>
      </c>
      <c r="CX18" s="3"/>
      <c r="CY18" s="75">
        <v>25.081314744670316</v>
      </c>
      <c r="CZ18" s="75">
        <v>5595.8742783758862</v>
      </c>
      <c r="DA18" s="75">
        <v>1.3659374168721778</v>
      </c>
      <c r="DB18" s="75">
        <v>4.1127165432890467E-2</v>
      </c>
      <c r="DC18" s="75">
        <v>0.23060787515223877</v>
      </c>
      <c r="DD18" s="75">
        <v>5.52857128427982E-2</v>
      </c>
      <c r="DE18" s="75">
        <v>0.9437506022578086</v>
      </c>
      <c r="DF18" s="75">
        <v>0.57773930612702473</v>
      </c>
      <c r="DG18" s="75">
        <v>0.2149195685331047</v>
      </c>
      <c r="DH18" s="75">
        <v>2.8073431092864283</v>
      </c>
      <c r="DI18" s="75">
        <v>1.6909799183058187</v>
      </c>
      <c r="DJ18" s="75">
        <v>8.8014247673845674</v>
      </c>
      <c r="DK18" s="75">
        <v>3.2291151724326737</v>
      </c>
      <c r="DL18" s="75">
        <v>14.942309795941036</v>
      </c>
      <c r="DM18" s="75">
        <v>3.6412395414748961</v>
      </c>
      <c r="DN18" s="75">
        <v>2.1849607049801212</v>
      </c>
      <c r="DO18" s="75">
        <v>2.8066566015775183</v>
      </c>
      <c r="DP18" s="75">
        <v>142.90769806958599</v>
      </c>
      <c r="DQ18" s="75">
        <v>0.37841341890021479</v>
      </c>
      <c r="DR18" s="75">
        <v>2.2008657672413006</v>
      </c>
      <c r="DS18" s="3"/>
      <c r="DT18" s="6">
        <v>0.66</v>
      </c>
      <c r="DU18" s="6">
        <v>0.85</v>
      </c>
      <c r="DV18" s="6">
        <v>2.7</v>
      </c>
      <c r="DW18" s="6">
        <v>6.04</v>
      </c>
      <c r="DX18" s="6">
        <v>38.69</v>
      </c>
      <c r="DY18" s="6">
        <v>2.57</v>
      </c>
      <c r="DZ18" s="6">
        <v>179.44</v>
      </c>
      <c r="EA18" s="6">
        <v>376.2</v>
      </c>
      <c r="EB18" s="6">
        <v>702.8</v>
      </c>
      <c r="EC18" s="6">
        <v>1178.52</v>
      </c>
      <c r="ED18" s="6">
        <v>1902.94</v>
      </c>
      <c r="EE18" s="6">
        <v>2532.4899999999998</v>
      </c>
      <c r="EF18" s="6">
        <v>3295.28</v>
      </c>
      <c r="EG18" s="6">
        <v>4212.8599999999997</v>
      </c>
      <c r="EH18" s="3"/>
      <c r="EI18" s="73"/>
      <c r="EJ18" s="71"/>
      <c r="EK18" s="3"/>
      <c r="EL18" s="3"/>
      <c r="EM18" s="3"/>
      <c r="EN18" s="3"/>
    </row>
    <row r="19" spans="1:144" s="7" customFormat="1" ht="12.75">
      <c r="A19" s="3" t="s">
        <v>56</v>
      </c>
      <c r="B19" s="3" t="s">
        <v>60</v>
      </c>
      <c r="C19" s="4" t="s">
        <v>76</v>
      </c>
      <c r="D19" s="5"/>
      <c r="E19" s="5" t="s">
        <v>162</v>
      </c>
      <c r="F19" s="5" t="s">
        <v>63</v>
      </c>
      <c r="G19" s="91">
        <v>-64.748397796779983</v>
      </c>
      <c r="H19" s="91">
        <v>0.67919670371802854</v>
      </c>
      <c r="I19" s="91">
        <v>4.6539518085908504</v>
      </c>
      <c r="J19" s="91">
        <v>0.41186970914215332</v>
      </c>
      <c r="K19" s="91">
        <v>-6.4803245277611499</v>
      </c>
      <c r="L19" s="91">
        <v>0.46398170136429928</v>
      </c>
      <c r="M19" s="5">
        <v>0.280333</v>
      </c>
      <c r="N19" s="5">
        <v>1.9000000000000001E-5</v>
      </c>
      <c r="O19" s="5">
        <v>1.467851</v>
      </c>
      <c r="P19" s="5">
        <v>6.0000000000000002E-5</v>
      </c>
      <c r="Q19" s="5">
        <v>1.885443</v>
      </c>
      <c r="R19" s="5">
        <v>8.7999999999999998E-5</v>
      </c>
      <c r="S19" s="83">
        <v>1.3211193883169868E-3</v>
      </c>
      <c r="T19" s="76">
        <v>5.6046970348590377E-5</v>
      </c>
      <c r="U19" s="5">
        <v>1.3450000000000001E-3</v>
      </c>
      <c r="V19" s="5">
        <v>2.0000000000000002E-5</v>
      </c>
      <c r="W19" s="85">
        <v>0.217868698</v>
      </c>
      <c r="X19" s="85">
        <v>-0.23265544599999999</v>
      </c>
      <c r="Y19" s="5"/>
      <c r="Z19" s="6">
        <v>-1.19</v>
      </c>
      <c r="AA19" s="6">
        <v>0.73</v>
      </c>
      <c r="AB19" s="6">
        <v>1.71</v>
      </c>
      <c r="AC19" s="6">
        <v>0.62</v>
      </c>
      <c r="AD19" s="6">
        <v>1.58</v>
      </c>
      <c r="AE19" s="6">
        <v>0.11</v>
      </c>
      <c r="AF19" s="6">
        <v>0.65</v>
      </c>
      <c r="AG19" s="6">
        <v>4371</v>
      </c>
      <c r="AH19" s="6">
        <v>70</v>
      </c>
      <c r="AI19" s="6">
        <v>4411</v>
      </c>
      <c r="AJ19" s="6">
        <v>139</v>
      </c>
      <c r="AK19" s="5"/>
      <c r="AL19" s="6">
        <v>-0.24</v>
      </c>
      <c r="AM19" s="6">
        <v>0.8</v>
      </c>
      <c r="AN19" s="6">
        <v>1.8</v>
      </c>
      <c r="AO19" s="6">
        <v>0.7</v>
      </c>
      <c r="AP19" s="6">
        <v>1.7</v>
      </c>
      <c r="AQ19" s="6">
        <v>0.1</v>
      </c>
      <c r="AR19" s="6">
        <v>0.7</v>
      </c>
      <c r="AS19" s="6">
        <v>4332</v>
      </c>
      <c r="AT19" s="6">
        <v>73</v>
      </c>
      <c r="AU19" s="6">
        <v>4340</v>
      </c>
      <c r="AV19" s="6">
        <v>140</v>
      </c>
      <c r="AW19" s="3"/>
      <c r="AX19" s="6">
        <v>4298.7700000000004</v>
      </c>
      <c r="AY19" s="6">
        <v>13.07</v>
      </c>
      <c r="AZ19" s="6">
        <v>4298.72</v>
      </c>
      <c r="BA19" s="6">
        <v>13.07</v>
      </c>
      <c r="BB19" s="6">
        <v>4314.83</v>
      </c>
      <c r="BC19" s="6">
        <v>5.0599999999999996</v>
      </c>
      <c r="BD19" s="9">
        <v>4322.34</v>
      </c>
      <c r="BE19" s="9">
        <v>4.0199999999999996</v>
      </c>
      <c r="BF19" s="6">
        <v>4322.3599999999997</v>
      </c>
      <c r="BG19" s="6">
        <v>4.0199999999999996</v>
      </c>
      <c r="BH19" s="6"/>
      <c r="BI19" s="6">
        <v>0.49</v>
      </c>
      <c r="BJ19" s="6">
        <v>13.48</v>
      </c>
      <c r="BK19" s="6">
        <v>1.48</v>
      </c>
      <c r="BL19" s="6">
        <v>9.1</v>
      </c>
      <c r="BM19" s="6"/>
      <c r="BN19" s="6">
        <v>426</v>
      </c>
      <c r="BO19" s="6">
        <v>0.124</v>
      </c>
      <c r="BP19" s="6">
        <v>0.948071</v>
      </c>
      <c r="BQ19" s="6">
        <v>0.42</v>
      </c>
      <c r="BR19" s="6">
        <v>69.067710000000005</v>
      </c>
      <c r="BS19" s="6">
        <v>0.51</v>
      </c>
      <c r="BT19" s="6">
        <v>0.52860200000000002</v>
      </c>
      <c r="BU19" s="6">
        <v>0.27200000000000002</v>
      </c>
      <c r="BV19" s="6">
        <v>0.84099999999999997</v>
      </c>
      <c r="BW19" s="3"/>
      <c r="BX19" s="74">
        <v>9.3003116575563725E-3</v>
      </c>
      <c r="BY19" s="74">
        <v>3.9455502380277138E-4</v>
      </c>
      <c r="BZ19" s="74">
        <v>4.2423849687037203</v>
      </c>
      <c r="CA19" s="8">
        <f t="shared" si="0"/>
        <v>1.3923925410438303</v>
      </c>
      <c r="CB19" s="8">
        <f t="shared" si="1"/>
        <v>1.2439798368332573</v>
      </c>
      <c r="CC19" s="3"/>
      <c r="CD19" s="75">
        <v>1573.7025788432293</v>
      </c>
      <c r="CE19" s="75">
        <v>484663.16879067203</v>
      </c>
      <c r="CF19" s="75">
        <v>3.5960151839814154</v>
      </c>
      <c r="CG19" s="75">
        <v>0.73233431082256117</v>
      </c>
      <c r="CH19" s="75">
        <v>3.5932627069906671</v>
      </c>
      <c r="CI19" s="75">
        <v>0.3556642437011619</v>
      </c>
      <c r="CJ19" s="75">
        <v>2.2766756516723352</v>
      </c>
      <c r="CK19" s="75">
        <v>4.9371723414500668</v>
      </c>
      <c r="CL19" s="75">
        <v>9.0145138368400421E-2</v>
      </c>
      <c r="CM19" s="75">
        <v>29.541159362289715</v>
      </c>
      <c r="CN19" s="75">
        <v>12.405994340757111</v>
      </c>
      <c r="CO19" s="75">
        <v>152.57668018386255</v>
      </c>
      <c r="CP19" s="75">
        <v>56.617090949854436</v>
      </c>
      <c r="CQ19" s="75">
        <v>263.5035956699561</v>
      </c>
      <c r="CR19" s="75">
        <v>56.873572128574907</v>
      </c>
      <c r="CS19" s="75">
        <v>509.00959450173309</v>
      </c>
      <c r="CT19" s="75">
        <v>94.792314257781982</v>
      </c>
      <c r="CU19" s="75">
        <v>10192.380400582013</v>
      </c>
      <c r="CV19" s="75">
        <v>1.1691363511882809</v>
      </c>
      <c r="CW19" s="75">
        <v>24.677822579785037</v>
      </c>
      <c r="CX19" s="3"/>
      <c r="CY19" s="75">
        <v>80.708512901360606</v>
      </c>
      <c r="CZ19" s="75">
        <v>12676.896872181394</v>
      </c>
      <c r="DA19" s="75">
        <v>3.8742801298092586</v>
      </c>
      <c r="DB19" s="75">
        <v>0.35506333887753222</v>
      </c>
      <c r="DC19" s="75">
        <v>0.69114396899317143</v>
      </c>
      <c r="DD19" s="75">
        <v>5.9976547653900182E-2</v>
      </c>
      <c r="DE19" s="75">
        <v>1.0404879085401215</v>
      </c>
      <c r="DF19" s="75">
        <v>2.0762131253932359</v>
      </c>
      <c r="DG19" s="75">
        <v>0.25510360774763541</v>
      </c>
      <c r="DH19" s="75">
        <v>4.4947455045439391</v>
      </c>
      <c r="DI19" s="75">
        <v>1.5497263326536022</v>
      </c>
      <c r="DJ19" s="75">
        <v>15.990132098179618</v>
      </c>
      <c r="DK19" s="75">
        <v>5.825760849926211</v>
      </c>
      <c r="DL19" s="75">
        <v>20.667565218839268</v>
      </c>
      <c r="DM19" s="75">
        <v>2.7219488682326567</v>
      </c>
      <c r="DN19" s="75">
        <v>45.022570619655802</v>
      </c>
      <c r="DO19" s="75">
        <v>3.8420105593904781</v>
      </c>
      <c r="DP19" s="75">
        <v>127.72454435438988</v>
      </c>
      <c r="DQ19" s="75">
        <v>0.39946918637933676</v>
      </c>
      <c r="DR19" s="75">
        <v>5.6929499996887154</v>
      </c>
      <c r="DS19" s="3"/>
      <c r="DT19" s="6">
        <v>3.09</v>
      </c>
      <c r="DU19" s="6">
        <v>5.87</v>
      </c>
      <c r="DV19" s="6">
        <v>3.74</v>
      </c>
      <c r="DW19" s="6">
        <v>4.88</v>
      </c>
      <c r="DX19" s="6">
        <v>32.270000000000003</v>
      </c>
      <c r="DY19" s="6">
        <v>1.55</v>
      </c>
      <c r="DZ19" s="6">
        <v>143.75</v>
      </c>
      <c r="EA19" s="6">
        <v>331.71</v>
      </c>
      <c r="EB19" s="6">
        <v>600.70000000000005</v>
      </c>
      <c r="EC19" s="6">
        <v>1000.3</v>
      </c>
      <c r="ED19" s="6">
        <v>1592.17</v>
      </c>
      <c r="EE19" s="6">
        <v>2230.34</v>
      </c>
      <c r="EF19" s="6">
        <v>2994.17</v>
      </c>
      <c r="EG19" s="6">
        <v>3731.98</v>
      </c>
      <c r="EH19" s="3"/>
      <c r="EI19" s="73">
        <v>1.7576153626701336</v>
      </c>
      <c r="EJ19" s="71">
        <f t="shared" si="2"/>
        <v>41.79205930344947</v>
      </c>
      <c r="EK19" s="3"/>
      <c r="EL19" s="3"/>
      <c r="EM19" s="3"/>
      <c r="EN19" s="3"/>
    </row>
    <row r="20" spans="1:144" s="7" customFormat="1" ht="12.75">
      <c r="A20" s="3" t="s">
        <v>56</v>
      </c>
      <c r="B20" s="3" t="s">
        <v>57</v>
      </c>
      <c r="C20" s="4" t="s">
        <v>77</v>
      </c>
      <c r="D20" s="5">
        <v>3</v>
      </c>
      <c r="E20" s="5" t="s">
        <v>162</v>
      </c>
      <c r="F20" s="5" t="s">
        <v>162</v>
      </c>
      <c r="G20" s="91">
        <v>-67.061396690601967</v>
      </c>
      <c r="H20" s="91">
        <v>0.23908489014740997</v>
      </c>
      <c r="I20" s="91">
        <v>4.1070005965967065</v>
      </c>
      <c r="J20" s="91">
        <v>0.24707255105782117</v>
      </c>
      <c r="K20" s="91">
        <v>-6.4697975246300983</v>
      </c>
      <c r="L20" s="91">
        <v>0.30750064904510627</v>
      </c>
      <c r="M20" s="5">
        <v>0.28026800000000002</v>
      </c>
      <c r="N20" s="5">
        <v>6.9999999999999999E-6</v>
      </c>
      <c r="O20" s="5">
        <v>1.4677709999999999</v>
      </c>
      <c r="P20" s="5">
        <v>3.6000000000000001E-5</v>
      </c>
      <c r="Q20" s="5">
        <v>1.885445</v>
      </c>
      <c r="R20" s="5">
        <v>5.8E-5</v>
      </c>
      <c r="S20" s="83">
        <v>7.8458917366242258E-4</v>
      </c>
      <c r="T20" s="76">
        <v>4.2139703491223782E-5</v>
      </c>
      <c r="U20" s="5">
        <v>7.9600000000000005E-4</v>
      </c>
      <c r="V20" s="5">
        <v>1.2E-5</v>
      </c>
      <c r="W20" s="85">
        <v>0.14629368700000001</v>
      </c>
      <c r="X20" s="85">
        <v>-0.32852372099999999</v>
      </c>
      <c r="Y20" s="5"/>
      <c r="Z20" s="6">
        <v>-3.59</v>
      </c>
      <c r="AA20" s="6">
        <v>0.47</v>
      </c>
      <c r="AB20" s="6">
        <v>1.36</v>
      </c>
      <c r="AC20" s="6">
        <v>0.36</v>
      </c>
      <c r="AD20" s="6">
        <v>1.2</v>
      </c>
      <c r="AE20" s="6">
        <v>0.1</v>
      </c>
      <c r="AF20" s="6">
        <v>0.64</v>
      </c>
      <c r="AG20" s="6">
        <v>4345</v>
      </c>
      <c r="AH20" s="6">
        <v>56</v>
      </c>
      <c r="AI20" s="6">
        <v>4466</v>
      </c>
      <c r="AJ20" s="6">
        <v>108</v>
      </c>
      <c r="AK20" s="5"/>
      <c r="AL20" s="6">
        <v>-3.89</v>
      </c>
      <c r="AM20" s="6">
        <v>0.7</v>
      </c>
      <c r="AN20" s="6">
        <v>1.6</v>
      </c>
      <c r="AO20" s="6">
        <v>0.6</v>
      </c>
      <c r="AP20" s="6">
        <v>1.5</v>
      </c>
      <c r="AQ20" s="6">
        <v>0.1</v>
      </c>
      <c r="AR20" s="6">
        <v>0.6</v>
      </c>
      <c r="AS20" s="6">
        <v>4358</v>
      </c>
      <c r="AT20" s="6">
        <v>67</v>
      </c>
      <c r="AU20" s="6">
        <v>4489</v>
      </c>
      <c r="AV20" s="6">
        <v>123</v>
      </c>
      <c r="AW20" s="3"/>
      <c r="AX20" s="6">
        <v>4180.4399999999996</v>
      </c>
      <c r="AY20" s="6">
        <v>1.44</v>
      </c>
      <c r="AZ20" s="6">
        <v>4180.3900000000003</v>
      </c>
      <c r="BA20" s="6">
        <v>1.44</v>
      </c>
      <c r="BB20" s="6">
        <v>4192.49</v>
      </c>
      <c r="BC20" s="6">
        <v>0.57999999999999996</v>
      </c>
      <c r="BD20" s="9">
        <v>4198.2700000000004</v>
      </c>
      <c r="BE20" s="9">
        <v>0.52</v>
      </c>
      <c r="BF20" s="6">
        <v>4198.29</v>
      </c>
      <c r="BG20" s="6">
        <v>0.52</v>
      </c>
      <c r="BH20" s="6"/>
      <c r="BI20" s="6">
        <v>0.51</v>
      </c>
      <c r="BJ20" s="6">
        <v>69.31</v>
      </c>
      <c r="BK20" s="6">
        <v>0.15</v>
      </c>
      <c r="BL20" s="6">
        <v>454.9</v>
      </c>
      <c r="BM20" s="6"/>
      <c r="BN20" s="6">
        <v>20837</v>
      </c>
      <c r="BO20" s="6">
        <v>0.129</v>
      </c>
      <c r="BP20" s="6">
        <v>0.91263799999999995</v>
      </c>
      <c r="BQ20" s="6">
        <v>0.05</v>
      </c>
      <c r="BR20" s="6">
        <v>61.113950000000003</v>
      </c>
      <c r="BS20" s="6">
        <v>0.06</v>
      </c>
      <c r="BT20" s="6">
        <v>0.48588799999999999</v>
      </c>
      <c r="BU20" s="6">
        <v>1.4E-2</v>
      </c>
      <c r="BV20" s="6">
        <v>0.79400000000000004</v>
      </c>
      <c r="BW20" s="3"/>
      <c r="BX20" s="74">
        <v>5.5232887373645456E-3</v>
      </c>
      <c r="BY20" s="74">
        <v>2.9665174782172131E-4</v>
      </c>
      <c r="BZ20" s="74">
        <v>5.3709259451692111</v>
      </c>
      <c r="CA20" s="8">
        <f t="shared" si="0"/>
        <v>1.3643928715036595</v>
      </c>
      <c r="CB20" s="8">
        <f t="shared" si="1"/>
        <v>1.2486751238617417</v>
      </c>
      <c r="CC20" s="3"/>
      <c r="CD20" s="75">
        <v>1162.6718448395086</v>
      </c>
      <c r="CE20" s="75">
        <v>485251.19640033913</v>
      </c>
      <c r="CF20" s="75">
        <v>18.029731895287465</v>
      </c>
      <c r="CG20" s="75">
        <v>3.3578455090011346E-2</v>
      </c>
      <c r="CH20" s="75">
        <v>0.4186452823531856</v>
      </c>
      <c r="CI20" s="75">
        <v>9.271100518784163E-2</v>
      </c>
      <c r="CJ20" s="75">
        <v>1.5356894679796762</v>
      </c>
      <c r="CK20" s="75">
        <v>3.9063577681900825</v>
      </c>
      <c r="CL20" s="75">
        <v>0.12607568580461648</v>
      </c>
      <c r="CM20" s="75">
        <v>25.562344924870033</v>
      </c>
      <c r="CN20" s="75">
        <v>9.4144145690123562</v>
      </c>
      <c r="CO20" s="75">
        <v>113.01154147949367</v>
      </c>
      <c r="CP20" s="75">
        <v>41.686713584957189</v>
      </c>
      <c r="CQ20" s="75">
        <v>191.58148374524271</v>
      </c>
      <c r="CR20" s="75">
        <v>36.475739469673172</v>
      </c>
      <c r="CS20" s="75">
        <v>307.70810712346963</v>
      </c>
      <c r="CT20" s="75">
        <v>57.520442053397694</v>
      </c>
      <c r="CU20" s="75">
        <v>10414.165325864125</v>
      </c>
      <c r="CV20" s="75">
        <v>0.76337623539716271</v>
      </c>
      <c r="CW20" s="75">
        <v>10.099476211942756</v>
      </c>
      <c r="CX20" s="3"/>
      <c r="CY20" s="75">
        <v>36.677384213670656</v>
      </c>
      <c r="CZ20" s="75">
        <v>9287.2280380182419</v>
      </c>
      <c r="DA20" s="75">
        <v>2.3726679797083081</v>
      </c>
      <c r="DB20" s="75">
        <v>1.812487127036809E-2</v>
      </c>
      <c r="DC20" s="75">
        <v>7.6449069496508731E-2</v>
      </c>
      <c r="DD20" s="75">
        <v>1.8274160354103626E-2</v>
      </c>
      <c r="DE20" s="75">
        <v>0.30201004298965123</v>
      </c>
      <c r="DF20" s="75">
        <v>0.30274233077538915</v>
      </c>
      <c r="DG20" s="75">
        <v>2.9457029068133612E-2</v>
      </c>
      <c r="DH20" s="75">
        <v>1.0987440734997909</v>
      </c>
      <c r="DI20" s="75">
        <v>1.1546364415569956</v>
      </c>
      <c r="DJ20" s="75">
        <v>4.0573450885652154</v>
      </c>
      <c r="DK20" s="75">
        <v>0.8042157967641631</v>
      </c>
      <c r="DL20" s="75">
        <v>6.1971279490577116</v>
      </c>
      <c r="DM20" s="75">
        <v>3.2523603902900278</v>
      </c>
      <c r="DN20" s="75">
        <v>15.94018263215407</v>
      </c>
      <c r="DO20" s="75">
        <v>2.4975207269401984</v>
      </c>
      <c r="DP20" s="75">
        <v>329.22825391634996</v>
      </c>
      <c r="DQ20" s="75">
        <v>0.19093872314092269</v>
      </c>
      <c r="DR20" s="75">
        <v>0.93159220023184208</v>
      </c>
      <c r="DS20" s="3"/>
      <c r="DT20" s="6">
        <v>0.14000000000000001</v>
      </c>
      <c r="DU20" s="6">
        <v>0.68</v>
      </c>
      <c r="DV20" s="6">
        <v>0.98</v>
      </c>
      <c r="DW20" s="6">
        <v>3.29</v>
      </c>
      <c r="DX20" s="6">
        <v>25.53</v>
      </c>
      <c r="DY20" s="6">
        <v>2.17</v>
      </c>
      <c r="DZ20" s="6">
        <v>124.39</v>
      </c>
      <c r="EA20" s="6">
        <v>251.72</v>
      </c>
      <c r="EB20" s="6">
        <v>444.93</v>
      </c>
      <c r="EC20" s="6">
        <v>736.51</v>
      </c>
      <c r="ED20" s="6">
        <v>1157.5899999999999</v>
      </c>
      <c r="EE20" s="6">
        <v>1430.42</v>
      </c>
      <c r="EF20" s="6">
        <v>1810.05</v>
      </c>
      <c r="EG20" s="6">
        <v>2264.58</v>
      </c>
      <c r="EH20" s="3"/>
      <c r="EI20" s="73">
        <v>29.213031330763759</v>
      </c>
      <c r="EJ20" s="71">
        <f t="shared" si="2"/>
        <v>106.65421733236437</v>
      </c>
      <c r="EK20" s="3"/>
      <c r="EL20" s="3"/>
      <c r="EM20" s="3"/>
      <c r="EN20" s="3"/>
    </row>
    <row r="21" spans="1:144" s="7" customFormat="1" ht="12.75">
      <c r="A21" s="3" t="s">
        <v>56</v>
      </c>
      <c r="B21" s="3" t="s">
        <v>57</v>
      </c>
      <c r="C21" s="4" t="s">
        <v>78</v>
      </c>
      <c r="D21" s="5">
        <v>3</v>
      </c>
      <c r="E21" s="5" t="s">
        <v>162</v>
      </c>
      <c r="F21" s="5" t="s">
        <v>162</v>
      </c>
      <c r="G21" s="91">
        <v>-67.078311430713185</v>
      </c>
      <c r="H21" s="91">
        <v>0.22902258940350853</v>
      </c>
      <c r="I21" s="91">
        <v>4.109873269191322</v>
      </c>
      <c r="J21" s="91">
        <v>6.6622029581476241E-2</v>
      </c>
      <c r="K21" s="91">
        <v>-6.4751300847931672</v>
      </c>
      <c r="L21" s="91">
        <v>0.2259782719985482</v>
      </c>
      <c r="M21" s="5">
        <v>0.28026699999999999</v>
      </c>
      <c r="N21" s="5">
        <v>6.0000000000000002E-6</v>
      </c>
      <c r="O21" s="5">
        <v>1.4677709999999999</v>
      </c>
      <c r="P21" s="5">
        <v>1.0000000000000001E-5</v>
      </c>
      <c r="Q21" s="5">
        <v>1.8854439999999999</v>
      </c>
      <c r="R21" s="5">
        <v>4.3000000000000002E-5</v>
      </c>
      <c r="S21" s="83">
        <v>7.7965297197102725E-4</v>
      </c>
      <c r="T21" s="76">
        <v>4.4224175391639054E-5</v>
      </c>
      <c r="U21" s="5">
        <v>8.2799999999999996E-4</v>
      </c>
      <c r="V21" s="5">
        <v>1.0000000000000001E-5</v>
      </c>
      <c r="W21" s="85">
        <v>0.19578539</v>
      </c>
      <c r="X21" s="85">
        <v>-0.25868102399999998</v>
      </c>
      <c r="Y21" s="5"/>
      <c r="Z21" s="6">
        <v>-3.42</v>
      </c>
      <c r="AA21" s="6">
        <v>0.39</v>
      </c>
      <c r="AB21" s="6">
        <v>1.24</v>
      </c>
      <c r="AC21" s="6">
        <v>0.28000000000000003</v>
      </c>
      <c r="AD21" s="6">
        <v>1.06</v>
      </c>
      <c r="AE21" s="6">
        <v>0.1</v>
      </c>
      <c r="AF21" s="6">
        <v>0.64</v>
      </c>
      <c r="AG21" s="6">
        <v>4346</v>
      </c>
      <c r="AH21" s="6">
        <v>51</v>
      </c>
      <c r="AI21" s="6">
        <v>4462</v>
      </c>
      <c r="AJ21" s="6">
        <v>100</v>
      </c>
      <c r="AK21" s="5"/>
      <c r="AL21" s="6">
        <v>-3.74</v>
      </c>
      <c r="AM21" s="6">
        <v>0.6</v>
      </c>
      <c r="AN21" s="6">
        <v>1.6</v>
      </c>
      <c r="AO21" s="6">
        <v>0.5</v>
      </c>
      <c r="AP21" s="6">
        <v>1.5</v>
      </c>
      <c r="AQ21" s="6">
        <v>0.1</v>
      </c>
      <c r="AR21" s="6">
        <v>0.6</v>
      </c>
      <c r="AS21" s="6">
        <v>4359</v>
      </c>
      <c r="AT21" s="6">
        <v>66</v>
      </c>
      <c r="AU21" s="6">
        <v>4486</v>
      </c>
      <c r="AV21" s="6">
        <v>121</v>
      </c>
      <c r="AW21" s="3"/>
      <c r="AX21" s="6">
        <v>4185.66</v>
      </c>
      <c r="AY21" s="6">
        <v>2.59</v>
      </c>
      <c r="AZ21" s="6">
        <v>4185.6099999999997</v>
      </c>
      <c r="BA21" s="6">
        <v>2.59</v>
      </c>
      <c r="BB21" s="6">
        <v>4199.43</v>
      </c>
      <c r="BC21" s="6">
        <v>0.91</v>
      </c>
      <c r="BD21" s="9">
        <v>4206.03</v>
      </c>
      <c r="BE21" s="9">
        <v>0.53</v>
      </c>
      <c r="BF21" s="6">
        <v>4206.0600000000004</v>
      </c>
      <c r="BG21" s="6">
        <v>0.53</v>
      </c>
      <c r="BH21" s="6"/>
      <c r="BI21" s="6">
        <v>0.51</v>
      </c>
      <c r="BJ21" s="6">
        <v>116.52</v>
      </c>
      <c r="BK21" s="6">
        <v>0.16</v>
      </c>
      <c r="BL21" s="6">
        <v>750.5</v>
      </c>
      <c r="BM21" s="6"/>
      <c r="BN21" s="6">
        <v>34291</v>
      </c>
      <c r="BO21" s="6">
        <v>0.13</v>
      </c>
      <c r="BP21" s="6">
        <v>0.91418600000000005</v>
      </c>
      <c r="BQ21" s="6">
        <v>0.08</v>
      </c>
      <c r="BR21" s="6">
        <v>61.540260000000004</v>
      </c>
      <c r="BS21" s="6">
        <v>0.09</v>
      </c>
      <c r="BT21" s="6">
        <v>0.48844799999999999</v>
      </c>
      <c r="BU21" s="6">
        <v>1.4E-2</v>
      </c>
      <c r="BV21" s="6">
        <v>0.92100000000000004</v>
      </c>
      <c r="BW21" s="3"/>
      <c r="BX21" s="74">
        <v>5.4885392555686441E-3</v>
      </c>
      <c r="BY21" s="74">
        <v>3.1132584804817969E-4</v>
      </c>
      <c r="BZ21" s="74">
        <v>5.6722897213918992</v>
      </c>
      <c r="CA21" s="8">
        <f t="shared" si="0"/>
        <v>1.3097074654451173</v>
      </c>
      <c r="CB21" s="8">
        <f t="shared" si="1"/>
        <v>1.2509699013407403</v>
      </c>
      <c r="CC21" s="3"/>
      <c r="CD21" s="75">
        <v>1222.7352763232693</v>
      </c>
      <c r="CE21" s="75">
        <v>484756.30428294378</v>
      </c>
      <c r="CF21" s="75">
        <v>2.3624601706656305</v>
      </c>
      <c r="CG21" s="70"/>
      <c r="CH21" s="75">
        <v>0.40872192003986435</v>
      </c>
      <c r="CI21" s="75">
        <v>8.9087990948467977E-2</v>
      </c>
      <c r="CJ21" s="75">
        <v>1.6381650011839042</v>
      </c>
      <c r="CK21" s="75">
        <v>4.0503997796626834</v>
      </c>
      <c r="CL21" s="75">
        <v>9.9786200845723025E-2</v>
      </c>
      <c r="CM21" s="75">
        <v>27.204929611520839</v>
      </c>
      <c r="CN21" s="75">
        <v>9.7115644779922281</v>
      </c>
      <c r="CO21" s="75">
        <v>118.8753316114538</v>
      </c>
      <c r="CP21" s="75">
        <v>43.912360363514324</v>
      </c>
      <c r="CQ21" s="75">
        <v>194.85264695898189</v>
      </c>
      <c r="CR21" s="75">
        <v>37.76347931187135</v>
      </c>
      <c r="CS21" s="75">
        <v>317.63076100253392</v>
      </c>
      <c r="CT21" s="75">
        <v>59.484420120587792</v>
      </c>
      <c r="CU21" s="75">
        <v>10837.932890838887</v>
      </c>
      <c r="CV21" s="75">
        <v>0.62859933306911286</v>
      </c>
      <c r="CW21" s="75">
        <v>10.316701383122918</v>
      </c>
      <c r="CX21" s="3"/>
      <c r="CY21" s="75">
        <v>29.727277479546725</v>
      </c>
      <c r="CZ21" s="75">
        <v>8258.1362730540059</v>
      </c>
      <c r="DA21" s="75">
        <v>0.21056669258726746</v>
      </c>
      <c r="DB21" s="75">
        <v>2.6627481166464826E-2</v>
      </c>
      <c r="DC21" s="75">
        <v>7.9740771474210007E-2</v>
      </c>
      <c r="DD21" s="75">
        <v>1.4891132218595728E-2</v>
      </c>
      <c r="DE21" s="75">
        <v>0.18721656639945555</v>
      </c>
      <c r="DF21" s="75">
        <v>0.37539065465383908</v>
      </c>
      <c r="DG21" s="75">
        <v>5.4371264983616129E-2</v>
      </c>
      <c r="DH21" s="75">
        <v>1.4849223962961207</v>
      </c>
      <c r="DI21" s="75">
        <v>0.97135887177032765</v>
      </c>
      <c r="DJ21" s="75">
        <v>4.9621959846599628</v>
      </c>
      <c r="DK21" s="75">
        <v>0.82096527588240509</v>
      </c>
      <c r="DL21" s="75">
        <v>4.9382611233400562</v>
      </c>
      <c r="DM21" s="75">
        <v>1.8647201598505956</v>
      </c>
      <c r="DN21" s="75">
        <v>7.6587887132741344</v>
      </c>
      <c r="DO21" s="75">
        <v>0.9252975801743466</v>
      </c>
      <c r="DP21" s="75">
        <v>591.19110251346126</v>
      </c>
      <c r="DQ21" s="75">
        <v>0.18097109737381784</v>
      </c>
      <c r="DR21" s="75">
        <v>0.71619244804803139</v>
      </c>
      <c r="DS21" s="3"/>
      <c r="DT21" s="3"/>
      <c r="DU21" s="6">
        <v>0.67</v>
      </c>
      <c r="DV21" s="6">
        <v>0.94</v>
      </c>
      <c r="DW21" s="6">
        <v>3.51</v>
      </c>
      <c r="DX21" s="6">
        <v>26.47</v>
      </c>
      <c r="DY21" s="6">
        <v>1.72</v>
      </c>
      <c r="DZ21" s="6">
        <v>132.38</v>
      </c>
      <c r="EA21" s="6">
        <v>259.67</v>
      </c>
      <c r="EB21" s="6">
        <v>468.01</v>
      </c>
      <c r="EC21" s="6">
        <v>775.84</v>
      </c>
      <c r="ED21" s="6">
        <v>1177.3599999999999</v>
      </c>
      <c r="EE21" s="6">
        <v>1480.92</v>
      </c>
      <c r="EF21" s="6">
        <v>1868.42</v>
      </c>
      <c r="EG21" s="6">
        <v>2341.91</v>
      </c>
      <c r="EH21" s="3"/>
      <c r="EI21" s="73">
        <v>45.162193543763841</v>
      </c>
      <c r="EJ21" s="71">
        <f t="shared" si="2"/>
        <v>123.32302454250734</v>
      </c>
      <c r="EK21" s="3"/>
      <c r="EL21" s="3"/>
      <c r="EM21" s="3"/>
      <c r="EN21" s="3"/>
    </row>
    <row r="22" spans="1:144" s="7" customFormat="1" ht="12.75">
      <c r="A22" s="3" t="s">
        <v>56</v>
      </c>
      <c r="B22" s="3" t="s">
        <v>57</v>
      </c>
      <c r="C22" s="4" t="s">
        <v>79</v>
      </c>
      <c r="D22" s="5">
        <v>3</v>
      </c>
      <c r="E22" s="5" t="s">
        <v>162</v>
      </c>
      <c r="F22" s="5" t="s">
        <v>162</v>
      </c>
      <c r="G22" s="91">
        <v>-64.706858020234634</v>
      </c>
      <c r="H22" s="91">
        <v>0.14819955750866384</v>
      </c>
      <c r="I22" s="91">
        <v>4.1087082428498913</v>
      </c>
      <c r="J22" s="91">
        <v>3.7505330884020721E-2</v>
      </c>
      <c r="K22" s="91">
        <v>-6.5896643490776743</v>
      </c>
      <c r="L22" s="91">
        <v>7.970217363382974E-2</v>
      </c>
      <c r="M22" s="5">
        <v>0.280335</v>
      </c>
      <c r="N22" s="5">
        <v>3.9999999999999998E-6</v>
      </c>
      <c r="O22" s="5">
        <v>1.46777</v>
      </c>
      <c r="P22" s="5">
        <v>6.0000000000000002E-6</v>
      </c>
      <c r="Q22" s="5">
        <v>1.885421</v>
      </c>
      <c r="R22" s="5">
        <v>1.5999999999999999E-5</v>
      </c>
      <c r="S22" s="83">
        <v>1.3440345486937411E-3</v>
      </c>
      <c r="T22" s="76">
        <v>4.2662933774822343E-5</v>
      </c>
      <c r="U22" s="5">
        <v>1.3910000000000001E-3</v>
      </c>
      <c r="V22" s="5">
        <v>2.0000000000000002E-5</v>
      </c>
      <c r="W22" s="85">
        <v>0.15340431600000001</v>
      </c>
      <c r="X22" s="85">
        <v>-0.39125692200000001</v>
      </c>
      <c r="Y22" s="5"/>
      <c r="Z22" s="6">
        <v>-1.64</v>
      </c>
      <c r="AA22" s="6">
        <v>0.38</v>
      </c>
      <c r="AB22" s="6">
        <v>1.23</v>
      </c>
      <c r="AC22" s="6">
        <v>0.27</v>
      </c>
      <c r="AD22" s="6">
        <v>1.05</v>
      </c>
      <c r="AE22" s="6">
        <v>0.1</v>
      </c>
      <c r="AF22" s="6">
        <v>0.64</v>
      </c>
      <c r="AG22" s="6">
        <v>4316</v>
      </c>
      <c r="AH22" s="6">
        <v>50</v>
      </c>
      <c r="AI22" s="6">
        <v>4371</v>
      </c>
      <c r="AJ22" s="6">
        <v>116</v>
      </c>
      <c r="AK22" s="5"/>
      <c r="AL22" s="6">
        <v>-2.13</v>
      </c>
      <c r="AM22" s="6">
        <v>0.6</v>
      </c>
      <c r="AN22" s="6">
        <v>1.6</v>
      </c>
      <c r="AO22" s="6">
        <v>0.5</v>
      </c>
      <c r="AP22" s="6">
        <v>1.5</v>
      </c>
      <c r="AQ22" s="6">
        <v>0.1</v>
      </c>
      <c r="AR22" s="6">
        <v>0.6</v>
      </c>
      <c r="AS22" s="6">
        <v>4336</v>
      </c>
      <c r="AT22" s="6">
        <v>65</v>
      </c>
      <c r="AU22" s="6">
        <v>4408</v>
      </c>
      <c r="AV22" s="6">
        <v>123</v>
      </c>
      <c r="AW22" s="3"/>
      <c r="AX22" s="6">
        <v>4243.1899999999996</v>
      </c>
      <c r="AY22" s="6">
        <v>1.06</v>
      </c>
      <c r="AZ22" s="6">
        <v>4243.1499999999996</v>
      </c>
      <c r="BA22" s="6">
        <v>1.06</v>
      </c>
      <c r="BB22" s="6">
        <v>4247.2</v>
      </c>
      <c r="BC22" s="6">
        <v>0.48</v>
      </c>
      <c r="BD22" s="9">
        <v>4249.09</v>
      </c>
      <c r="BE22" s="9">
        <v>0.49</v>
      </c>
      <c r="BF22" s="6">
        <v>4249.12</v>
      </c>
      <c r="BG22" s="6">
        <v>0.49</v>
      </c>
      <c r="BH22" s="6"/>
      <c r="BI22" s="6">
        <v>0.55000000000000004</v>
      </c>
      <c r="BJ22" s="6">
        <v>363.35</v>
      </c>
      <c r="BK22" s="6">
        <v>0.1</v>
      </c>
      <c r="BL22" s="6">
        <v>3468.9</v>
      </c>
      <c r="BM22" s="6"/>
      <c r="BN22" s="6">
        <v>156171</v>
      </c>
      <c r="BO22" s="6">
        <v>0.13900000000000001</v>
      </c>
      <c r="BP22" s="6">
        <v>0.93134700000000004</v>
      </c>
      <c r="BQ22" s="6">
        <v>0.03</v>
      </c>
      <c r="BR22" s="6">
        <v>64.552480000000003</v>
      </c>
      <c r="BS22" s="6">
        <v>0.05</v>
      </c>
      <c r="BT22" s="6">
        <v>0.50291600000000003</v>
      </c>
      <c r="BU22" s="6">
        <v>7.0000000000000001E-3</v>
      </c>
      <c r="BV22" s="6">
        <v>0.72499999999999998</v>
      </c>
      <c r="BW22" s="3"/>
      <c r="BX22" s="74">
        <v>9.461627989048713E-3</v>
      </c>
      <c r="BY22" s="74">
        <v>3.0033514294041492E-4</v>
      </c>
      <c r="BZ22" s="74">
        <v>3.1742438329644274</v>
      </c>
      <c r="CA22" s="8">
        <f t="shared" si="0"/>
        <v>1.3508538599745523</v>
      </c>
      <c r="CB22" s="8">
        <f t="shared" si="1"/>
        <v>1.2356444221728418</v>
      </c>
      <c r="CC22" s="3"/>
      <c r="CD22" s="75">
        <v>1916.2217034179207</v>
      </c>
      <c r="CE22" s="75">
        <v>483855.81775552552</v>
      </c>
      <c r="CF22" s="75">
        <v>2.9448947238593406</v>
      </c>
      <c r="CG22" s="75">
        <v>2.2100453749665967E-2</v>
      </c>
      <c r="CH22" s="75">
        <v>0.67881906114979307</v>
      </c>
      <c r="CI22" s="75">
        <v>0.21842235226069784</v>
      </c>
      <c r="CJ22" s="75">
        <v>3.3230570403342594</v>
      </c>
      <c r="CK22" s="75">
        <v>7.4521628023495126</v>
      </c>
      <c r="CL22" s="75">
        <v>0.27119501470365803</v>
      </c>
      <c r="CM22" s="75">
        <v>41.976800123231776</v>
      </c>
      <c r="CN22" s="75">
        <v>16.00834494926961</v>
      </c>
      <c r="CO22" s="75">
        <v>194.54092153592825</v>
      </c>
      <c r="CP22" s="75">
        <v>70.254140318089085</v>
      </c>
      <c r="CQ22" s="75">
        <v>323.45346609334729</v>
      </c>
      <c r="CR22" s="75">
        <v>63.423073835654137</v>
      </c>
      <c r="CS22" s="75">
        <v>536.46751964639623</v>
      </c>
      <c r="CT22" s="75">
        <v>99.23634548933498</v>
      </c>
      <c r="CU22" s="75">
        <v>10488.29499576556</v>
      </c>
      <c r="CV22" s="75">
        <v>0.89963239916573179</v>
      </c>
      <c r="CW22" s="75">
        <v>24.494649452129945</v>
      </c>
      <c r="CX22" s="3"/>
      <c r="CY22" s="75">
        <v>48.7612231900372</v>
      </c>
      <c r="CZ22" s="75">
        <v>13636.574957728328</v>
      </c>
      <c r="DA22" s="75">
        <v>0.45481011439743868</v>
      </c>
      <c r="DB22" s="75">
        <v>1.5336666407249611E-2</v>
      </c>
      <c r="DC22" s="75">
        <v>4.1235121299266354E-2</v>
      </c>
      <c r="DD22" s="75">
        <v>2.5755443377664826E-2</v>
      </c>
      <c r="DE22" s="75">
        <v>0.18922579174753498</v>
      </c>
      <c r="DF22" s="75">
        <v>0.46803680144616505</v>
      </c>
      <c r="DG22" s="75">
        <v>6.2940894790380855E-2</v>
      </c>
      <c r="DH22" s="75">
        <v>1.244401578634954</v>
      </c>
      <c r="DI22" s="75">
        <v>0.72363438017923298</v>
      </c>
      <c r="DJ22" s="75">
        <v>5.3687585714684918</v>
      </c>
      <c r="DK22" s="75">
        <v>2.0394446838442435</v>
      </c>
      <c r="DL22" s="75">
        <v>15.302675364665948</v>
      </c>
      <c r="DM22" s="75">
        <v>2.0625663378474819</v>
      </c>
      <c r="DN22" s="75">
        <v>18.110040324160785</v>
      </c>
      <c r="DO22" s="75">
        <v>2.2602366232169531</v>
      </c>
      <c r="DP22" s="75">
        <v>231.88920992320556</v>
      </c>
      <c r="DQ22" s="75">
        <v>9.6627349014660441E-2</v>
      </c>
      <c r="DR22" s="75">
        <v>0.77353091261839446</v>
      </c>
      <c r="DS22" s="3"/>
      <c r="DT22" s="6">
        <v>0.09</v>
      </c>
      <c r="DU22" s="6">
        <v>1.1100000000000001</v>
      </c>
      <c r="DV22" s="6">
        <v>2.2999999999999998</v>
      </c>
      <c r="DW22" s="6">
        <v>7.12</v>
      </c>
      <c r="DX22" s="6">
        <v>48.71</v>
      </c>
      <c r="DY22" s="6">
        <v>4.68</v>
      </c>
      <c r="DZ22" s="6">
        <v>204.27</v>
      </c>
      <c r="EA22" s="6">
        <v>428.03</v>
      </c>
      <c r="EB22" s="6">
        <v>765.91</v>
      </c>
      <c r="EC22" s="6">
        <v>1241.24</v>
      </c>
      <c r="ED22" s="6">
        <v>1954.4</v>
      </c>
      <c r="EE22" s="6">
        <v>2487.1799999999998</v>
      </c>
      <c r="EF22" s="6">
        <v>3155.69</v>
      </c>
      <c r="EG22" s="6">
        <v>3906.94</v>
      </c>
      <c r="EH22" s="3"/>
      <c r="EI22" s="73">
        <v>67.038096880285863</v>
      </c>
      <c r="EJ22" s="71">
        <f t="shared" si="2"/>
        <v>140.67806427399179</v>
      </c>
      <c r="EK22" s="3"/>
      <c r="EL22" s="3"/>
      <c r="EM22" s="3"/>
      <c r="EN22" s="3"/>
    </row>
    <row r="23" spans="1:144" s="7" customFormat="1" ht="12.75">
      <c r="A23" s="3" t="s">
        <v>56</v>
      </c>
      <c r="B23" s="3" t="s">
        <v>60</v>
      </c>
      <c r="C23" s="4" t="s">
        <v>80</v>
      </c>
      <c r="D23" s="5"/>
      <c r="E23" s="5" t="s">
        <v>162</v>
      </c>
      <c r="F23" s="5" t="s">
        <v>162</v>
      </c>
      <c r="G23" s="91">
        <v>-62.849131155321423</v>
      </c>
      <c r="H23" s="91">
        <v>0.40916286094081655</v>
      </c>
      <c r="I23" s="91">
        <v>3.9716755647600799</v>
      </c>
      <c r="J23" s="91">
        <v>0.3430869649306203</v>
      </c>
      <c r="K23" s="91">
        <v>-6.5842913044900087</v>
      </c>
      <c r="L23" s="91">
        <v>0.45504858556719879</v>
      </c>
      <c r="M23" s="5">
        <v>0.280387</v>
      </c>
      <c r="N23" s="5">
        <v>1.2E-5</v>
      </c>
      <c r="O23" s="5">
        <v>1.467751</v>
      </c>
      <c r="P23" s="5">
        <v>5.0000000000000002E-5</v>
      </c>
      <c r="Q23" s="5">
        <v>1.885424</v>
      </c>
      <c r="R23" s="5">
        <v>8.6000000000000003E-5</v>
      </c>
      <c r="S23" s="84">
        <v>1.0134384531992474E-3</v>
      </c>
      <c r="T23" s="76">
        <v>8.8648939865758458E-5</v>
      </c>
      <c r="U23" s="5">
        <v>9.6100000000000005E-4</v>
      </c>
      <c r="V23" s="5">
        <v>2.5999999999999998E-5</v>
      </c>
      <c r="W23" s="85">
        <v>3.2689005E-2</v>
      </c>
      <c r="X23" s="85">
        <v>-0.33998037199999998</v>
      </c>
      <c r="Y23" s="5"/>
      <c r="Z23" s="6">
        <v>1.4</v>
      </c>
      <c r="AA23" s="6">
        <v>0.56999999999999995</v>
      </c>
      <c r="AB23" s="6">
        <v>1.51</v>
      </c>
      <c r="AC23" s="6">
        <v>0.46</v>
      </c>
      <c r="AD23" s="6">
        <v>1.36</v>
      </c>
      <c r="AE23" s="6">
        <v>0.1</v>
      </c>
      <c r="AF23" s="6">
        <v>0.65</v>
      </c>
      <c r="AG23" s="6">
        <v>4186</v>
      </c>
      <c r="AH23" s="6">
        <v>62</v>
      </c>
      <c r="AI23" s="6">
        <v>4139</v>
      </c>
      <c r="AJ23" s="6">
        <v>191</v>
      </c>
      <c r="AK23" s="5"/>
      <c r="AL23" s="6">
        <v>0.59</v>
      </c>
      <c r="AM23" s="6">
        <v>0.8</v>
      </c>
      <c r="AN23" s="6">
        <v>1.8</v>
      </c>
      <c r="AO23" s="6">
        <v>0.7</v>
      </c>
      <c r="AP23" s="6">
        <v>1.6</v>
      </c>
      <c r="AQ23" s="6">
        <v>0.1</v>
      </c>
      <c r="AR23" s="6">
        <v>0.6</v>
      </c>
      <c r="AS23" s="6">
        <v>4219</v>
      </c>
      <c r="AT23" s="6">
        <v>72</v>
      </c>
      <c r="AU23" s="6">
        <v>4199</v>
      </c>
      <c r="AV23" s="6">
        <v>147</v>
      </c>
      <c r="AW23" s="3"/>
      <c r="AX23" s="6">
        <v>4236.7299999999996</v>
      </c>
      <c r="AY23" s="6">
        <v>5.52</v>
      </c>
      <c r="AZ23" s="6">
        <v>4236.68</v>
      </c>
      <c r="BA23" s="6">
        <v>5.52</v>
      </c>
      <c r="BB23" s="6">
        <v>4241.4399999999996</v>
      </c>
      <c r="BC23" s="6">
        <v>2.1800000000000002</v>
      </c>
      <c r="BD23" s="9">
        <v>4243.67</v>
      </c>
      <c r="BE23" s="9">
        <v>1.79</v>
      </c>
      <c r="BF23" s="6">
        <v>4243.6899999999996</v>
      </c>
      <c r="BG23" s="6">
        <v>1.79</v>
      </c>
      <c r="BH23" s="6"/>
      <c r="BI23" s="6">
        <v>0.55000000000000004</v>
      </c>
      <c r="BJ23" s="6">
        <v>23.44</v>
      </c>
      <c r="BK23" s="6">
        <v>0.9</v>
      </c>
      <c r="BL23" s="6">
        <v>26</v>
      </c>
      <c r="BM23" s="6"/>
      <c r="BN23" s="6">
        <v>1189</v>
      </c>
      <c r="BO23" s="6">
        <v>0.13900000000000001</v>
      </c>
      <c r="BP23" s="6">
        <v>0.92941300000000004</v>
      </c>
      <c r="BQ23" s="6">
        <v>0.18</v>
      </c>
      <c r="BR23" s="6">
        <v>64.181740000000005</v>
      </c>
      <c r="BS23" s="6">
        <v>0.22</v>
      </c>
      <c r="BT23" s="6">
        <v>0.50106799999999996</v>
      </c>
      <c r="BU23" s="6">
        <v>0.11700000000000001</v>
      </c>
      <c r="BV23" s="6">
        <v>0.83099999999999996</v>
      </c>
      <c r="BW23" s="3"/>
      <c r="BX23" s="74">
        <v>7.134323774107971E-3</v>
      </c>
      <c r="BY23" s="74">
        <v>6.2406378723563725E-4</v>
      </c>
      <c r="BZ23" s="74">
        <v>8.7473432240418063</v>
      </c>
      <c r="CA23" s="8">
        <f t="shared" si="0"/>
        <v>1.4204687734171164</v>
      </c>
      <c r="CB23" s="8">
        <f t="shared" si="1"/>
        <v>1.2520653048497858</v>
      </c>
      <c r="CC23" s="3"/>
      <c r="CD23" s="75">
        <v>1294.1984537539654</v>
      </c>
      <c r="CE23" s="75">
        <v>485384.47795805125</v>
      </c>
      <c r="CF23" s="75">
        <v>3.7028033022097606</v>
      </c>
      <c r="CG23" s="75">
        <v>4.5739790323299112E-2</v>
      </c>
      <c r="CH23" s="75">
        <v>1.1041943180508418</v>
      </c>
      <c r="CI23" s="75">
        <v>0.19446165314414396</v>
      </c>
      <c r="CJ23" s="75">
        <v>2.4136026672233704</v>
      </c>
      <c r="CK23" s="75">
        <v>4.5627294689005922</v>
      </c>
      <c r="CL23" s="75">
        <v>0.1979700595949403</v>
      </c>
      <c r="CM23" s="75">
        <v>25.990430156903344</v>
      </c>
      <c r="CN23" s="75">
        <v>9.5648200520362252</v>
      </c>
      <c r="CO23" s="75">
        <v>133.1306909443538</v>
      </c>
      <c r="CP23" s="75">
        <v>45.956046591496843</v>
      </c>
      <c r="CQ23" s="75">
        <v>218.9944694845351</v>
      </c>
      <c r="CR23" s="75">
        <v>43.34269536649289</v>
      </c>
      <c r="CS23" s="75">
        <v>380.84083159072776</v>
      </c>
      <c r="CT23" s="75">
        <v>71.384562575110806</v>
      </c>
      <c r="CU23" s="75">
        <v>10005.792396776422</v>
      </c>
      <c r="CV23" s="75">
        <v>1.5125842381179555</v>
      </c>
      <c r="CW23" s="75">
        <v>18.592559159155858</v>
      </c>
      <c r="CX23" s="3"/>
      <c r="CY23" s="75">
        <v>26.24618030190473</v>
      </c>
      <c r="CZ23" s="75">
        <v>36369.09567468529</v>
      </c>
      <c r="DA23" s="75">
        <v>0.57794964875963073</v>
      </c>
      <c r="DB23" s="75">
        <v>0.13894901609850974</v>
      </c>
      <c r="DC23" s="75">
        <v>0.17047651848976247</v>
      </c>
      <c r="DD23" s="75">
        <v>6.0432609630689013E-2</v>
      </c>
      <c r="DE23" s="75">
        <v>0.69113181841097238</v>
      </c>
      <c r="DF23" s="75">
        <v>0.74353545772486018</v>
      </c>
      <c r="DG23" s="75">
        <v>0.17751857984892772</v>
      </c>
      <c r="DH23" s="75">
        <v>1.8392722614833721</v>
      </c>
      <c r="DI23" s="75">
        <v>1.9119884130943128</v>
      </c>
      <c r="DJ23" s="75">
        <v>7.6711209612601685</v>
      </c>
      <c r="DK23" s="75">
        <v>4.0686575072538531</v>
      </c>
      <c r="DL23" s="75">
        <v>7.8515020879900721</v>
      </c>
      <c r="DM23" s="75">
        <v>3.5730767729494013</v>
      </c>
      <c r="DN23" s="75">
        <v>18.413494972185919</v>
      </c>
      <c r="DO23" s="75">
        <v>0.51339315725220902</v>
      </c>
      <c r="DP23" s="75">
        <v>872.27772327313244</v>
      </c>
      <c r="DQ23" s="75">
        <v>0.6491128018514275</v>
      </c>
      <c r="DR23" s="75">
        <v>2.9935220644655187</v>
      </c>
      <c r="DS23" s="3"/>
      <c r="DT23" s="6">
        <v>0.19</v>
      </c>
      <c r="DU23" s="6">
        <v>1.8</v>
      </c>
      <c r="DV23" s="6">
        <v>2.0499999999999998</v>
      </c>
      <c r="DW23" s="6">
        <v>5.17</v>
      </c>
      <c r="DX23" s="6">
        <v>29.82</v>
      </c>
      <c r="DY23" s="6">
        <v>3.41</v>
      </c>
      <c r="DZ23" s="6">
        <v>126.47</v>
      </c>
      <c r="EA23" s="6">
        <v>255.74</v>
      </c>
      <c r="EB23" s="6">
        <v>524.14</v>
      </c>
      <c r="EC23" s="6">
        <v>811.94</v>
      </c>
      <c r="ED23" s="6">
        <v>1323.23</v>
      </c>
      <c r="EE23" s="6">
        <v>1699.71</v>
      </c>
      <c r="EF23" s="6">
        <v>2240.2399999999998</v>
      </c>
      <c r="EG23" s="6">
        <v>2810.42</v>
      </c>
      <c r="EH23" s="3"/>
      <c r="EI23" s="73">
        <v>4.6055843421367477</v>
      </c>
      <c r="EJ23" s="71">
        <f t="shared" si="2"/>
        <v>57.616570577004353</v>
      </c>
      <c r="EK23" s="3"/>
      <c r="EL23" s="3"/>
      <c r="EM23" s="3"/>
      <c r="EN23" s="3"/>
    </row>
    <row r="24" spans="1:144" s="7" customFormat="1" ht="12.75">
      <c r="A24" s="3" t="s">
        <v>56</v>
      </c>
      <c r="B24" s="3" t="s">
        <v>57</v>
      </c>
      <c r="C24" s="4" t="s">
        <v>81</v>
      </c>
      <c r="D24" s="5" t="s">
        <v>158</v>
      </c>
      <c r="E24" s="5" t="s">
        <v>162</v>
      </c>
      <c r="F24" s="5" t="s">
        <v>162</v>
      </c>
      <c r="G24" s="91">
        <v>-67.595564175216836</v>
      </c>
      <c r="H24" s="91">
        <v>0.5529955413628731</v>
      </c>
      <c r="I24" s="91">
        <v>4.0933724662273185</v>
      </c>
      <c r="J24" s="91">
        <v>0.20191930293740909</v>
      </c>
      <c r="K24" s="91">
        <v>-6.4536528744296717</v>
      </c>
      <c r="L24" s="91">
        <v>0.23663323692817953</v>
      </c>
      <c r="M24" s="5">
        <v>0.28025299999999997</v>
      </c>
      <c r="N24" s="5">
        <v>1.5999999999999999E-5</v>
      </c>
      <c r="O24" s="5">
        <v>1.4677690000000001</v>
      </c>
      <c r="P24" s="5">
        <v>3.0000000000000001E-5</v>
      </c>
      <c r="Q24" s="5">
        <v>1.885448</v>
      </c>
      <c r="R24" s="5">
        <v>4.5000000000000003E-5</v>
      </c>
      <c r="S24" s="83">
        <v>7.927620304541388E-4</v>
      </c>
      <c r="T24" s="76">
        <v>2.6941798315543559E-5</v>
      </c>
      <c r="U24" s="5">
        <v>8.1800000000000004E-4</v>
      </c>
      <c r="V24" s="5">
        <v>1.0000000000000001E-5</v>
      </c>
      <c r="W24" s="85">
        <v>0.23280584200000001</v>
      </c>
      <c r="X24" s="85">
        <v>-0.31021603399999997</v>
      </c>
      <c r="Y24" s="5"/>
      <c r="Z24" s="6">
        <v>-4.1399999999999997</v>
      </c>
      <c r="AA24" s="6">
        <v>0.47</v>
      </c>
      <c r="AB24" s="6">
        <v>1.38</v>
      </c>
      <c r="AC24" s="6">
        <v>0.37</v>
      </c>
      <c r="AD24" s="6">
        <v>1.21</v>
      </c>
      <c r="AE24" s="6">
        <v>0.1</v>
      </c>
      <c r="AF24" s="6">
        <v>0.65</v>
      </c>
      <c r="AG24" s="6">
        <v>4366</v>
      </c>
      <c r="AH24" s="6">
        <v>56</v>
      </c>
      <c r="AI24" s="6">
        <v>4506</v>
      </c>
      <c r="AJ24" s="6">
        <v>105</v>
      </c>
      <c r="AK24" s="5"/>
      <c r="AL24" s="6">
        <v>-4.46</v>
      </c>
      <c r="AM24" s="6">
        <v>0.7</v>
      </c>
      <c r="AN24" s="6">
        <v>1.7</v>
      </c>
      <c r="AO24" s="6">
        <v>0.6</v>
      </c>
      <c r="AP24" s="6">
        <v>1.5</v>
      </c>
      <c r="AQ24" s="6">
        <v>0.1</v>
      </c>
      <c r="AR24" s="6">
        <v>0.6</v>
      </c>
      <c r="AS24" s="6">
        <v>4379</v>
      </c>
      <c r="AT24" s="6">
        <v>68</v>
      </c>
      <c r="AU24" s="6">
        <v>4530</v>
      </c>
      <c r="AV24" s="6">
        <v>124</v>
      </c>
      <c r="AW24" s="3"/>
      <c r="AX24" s="6">
        <v>4179.8900000000003</v>
      </c>
      <c r="AY24" s="6">
        <v>11.71</v>
      </c>
      <c r="AZ24" s="6">
        <v>4179.84</v>
      </c>
      <c r="BA24" s="6">
        <v>11.71</v>
      </c>
      <c r="BB24" s="6">
        <v>4191.21</v>
      </c>
      <c r="BC24" s="6">
        <v>3.84</v>
      </c>
      <c r="BD24" s="9">
        <v>4196.6400000000003</v>
      </c>
      <c r="BE24" s="9">
        <v>0.88</v>
      </c>
      <c r="BF24" s="6">
        <v>4196.66</v>
      </c>
      <c r="BG24" s="6">
        <v>0.88</v>
      </c>
      <c r="BH24" s="6"/>
      <c r="BI24" s="6">
        <v>0.51</v>
      </c>
      <c r="BJ24" s="6">
        <v>30.3</v>
      </c>
      <c r="BK24" s="6">
        <v>0.18</v>
      </c>
      <c r="BL24" s="6">
        <v>168.3</v>
      </c>
      <c r="BM24" s="6"/>
      <c r="BN24" s="6">
        <v>7716</v>
      </c>
      <c r="BO24" s="6">
        <v>0.13</v>
      </c>
      <c r="BP24" s="6">
        <v>0.91247400000000001</v>
      </c>
      <c r="BQ24" s="6">
        <v>0.38</v>
      </c>
      <c r="BR24" s="6">
        <v>61.035690000000002</v>
      </c>
      <c r="BS24" s="6">
        <v>0.38</v>
      </c>
      <c r="BT24" s="6">
        <v>0.48535299999999998</v>
      </c>
      <c r="BU24" s="6">
        <v>0.05</v>
      </c>
      <c r="BV24" s="6">
        <v>0.98799999999999999</v>
      </c>
      <c r="BW24" s="3"/>
      <c r="BX24" s="74">
        <v>5.5808233674424284E-3</v>
      </c>
      <c r="BY24" s="74">
        <v>1.8966273840609313E-4</v>
      </c>
      <c r="BZ24" s="74">
        <v>3.398472338554078</v>
      </c>
      <c r="CA24" s="8">
        <f t="shared" si="0"/>
        <v>1.3693988539336772</v>
      </c>
      <c r="CB24" s="8">
        <f t="shared" si="1"/>
        <v>1.2555579930843916</v>
      </c>
      <c r="CC24" s="3"/>
      <c r="CD24" s="75">
        <v>1185.6861370956472</v>
      </c>
      <c r="CE24" s="75">
        <v>485276.27080913685</v>
      </c>
      <c r="CF24" s="75">
        <v>2.3137986995471187</v>
      </c>
      <c r="CG24" s="70"/>
      <c r="CH24" s="75">
        <v>0.20782140109470193</v>
      </c>
      <c r="CI24" s="75">
        <v>7.5609855301830106E-2</v>
      </c>
      <c r="CJ24" s="75">
        <v>1.4507149448324088</v>
      </c>
      <c r="CK24" s="75">
        <v>3.9422310660706161</v>
      </c>
      <c r="CL24" s="75">
        <v>0.10896220732871591</v>
      </c>
      <c r="CM24" s="75">
        <v>25.709938888387377</v>
      </c>
      <c r="CN24" s="75">
        <v>9.4821424994605845</v>
      </c>
      <c r="CO24" s="75">
        <v>116.81236657610664</v>
      </c>
      <c r="CP24" s="75">
        <v>41.999258583855308</v>
      </c>
      <c r="CQ24" s="75">
        <v>191.33277819928864</v>
      </c>
      <c r="CR24" s="75">
        <v>37.33869528252476</v>
      </c>
      <c r="CS24" s="75">
        <v>308.09459104455743</v>
      </c>
      <c r="CT24" s="75">
        <v>57.910147030917983</v>
      </c>
      <c r="CU24" s="75">
        <v>10376.631406891662</v>
      </c>
      <c r="CV24" s="75">
        <v>0.68402685462303514</v>
      </c>
      <c r="CW24" s="75">
        <v>10.010587398360153</v>
      </c>
      <c r="CX24" s="3"/>
      <c r="CY24" s="75">
        <v>39.757240201286862</v>
      </c>
      <c r="CZ24" s="75">
        <v>14321.800942613254</v>
      </c>
      <c r="DA24" s="75">
        <v>0.26704446271083643</v>
      </c>
      <c r="DB24" s="75">
        <v>2.7327635653717985E-2</v>
      </c>
      <c r="DC24" s="75">
        <v>9.4670691390190298E-2</v>
      </c>
      <c r="DD24" s="75">
        <v>1.8580051294070411E-2</v>
      </c>
      <c r="DE24" s="75">
        <v>0.30824425077660361</v>
      </c>
      <c r="DF24" s="75">
        <v>0.80408982456423939</v>
      </c>
      <c r="DG24" s="75">
        <v>5.0221925685734269E-2</v>
      </c>
      <c r="DH24" s="75">
        <v>1.9964764522670018</v>
      </c>
      <c r="DI24" s="75">
        <v>1.2528178474070208</v>
      </c>
      <c r="DJ24" s="75">
        <v>8.698781088767003</v>
      </c>
      <c r="DK24" s="75">
        <v>1.891678664157159</v>
      </c>
      <c r="DL24" s="75">
        <v>8.5596475444936981</v>
      </c>
      <c r="DM24" s="75">
        <v>2.3127549871769015</v>
      </c>
      <c r="DN24" s="75">
        <v>3.9743721001393006</v>
      </c>
      <c r="DO24" s="75">
        <v>1.4950063982977884</v>
      </c>
      <c r="DP24" s="75">
        <v>229.34405120962506</v>
      </c>
      <c r="DQ24" s="75">
        <v>0.39354578905431836</v>
      </c>
      <c r="DR24" s="75">
        <v>1.144614708162027</v>
      </c>
      <c r="DS24" s="3"/>
      <c r="DT24" s="3"/>
      <c r="DU24" s="6">
        <v>0.34</v>
      </c>
      <c r="DV24" s="6">
        <v>0.8</v>
      </c>
      <c r="DW24" s="6">
        <v>3.11</v>
      </c>
      <c r="DX24" s="6">
        <v>25.77</v>
      </c>
      <c r="DY24" s="6">
        <v>1.88</v>
      </c>
      <c r="DZ24" s="6">
        <v>125.11</v>
      </c>
      <c r="EA24" s="6">
        <v>253.53</v>
      </c>
      <c r="EB24" s="6">
        <v>459.89</v>
      </c>
      <c r="EC24" s="6">
        <v>742.04</v>
      </c>
      <c r="ED24" s="6">
        <v>1156.0899999999999</v>
      </c>
      <c r="EE24" s="6">
        <v>1464.26</v>
      </c>
      <c r="EF24" s="6">
        <v>1812.32</v>
      </c>
      <c r="EG24" s="6">
        <v>2279.9299999999998</v>
      </c>
      <c r="EH24" s="3"/>
      <c r="EI24" s="73">
        <v>12.554971651196521</v>
      </c>
      <c r="EJ24" s="71">
        <f t="shared" si="2"/>
        <v>80.48675230915039</v>
      </c>
      <c r="EK24" s="3"/>
      <c r="EL24" s="3"/>
      <c r="EM24" s="3"/>
      <c r="EN24" s="3"/>
    </row>
    <row r="25" spans="1:144" s="7" customFormat="1" ht="12.75">
      <c r="A25" s="3" t="s">
        <v>56</v>
      </c>
      <c r="B25" s="3" t="s">
        <v>60</v>
      </c>
      <c r="C25" s="4" t="s">
        <v>82</v>
      </c>
      <c r="D25" s="5" t="s">
        <v>158</v>
      </c>
      <c r="E25" s="5" t="s">
        <v>162</v>
      </c>
      <c r="F25" s="5" t="s">
        <v>162</v>
      </c>
      <c r="G25" s="91">
        <v>-68.402183988450773</v>
      </c>
      <c r="H25" s="91">
        <v>0.67919670371802854</v>
      </c>
      <c r="I25" s="91">
        <v>3.3565269425794853</v>
      </c>
      <c r="J25" s="91">
        <v>0.41186970914215332</v>
      </c>
      <c r="K25" s="91">
        <v>-7.8082213305397108</v>
      </c>
      <c r="L25" s="91">
        <v>0.46398170136429928</v>
      </c>
      <c r="M25" s="5">
        <v>0.28022999999999998</v>
      </c>
      <c r="N25" s="5">
        <v>1.9000000000000001E-5</v>
      </c>
      <c r="O25" s="5">
        <v>1.46766</v>
      </c>
      <c r="P25" s="5">
        <v>6.0000000000000002E-5</v>
      </c>
      <c r="Q25" s="5">
        <v>1.8851929999999999</v>
      </c>
      <c r="R25" s="5">
        <v>8.7999999999999998E-5</v>
      </c>
      <c r="S25" s="83">
        <v>7.249525538982716E-4</v>
      </c>
      <c r="T25" s="76">
        <v>3.1477590678253451E-5</v>
      </c>
      <c r="U25" s="5"/>
      <c r="V25" s="5"/>
      <c r="W25" s="85">
        <v>2.3559649999999998E-3</v>
      </c>
      <c r="X25" s="85">
        <v>-0.40845467200000002</v>
      </c>
      <c r="Y25" s="5"/>
      <c r="Z25" s="6">
        <v>-2.4700000000000002</v>
      </c>
      <c r="AA25" s="6">
        <v>0.63</v>
      </c>
      <c r="AB25" s="6">
        <v>1.59</v>
      </c>
      <c r="AC25" s="6">
        <v>0.53</v>
      </c>
      <c r="AD25" s="6">
        <v>1.45</v>
      </c>
      <c r="AE25" s="6">
        <v>0.11</v>
      </c>
      <c r="AF25" s="6">
        <v>0.65</v>
      </c>
      <c r="AG25" s="6">
        <v>4322</v>
      </c>
      <c r="AH25" s="6">
        <v>65</v>
      </c>
      <c r="AI25" s="6">
        <v>4405</v>
      </c>
      <c r="AJ25" s="6">
        <v>132</v>
      </c>
      <c r="AK25" s="5"/>
      <c r="AL25" s="6">
        <v>-6.61</v>
      </c>
      <c r="AM25" s="6">
        <v>1</v>
      </c>
      <c r="AN25" s="6">
        <v>2</v>
      </c>
      <c r="AO25" s="6">
        <v>0.9</v>
      </c>
      <c r="AP25" s="6">
        <v>1.9</v>
      </c>
      <c r="AQ25" s="6">
        <v>0.1</v>
      </c>
      <c r="AR25" s="6">
        <v>0.7</v>
      </c>
      <c r="AS25" s="6">
        <v>4491</v>
      </c>
      <c r="AT25" s="6">
        <v>81</v>
      </c>
      <c r="AU25" s="6">
        <v>4713</v>
      </c>
      <c r="AV25" s="6">
        <v>150</v>
      </c>
      <c r="AW25" s="3"/>
      <c r="AX25" s="6">
        <v>4138.96</v>
      </c>
      <c r="AY25" s="6">
        <v>26.98</v>
      </c>
      <c r="AZ25" s="6">
        <v>4138.91</v>
      </c>
      <c r="BA25" s="6">
        <v>26.98</v>
      </c>
      <c r="BB25" s="6">
        <v>4194.0600000000004</v>
      </c>
      <c r="BC25" s="6">
        <v>9.26</v>
      </c>
      <c r="BD25" s="9">
        <v>4220.57</v>
      </c>
      <c r="BE25" s="9">
        <v>3.91</v>
      </c>
      <c r="BF25" s="6">
        <v>4220.6000000000004</v>
      </c>
      <c r="BG25" s="6">
        <v>3.91</v>
      </c>
      <c r="BH25" s="6"/>
      <c r="BI25" s="6">
        <v>0.54</v>
      </c>
      <c r="BJ25" s="6">
        <v>3.04</v>
      </c>
      <c r="BK25" s="6">
        <v>0.3</v>
      </c>
      <c r="BL25" s="6">
        <v>10.1</v>
      </c>
      <c r="BM25" s="6"/>
      <c r="BN25" s="6">
        <v>479</v>
      </c>
      <c r="BO25" s="6">
        <v>0.13700000000000001</v>
      </c>
      <c r="BP25" s="6">
        <v>0.90036899999999997</v>
      </c>
      <c r="BQ25" s="6">
        <v>0.88</v>
      </c>
      <c r="BR25" s="6">
        <v>61.210030000000003</v>
      </c>
      <c r="BS25" s="6">
        <v>0.93</v>
      </c>
      <c r="BT25" s="6">
        <v>0.49328300000000003</v>
      </c>
      <c r="BU25" s="6">
        <v>0.26300000000000001</v>
      </c>
      <c r="BV25" s="6">
        <v>0.95799999999999996</v>
      </c>
      <c r="BW25" s="3"/>
      <c r="BX25" s="74">
        <v>5.1034635838510837E-3</v>
      </c>
      <c r="BY25" s="74">
        <v>2.2159345031616944E-4</v>
      </c>
      <c r="BZ25" s="74">
        <v>4.3420207997047084</v>
      </c>
      <c r="CA25" s="8">
        <f t="shared" si="0"/>
        <v>1.3147355587541858</v>
      </c>
      <c r="CB25" s="8">
        <f t="shared" si="1"/>
        <v>1.1860101436558195</v>
      </c>
      <c r="CC25" s="3"/>
      <c r="CD25" s="75">
        <v>1117.5620377383709</v>
      </c>
      <c r="CE25" s="75">
        <v>484947.9416000442</v>
      </c>
      <c r="CF25" s="75">
        <v>2.6064227759660419</v>
      </c>
      <c r="CG25" s="70"/>
      <c r="CH25" s="70"/>
      <c r="CI25" s="75">
        <v>0.2155693552496028</v>
      </c>
      <c r="CJ25" s="75">
        <v>1.6773521778520917</v>
      </c>
      <c r="CK25" s="75">
        <v>3.8370121394833663</v>
      </c>
      <c r="CL25" s="75">
        <v>4.2874995297243736E-2</v>
      </c>
      <c r="CM25" s="75">
        <v>26.252757761070761</v>
      </c>
      <c r="CN25" s="75">
        <v>9.6247692031458563</v>
      </c>
      <c r="CO25" s="75">
        <v>106.9125062628838</v>
      </c>
      <c r="CP25" s="75">
        <v>39.3702970263856</v>
      </c>
      <c r="CQ25" s="75">
        <v>177.06067696185386</v>
      </c>
      <c r="CR25" s="75">
        <v>37.179375321440617</v>
      </c>
      <c r="CS25" s="75">
        <v>310.45367558849159</v>
      </c>
      <c r="CT25" s="75">
        <v>55.121245988725185</v>
      </c>
      <c r="CU25" s="75">
        <v>10800.752289708822</v>
      </c>
      <c r="CV25" s="75">
        <v>0.66303689929105003</v>
      </c>
      <c r="CW25" s="75">
        <v>10.157449522356515</v>
      </c>
      <c r="CX25" s="3"/>
      <c r="CY25" s="75">
        <v>64.371363421482386</v>
      </c>
      <c r="CZ25" s="75">
        <v>6263.8557036657476</v>
      </c>
      <c r="DA25" s="75">
        <v>3.1192550856757819</v>
      </c>
      <c r="DB25" s="75">
        <v>0.41116522389486543</v>
      </c>
      <c r="DC25" s="75">
        <v>0.21086449509607372</v>
      </c>
      <c r="DD25" s="75">
        <v>0.40782250630047789</v>
      </c>
      <c r="DE25" s="75">
        <v>0.90160478104745179</v>
      </c>
      <c r="DF25" s="75">
        <v>0.72430963740518584</v>
      </c>
      <c r="DG25" s="75">
        <v>0.18572931683855734</v>
      </c>
      <c r="DH25" s="75">
        <v>3.8737052490187733</v>
      </c>
      <c r="DI25" s="75">
        <v>2.2419743649757997</v>
      </c>
      <c r="DJ25" s="75">
        <v>17.220064970017127</v>
      </c>
      <c r="DK25" s="75">
        <v>6.5269526248489296</v>
      </c>
      <c r="DL25" s="75">
        <v>24.443577045837543</v>
      </c>
      <c r="DM25" s="75">
        <v>3.408808660490863</v>
      </c>
      <c r="DN25" s="75">
        <v>38.359619053654114</v>
      </c>
      <c r="DO25" s="75">
        <v>2.0039854297331186</v>
      </c>
      <c r="DP25" s="75">
        <v>256.40338571704535</v>
      </c>
      <c r="DQ25" s="75">
        <v>1.3219930945213763</v>
      </c>
      <c r="DR25" s="75">
        <v>3.1173119498061639</v>
      </c>
      <c r="DS25" s="3"/>
      <c r="DT25" s="3"/>
      <c r="DU25" s="3"/>
      <c r="DV25" s="6">
        <v>2.27</v>
      </c>
      <c r="DW25" s="6">
        <v>3.59</v>
      </c>
      <c r="DX25" s="6">
        <v>25.08</v>
      </c>
      <c r="DY25" s="6">
        <v>0.74</v>
      </c>
      <c r="DZ25" s="6">
        <v>127.75</v>
      </c>
      <c r="EA25" s="6">
        <v>257.35000000000002</v>
      </c>
      <c r="EB25" s="6">
        <v>420.92</v>
      </c>
      <c r="EC25" s="6">
        <v>695.59</v>
      </c>
      <c r="ED25" s="6">
        <v>1069.8499999999999</v>
      </c>
      <c r="EE25" s="6">
        <v>1458.01</v>
      </c>
      <c r="EF25" s="6">
        <v>1826.2</v>
      </c>
      <c r="EG25" s="6">
        <v>2170.13</v>
      </c>
      <c r="EH25" s="3"/>
      <c r="EI25" s="73">
        <v>1.2062266764391916</v>
      </c>
      <c r="EJ25" s="71">
        <f t="shared" si="2"/>
        <v>36.863406714481577</v>
      </c>
      <c r="EK25" s="3"/>
      <c r="EL25" s="3"/>
      <c r="EM25" s="3"/>
      <c r="EN25" s="3"/>
    </row>
    <row r="26" spans="1:144" s="7" customFormat="1" ht="12.75">
      <c r="A26" s="3" t="s">
        <v>56</v>
      </c>
      <c r="B26" s="3" t="s">
        <v>57</v>
      </c>
      <c r="C26" s="4" t="s">
        <v>83</v>
      </c>
      <c r="D26" s="5" t="s">
        <v>159</v>
      </c>
      <c r="E26" s="5" t="s">
        <v>162</v>
      </c>
      <c r="F26" s="5" t="s">
        <v>162</v>
      </c>
      <c r="G26" s="91">
        <v>-66.435556969964367</v>
      </c>
      <c r="H26" s="91">
        <v>0.12711982126662116</v>
      </c>
      <c r="I26" s="91">
        <v>4.1253375692752927</v>
      </c>
      <c r="J26" s="91">
        <v>7.5098908325664238E-2</v>
      </c>
      <c r="K26" s="91">
        <v>-6.6295074911799317</v>
      </c>
      <c r="L26" s="91">
        <v>0.1270642426208462</v>
      </c>
      <c r="M26" s="5">
        <v>0.28028500000000001</v>
      </c>
      <c r="N26" s="5">
        <v>3.0000000000000001E-6</v>
      </c>
      <c r="O26" s="5">
        <v>1.4677750000000001</v>
      </c>
      <c r="P26" s="5">
        <v>1.1E-5</v>
      </c>
      <c r="Q26" s="5">
        <v>1.885418</v>
      </c>
      <c r="R26" s="5">
        <v>2.5000000000000001E-5</v>
      </c>
      <c r="S26" s="83">
        <v>7.8859549847277619E-4</v>
      </c>
      <c r="T26" s="76">
        <v>3.9823643959247446E-5</v>
      </c>
      <c r="U26" s="5">
        <v>8.25E-4</v>
      </c>
      <c r="V26" s="5">
        <v>1.0000000000000001E-5</v>
      </c>
      <c r="W26" s="85">
        <v>0.18735443399999999</v>
      </c>
      <c r="X26" s="85">
        <v>-0.35440484100000003</v>
      </c>
      <c r="Y26" s="5"/>
      <c r="Z26" s="6">
        <v>-4.88</v>
      </c>
      <c r="AA26" s="6">
        <v>0.39</v>
      </c>
      <c r="AB26" s="6">
        <v>1.24</v>
      </c>
      <c r="AC26" s="6">
        <v>0.28000000000000003</v>
      </c>
      <c r="AD26" s="6">
        <v>1.06</v>
      </c>
      <c r="AE26" s="6">
        <v>0.1</v>
      </c>
      <c r="AF26" s="6">
        <v>0.65</v>
      </c>
      <c r="AG26" s="6">
        <v>4321</v>
      </c>
      <c r="AH26" s="6">
        <v>51</v>
      </c>
      <c r="AI26" s="6">
        <v>4486</v>
      </c>
      <c r="AJ26" s="6">
        <v>97</v>
      </c>
      <c r="AK26" s="5"/>
      <c r="AL26" s="6">
        <v>-5.38</v>
      </c>
      <c r="AM26" s="6">
        <v>0.6</v>
      </c>
      <c r="AN26" s="6">
        <v>1.6</v>
      </c>
      <c r="AO26" s="6">
        <v>0.5</v>
      </c>
      <c r="AP26" s="6">
        <v>1.5</v>
      </c>
      <c r="AQ26" s="6">
        <v>0.1</v>
      </c>
      <c r="AR26" s="6">
        <v>0.6</v>
      </c>
      <c r="AS26" s="6">
        <v>4342</v>
      </c>
      <c r="AT26" s="6">
        <v>66</v>
      </c>
      <c r="AU26" s="6">
        <v>4524</v>
      </c>
      <c r="AV26" s="6">
        <v>120</v>
      </c>
      <c r="AW26" s="3"/>
      <c r="AX26" s="6">
        <v>4108.72</v>
      </c>
      <c r="AY26" s="6">
        <v>1.48</v>
      </c>
      <c r="AZ26" s="6">
        <v>4108.67</v>
      </c>
      <c r="BA26" s="6">
        <v>1.48</v>
      </c>
      <c r="BB26" s="6">
        <v>4116.8599999999997</v>
      </c>
      <c r="BC26" s="6">
        <v>0.6</v>
      </c>
      <c r="BD26" s="9">
        <v>4120.84</v>
      </c>
      <c r="BE26" s="9">
        <v>0.52</v>
      </c>
      <c r="BF26" s="6">
        <v>4120.8599999999997</v>
      </c>
      <c r="BG26" s="6">
        <v>0.52</v>
      </c>
      <c r="BH26" s="6"/>
      <c r="BI26" s="6">
        <v>0.53</v>
      </c>
      <c r="BJ26" s="6">
        <v>113.54</v>
      </c>
      <c r="BK26" s="6">
        <v>0.08</v>
      </c>
      <c r="BL26" s="6">
        <v>1427</v>
      </c>
      <c r="BM26" s="6"/>
      <c r="BN26" s="6">
        <v>66134</v>
      </c>
      <c r="BO26" s="6">
        <v>0.13400000000000001</v>
      </c>
      <c r="BP26" s="6">
        <v>0.89147500000000002</v>
      </c>
      <c r="BQ26" s="6">
        <v>0.05</v>
      </c>
      <c r="BR26" s="6">
        <v>56.655749999999998</v>
      </c>
      <c r="BS26" s="6">
        <v>0.06</v>
      </c>
      <c r="BT26" s="6">
        <v>0.46113599999999999</v>
      </c>
      <c r="BU26" s="6">
        <v>1.2999999999999999E-2</v>
      </c>
      <c r="BV26" s="6">
        <v>0.80900000000000005</v>
      </c>
      <c r="BW26" s="3"/>
      <c r="BX26" s="74">
        <v>5.5514921455252228E-3</v>
      </c>
      <c r="BY26" s="74">
        <v>2.8034733532477464E-4</v>
      </c>
      <c r="BZ26" s="74">
        <v>5.0499456358007899</v>
      </c>
      <c r="CA26" s="8">
        <f t="shared" si="0"/>
        <v>1.4189000073644173</v>
      </c>
      <c r="CB26" s="8">
        <f t="shared" si="1"/>
        <v>1.2510215577679218</v>
      </c>
      <c r="CC26" s="3"/>
      <c r="CD26" s="75">
        <v>1373.8222688920721</v>
      </c>
      <c r="CE26" s="75">
        <v>485415.09137202246</v>
      </c>
      <c r="CF26" s="75">
        <v>2.2231921078265593</v>
      </c>
      <c r="CG26" s="75">
        <v>3.1236970217290459E-2</v>
      </c>
      <c r="CH26" s="75">
        <v>0.54119811808658502</v>
      </c>
      <c r="CI26" s="75">
        <v>0.15881821595020079</v>
      </c>
      <c r="CJ26" s="75">
        <v>2.5462287738030573</v>
      </c>
      <c r="CK26" s="75">
        <v>5.4526326558204712</v>
      </c>
      <c r="CL26" s="75">
        <v>0.11249244131320356</v>
      </c>
      <c r="CM26" s="75">
        <v>33.693931656923702</v>
      </c>
      <c r="CN26" s="75">
        <v>10.998747646809592</v>
      </c>
      <c r="CO26" s="75">
        <v>141.9123657744957</v>
      </c>
      <c r="CP26" s="75">
        <v>46.251821927801792</v>
      </c>
      <c r="CQ26" s="75">
        <v>197.82713303785098</v>
      </c>
      <c r="CR26" s="75">
        <v>37.214971337139602</v>
      </c>
      <c r="CS26" s="75">
        <v>296.94081595520879</v>
      </c>
      <c r="CT26" s="75">
        <v>55.611999184446304</v>
      </c>
      <c r="CU26" s="75">
        <v>10017.486781328211</v>
      </c>
      <c r="CV26" s="75">
        <v>0.65313748542403882</v>
      </c>
      <c r="CW26" s="75">
        <v>7.4288544680581117</v>
      </c>
      <c r="CX26" s="3"/>
      <c r="CY26" s="75">
        <v>33.552535205528798</v>
      </c>
      <c r="CZ26" s="75">
        <v>11846.241475653433</v>
      </c>
      <c r="DA26" s="75">
        <v>0.49306511494631144</v>
      </c>
      <c r="DB26" s="75">
        <v>1.8546980082314739E-2</v>
      </c>
      <c r="DC26" s="75">
        <v>3.8018940689604805E-2</v>
      </c>
      <c r="DD26" s="75">
        <v>2.3304711300542107E-2</v>
      </c>
      <c r="DE26" s="75">
        <v>0.11099730670139141</v>
      </c>
      <c r="DF26" s="75">
        <v>0.30731489277758739</v>
      </c>
      <c r="DG26" s="75">
        <v>2.9136323474180031E-2</v>
      </c>
      <c r="DH26" s="75">
        <v>2.0694633963756903</v>
      </c>
      <c r="DI26" s="75">
        <v>0.71605098317601534</v>
      </c>
      <c r="DJ26" s="75">
        <v>4.0776091859480976</v>
      </c>
      <c r="DK26" s="75">
        <v>2.5598586988318539</v>
      </c>
      <c r="DL26" s="75">
        <v>6.7551326628946509</v>
      </c>
      <c r="DM26" s="75">
        <v>1.9003617669652189</v>
      </c>
      <c r="DN26" s="75">
        <v>7.6855065346124958</v>
      </c>
      <c r="DO26" s="75">
        <v>1.957394008621099</v>
      </c>
      <c r="DP26" s="75">
        <v>362.75792795296462</v>
      </c>
      <c r="DQ26" s="75">
        <v>0.10773699627380287</v>
      </c>
      <c r="DR26" s="75">
        <v>0.72411410206334381</v>
      </c>
      <c r="DS26" s="3"/>
      <c r="DT26" s="6">
        <v>0.13</v>
      </c>
      <c r="DU26" s="6">
        <v>0.88</v>
      </c>
      <c r="DV26" s="6">
        <v>1.67</v>
      </c>
      <c r="DW26" s="6">
        <v>5.45</v>
      </c>
      <c r="DX26" s="6">
        <v>35.64</v>
      </c>
      <c r="DY26" s="6">
        <v>1.94</v>
      </c>
      <c r="DZ26" s="6">
        <v>163.96</v>
      </c>
      <c r="EA26" s="6">
        <v>294.08</v>
      </c>
      <c r="EB26" s="6">
        <v>558.71</v>
      </c>
      <c r="EC26" s="6">
        <v>817.17</v>
      </c>
      <c r="ED26" s="6">
        <v>1195.33</v>
      </c>
      <c r="EE26" s="6">
        <v>1459.41</v>
      </c>
      <c r="EF26" s="6">
        <v>1746.71</v>
      </c>
      <c r="EG26" s="6">
        <v>2189.4499999999998</v>
      </c>
      <c r="EH26" s="3"/>
      <c r="EI26" s="73">
        <v>57.270037179394961</v>
      </c>
      <c r="EJ26" s="71">
        <f t="shared" si="2"/>
        <v>133.48372366314234</v>
      </c>
      <c r="EK26" s="3"/>
      <c r="EL26" s="3"/>
      <c r="EM26" s="3"/>
      <c r="EN26" s="3"/>
    </row>
    <row r="27" spans="1:144" s="7" customFormat="1" ht="12.75">
      <c r="A27" s="3" t="s">
        <v>56</v>
      </c>
      <c r="B27" s="3" t="s">
        <v>60</v>
      </c>
      <c r="C27" s="4" t="s">
        <v>84</v>
      </c>
      <c r="D27" s="5"/>
      <c r="E27" s="5" t="s">
        <v>162</v>
      </c>
      <c r="F27" s="5" t="s">
        <v>162</v>
      </c>
      <c r="G27" s="91">
        <v>-66.235545839542496</v>
      </c>
      <c r="H27" s="91">
        <v>0.656311037885418</v>
      </c>
      <c r="I27" s="91">
        <v>4.2853143828480711</v>
      </c>
      <c r="J27" s="91">
        <v>0.20733261882026099</v>
      </c>
      <c r="K27" s="91">
        <v>-6.366315315120552</v>
      </c>
      <c r="L27" s="91">
        <v>0.31180837809665402</v>
      </c>
      <c r="M27" s="5">
        <v>0.28029100000000001</v>
      </c>
      <c r="N27" s="5">
        <v>1.9000000000000001E-5</v>
      </c>
      <c r="O27" s="5">
        <v>1.467797</v>
      </c>
      <c r="P27" s="5">
        <v>3.0000000000000001E-5</v>
      </c>
      <c r="Q27" s="5">
        <v>1.8854649999999999</v>
      </c>
      <c r="R27" s="5">
        <v>5.8999999999999998E-5</v>
      </c>
      <c r="S27" s="83">
        <v>4.6913073450685806E-4</v>
      </c>
      <c r="T27" s="76">
        <v>2.7325085305060138E-5</v>
      </c>
      <c r="U27" s="5">
        <v>4.8700000000000002E-4</v>
      </c>
      <c r="V27" s="5">
        <v>2.1999999999999999E-5</v>
      </c>
      <c r="W27" s="85">
        <v>0.188791979</v>
      </c>
      <c r="X27" s="85">
        <v>-0.41456515599999999</v>
      </c>
      <c r="Y27" s="5"/>
      <c r="Z27" s="6">
        <v>0.01</v>
      </c>
      <c r="AA27" s="6">
        <v>0.54</v>
      </c>
      <c r="AB27" s="6">
        <v>1.47</v>
      </c>
      <c r="AC27" s="6">
        <v>0.43</v>
      </c>
      <c r="AD27" s="6">
        <v>1.32</v>
      </c>
      <c r="AE27" s="6">
        <v>0.1</v>
      </c>
      <c r="AF27" s="6">
        <v>0.64</v>
      </c>
      <c r="AG27" s="6">
        <v>4293</v>
      </c>
      <c r="AH27" s="6">
        <v>60</v>
      </c>
      <c r="AI27" s="6">
        <v>4292</v>
      </c>
      <c r="AJ27" s="6">
        <v>147</v>
      </c>
      <c r="AK27" s="5"/>
      <c r="AL27" s="6">
        <v>0.28000000000000003</v>
      </c>
      <c r="AM27" s="6">
        <v>0.7</v>
      </c>
      <c r="AN27" s="6">
        <v>1.7</v>
      </c>
      <c r="AO27" s="6">
        <v>0.6</v>
      </c>
      <c r="AP27" s="6">
        <v>1.5</v>
      </c>
      <c r="AQ27" s="6">
        <v>0.1</v>
      </c>
      <c r="AR27" s="6">
        <v>0.6</v>
      </c>
      <c r="AS27" s="6">
        <v>4281</v>
      </c>
      <c r="AT27" s="6">
        <v>69</v>
      </c>
      <c r="AU27" s="6">
        <v>4272</v>
      </c>
      <c r="AV27" s="6">
        <v>136</v>
      </c>
      <c r="AW27" s="3"/>
      <c r="AX27" s="6">
        <v>4290.1499999999996</v>
      </c>
      <c r="AY27" s="6">
        <v>5.65</v>
      </c>
      <c r="AZ27" s="6">
        <v>4290.1000000000004</v>
      </c>
      <c r="BA27" s="6">
        <v>5.65</v>
      </c>
      <c r="BB27" s="6">
        <v>4292.2</v>
      </c>
      <c r="BC27" s="6">
        <v>1.95</v>
      </c>
      <c r="BD27" s="9">
        <v>4293.17</v>
      </c>
      <c r="BE27" s="9">
        <v>1.1599999999999999</v>
      </c>
      <c r="BF27" s="6">
        <v>4293.1899999999996</v>
      </c>
      <c r="BG27" s="6">
        <v>1.1599999999999999</v>
      </c>
      <c r="BH27" s="6"/>
      <c r="BI27" s="6">
        <v>0.62</v>
      </c>
      <c r="BJ27" s="6">
        <v>23.39</v>
      </c>
      <c r="BK27" s="6">
        <v>0.49</v>
      </c>
      <c r="BL27" s="6">
        <v>47.3</v>
      </c>
      <c r="BM27" s="6"/>
      <c r="BN27" s="6">
        <v>2107</v>
      </c>
      <c r="BO27" s="6">
        <v>0.155</v>
      </c>
      <c r="BP27" s="6">
        <v>0.94546699999999995</v>
      </c>
      <c r="BQ27" s="6">
        <v>0.18</v>
      </c>
      <c r="BR27" s="6">
        <v>67.523539999999997</v>
      </c>
      <c r="BS27" s="6">
        <v>0.19</v>
      </c>
      <c r="BT27" s="6">
        <v>0.51820699999999997</v>
      </c>
      <c r="BU27" s="6">
        <v>7.1999999999999995E-2</v>
      </c>
      <c r="BV27" s="6">
        <v>0.91400000000000003</v>
      </c>
      <c r="BW27" s="3"/>
      <c r="BX27" s="74">
        <v>3.3025493968492511E-3</v>
      </c>
      <c r="BY27" s="74">
        <v>1.9236097180446289E-4</v>
      </c>
      <c r="BZ27" s="74">
        <v>5.8246205791193333</v>
      </c>
      <c r="CA27" s="8">
        <f t="shared" si="0"/>
        <v>1.3848126027385272</v>
      </c>
      <c r="CB27" s="8">
        <f t="shared" si="1"/>
        <v>1.2724464033092955</v>
      </c>
      <c r="CC27" s="3"/>
      <c r="CD27" s="75">
        <v>650.78536017074794</v>
      </c>
      <c r="CE27" s="75">
        <v>486256.06180307845</v>
      </c>
      <c r="CF27" s="75">
        <v>2.925856285286569</v>
      </c>
      <c r="CG27" s="75">
        <v>5.0756185789535772E-2</v>
      </c>
      <c r="CH27" s="75">
        <v>0.44352229513526681</v>
      </c>
      <c r="CI27" s="75">
        <v>0.13657735896123657</v>
      </c>
      <c r="CJ27" s="75">
        <v>1.3443381737201896</v>
      </c>
      <c r="CK27" s="75">
        <v>2.5151862472605631</v>
      </c>
      <c r="CL27" s="75">
        <v>4.3585996378892621E-2</v>
      </c>
      <c r="CM27" s="75">
        <v>14.801447750133796</v>
      </c>
      <c r="CN27" s="75">
        <v>5.5342713736515394</v>
      </c>
      <c r="CO27" s="75">
        <v>61.162835461980201</v>
      </c>
      <c r="CP27" s="75">
        <v>22.072768080361808</v>
      </c>
      <c r="CQ27" s="75">
        <v>103.3984370449639</v>
      </c>
      <c r="CR27" s="75">
        <v>19.892835189972072</v>
      </c>
      <c r="CS27" s="75">
        <v>178.25729952925045</v>
      </c>
      <c r="CT27" s="75">
        <v>33.956321592517448</v>
      </c>
      <c r="CU27" s="75">
        <v>10281.851234356398</v>
      </c>
      <c r="CV27" s="75">
        <v>4.570021967985177</v>
      </c>
      <c r="CW27" s="75">
        <v>6.1955418610861459</v>
      </c>
      <c r="CX27" s="3"/>
      <c r="CY27" s="75">
        <v>5.8836485947023078</v>
      </c>
      <c r="CZ27" s="75">
        <v>2883.6114383723616</v>
      </c>
      <c r="DA27" s="75">
        <v>1.1224088578848641</v>
      </c>
      <c r="DB27" s="75">
        <v>5.7853420374282753E-2</v>
      </c>
      <c r="DC27" s="75">
        <v>0.21575982007203501</v>
      </c>
      <c r="DD27" s="75">
        <v>5.4554279468979727E-2</v>
      </c>
      <c r="DE27" s="75">
        <v>0.39715681787389728</v>
      </c>
      <c r="DF27" s="75">
        <v>0.65729698701185768</v>
      </c>
      <c r="DG27" s="75">
        <v>4.0192846425875027E-2</v>
      </c>
      <c r="DH27" s="75">
        <v>1.1417816737302653</v>
      </c>
      <c r="DI27" s="75">
        <v>1.0017203230403933</v>
      </c>
      <c r="DJ27" s="75">
        <v>7.1436833364617138</v>
      </c>
      <c r="DK27" s="75">
        <v>1.3384310753727175</v>
      </c>
      <c r="DL27" s="75">
        <v>7.8782272338425683</v>
      </c>
      <c r="DM27" s="75">
        <v>1.0081910255877027</v>
      </c>
      <c r="DN27" s="75">
        <v>17.219893493413814</v>
      </c>
      <c r="DO27" s="75">
        <v>1.9695514252654411</v>
      </c>
      <c r="DP27" s="75">
        <v>54.726968418509813</v>
      </c>
      <c r="DQ27" s="75">
        <v>1.0865758938486678</v>
      </c>
      <c r="DR27" s="75">
        <v>0.3718389143608421</v>
      </c>
      <c r="DS27" s="3"/>
      <c r="DT27" s="6">
        <v>0.21</v>
      </c>
      <c r="DU27" s="6">
        <v>0.72</v>
      </c>
      <c r="DV27" s="6">
        <v>1.44</v>
      </c>
      <c r="DW27" s="6">
        <v>2.88</v>
      </c>
      <c r="DX27" s="6">
        <v>16.440000000000001</v>
      </c>
      <c r="DY27" s="6">
        <v>0.75</v>
      </c>
      <c r="DZ27" s="6">
        <v>72.03</v>
      </c>
      <c r="EA27" s="6">
        <v>147.97999999999999</v>
      </c>
      <c r="EB27" s="6">
        <v>240.8</v>
      </c>
      <c r="EC27" s="6">
        <v>389.98</v>
      </c>
      <c r="ED27" s="6">
        <v>624.76</v>
      </c>
      <c r="EE27" s="6">
        <v>780.11</v>
      </c>
      <c r="EF27" s="6">
        <v>1048.57</v>
      </c>
      <c r="EG27" s="6">
        <v>1336.86</v>
      </c>
      <c r="EH27" s="3"/>
      <c r="EI27" s="73">
        <v>7.3003068275620713</v>
      </c>
      <c r="EJ27" s="71">
        <f t="shared" si="2"/>
        <v>67.178896043142529</v>
      </c>
      <c r="EK27" s="3"/>
      <c r="EL27" s="3"/>
      <c r="EM27" s="3"/>
      <c r="EN27" s="3"/>
    </row>
    <row r="28" spans="1:144" s="7" customFormat="1" ht="12.75">
      <c r="A28" s="3" t="s">
        <v>56</v>
      </c>
      <c r="B28" s="3" t="s">
        <v>57</v>
      </c>
      <c r="C28" s="4" t="s">
        <v>85</v>
      </c>
      <c r="D28" s="5">
        <v>3</v>
      </c>
      <c r="E28" s="5" t="s">
        <v>162</v>
      </c>
      <c r="F28" s="5" t="s">
        <v>162</v>
      </c>
      <c r="G28" s="91">
        <v>-63.327092616697712</v>
      </c>
      <c r="H28" s="91">
        <v>0.23908489014740997</v>
      </c>
      <c r="I28" s="91">
        <v>4.0908970643579083</v>
      </c>
      <c r="J28" s="91">
        <v>0.24707255105782117</v>
      </c>
      <c r="K28" s="91">
        <v>-6.493837349443865</v>
      </c>
      <c r="L28" s="91">
        <v>0.30750064904510627</v>
      </c>
      <c r="M28" s="5">
        <v>0.28037299999999998</v>
      </c>
      <c r="N28" s="5">
        <v>6.9999999999999999E-6</v>
      </c>
      <c r="O28" s="5">
        <v>1.467768</v>
      </c>
      <c r="P28" s="5">
        <v>3.6000000000000001E-5</v>
      </c>
      <c r="Q28" s="5">
        <v>1.8854409999999999</v>
      </c>
      <c r="R28" s="5">
        <v>5.8E-5</v>
      </c>
      <c r="S28" s="83">
        <v>1.3346164965251726E-3</v>
      </c>
      <c r="T28" s="76">
        <v>3.6298663014446896E-5</v>
      </c>
      <c r="U28" s="5">
        <v>1.4909999999999999E-3</v>
      </c>
      <c r="V28" s="5">
        <v>2.1999999999999999E-5</v>
      </c>
      <c r="W28" s="85">
        <v>0.105077058</v>
      </c>
      <c r="X28" s="85">
        <v>-0.35341841600000001</v>
      </c>
      <c r="Y28" s="5"/>
      <c r="Z28" s="6">
        <v>-3.76</v>
      </c>
      <c r="AA28" s="6">
        <v>0.47</v>
      </c>
      <c r="AB28" s="6">
        <v>1.36</v>
      </c>
      <c r="AC28" s="6">
        <v>0.36</v>
      </c>
      <c r="AD28" s="6">
        <v>1.2</v>
      </c>
      <c r="AE28" s="6">
        <v>0.1</v>
      </c>
      <c r="AF28" s="6">
        <v>0.65</v>
      </c>
      <c r="AG28" s="6">
        <v>4251</v>
      </c>
      <c r="AH28" s="6">
        <v>56</v>
      </c>
      <c r="AI28" s="6">
        <v>4379</v>
      </c>
      <c r="AJ28" s="6">
        <v>122</v>
      </c>
      <c r="AK28" s="5"/>
      <c r="AL28" s="6">
        <v>-4.1500000000000004</v>
      </c>
      <c r="AM28" s="6">
        <v>0.7</v>
      </c>
      <c r="AN28" s="6">
        <v>1.6</v>
      </c>
      <c r="AO28" s="6">
        <v>0.6</v>
      </c>
      <c r="AP28" s="6">
        <v>1.5</v>
      </c>
      <c r="AQ28" s="6">
        <v>0.1</v>
      </c>
      <c r="AR28" s="6">
        <v>0.6</v>
      </c>
      <c r="AS28" s="6">
        <v>4267</v>
      </c>
      <c r="AT28" s="6">
        <v>67</v>
      </c>
      <c r="AU28" s="6">
        <v>4408</v>
      </c>
      <c r="AV28" s="6">
        <v>125</v>
      </c>
      <c r="AW28" s="3"/>
      <c r="AX28" s="6">
        <v>4090.06</v>
      </c>
      <c r="AY28" s="6">
        <v>1.3</v>
      </c>
      <c r="AZ28" s="6">
        <v>4090.01</v>
      </c>
      <c r="BA28" s="6">
        <v>1.3</v>
      </c>
      <c r="BB28" s="6">
        <v>4094.68</v>
      </c>
      <c r="BC28" s="6">
        <v>0.55000000000000004</v>
      </c>
      <c r="BD28" s="9">
        <v>4096.95</v>
      </c>
      <c r="BE28" s="9">
        <v>0.51</v>
      </c>
      <c r="BF28" s="6">
        <v>4096.97</v>
      </c>
      <c r="BG28" s="6">
        <v>0.51</v>
      </c>
      <c r="BH28" s="6"/>
      <c r="BI28" s="6">
        <v>0.61</v>
      </c>
      <c r="BJ28" s="6">
        <v>76.06</v>
      </c>
      <c r="BK28" s="6">
        <v>0.04</v>
      </c>
      <c r="BL28" s="6">
        <v>1696.9</v>
      </c>
      <c r="BM28" s="6"/>
      <c r="BN28" s="6">
        <v>77990</v>
      </c>
      <c r="BO28" s="6">
        <v>0.155</v>
      </c>
      <c r="BP28" s="6">
        <v>0.88600999999999996</v>
      </c>
      <c r="BQ28" s="6">
        <v>0.04</v>
      </c>
      <c r="BR28" s="6">
        <v>55.410060000000001</v>
      </c>
      <c r="BS28" s="6">
        <v>0.05</v>
      </c>
      <c r="BT28" s="6">
        <v>0.45377899999999999</v>
      </c>
      <c r="BU28" s="6">
        <v>1.0999999999999999E-2</v>
      </c>
      <c r="BV28" s="6">
        <v>0.77800000000000002</v>
      </c>
      <c r="BW28" s="3"/>
      <c r="BX28" s="74">
        <v>9.3953275311571705E-3</v>
      </c>
      <c r="BY28" s="74">
        <v>2.5553245359379316E-4</v>
      </c>
      <c r="BZ28" s="74">
        <v>2.7197822826972873</v>
      </c>
      <c r="CA28" s="8">
        <f t="shared" si="0"/>
        <v>1.53488795258018</v>
      </c>
      <c r="CB28" s="8">
        <f t="shared" si="1"/>
        <v>1.2640877907438952</v>
      </c>
      <c r="CC28" s="3"/>
      <c r="CD28" s="75">
        <v>1778.8730945518316</v>
      </c>
      <c r="CE28" s="75">
        <v>485413.31978244672</v>
      </c>
      <c r="CF28" s="75">
        <v>2.399893511937166</v>
      </c>
      <c r="CG28" s="70"/>
      <c r="CH28" s="75">
        <v>0.58366563170130226</v>
      </c>
      <c r="CI28" s="75">
        <v>0.17593268211850746</v>
      </c>
      <c r="CJ28" s="75">
        <v>2.6120562812652288</v>
      </c>
      <c r="CK28" s="75">
        <v>5.8155288377212404</v>
      </c>
      <c r="CL28" s="75">
        <v>0.24458968300397657</v>
      </c>
      <c r="CM28" s="75">
        <v>34.835223539668419</v>
      </c>
      <c r="CN28" s="75">
        <v>12.954913513349025</v>
      </c>
      <c r="CO28" s="75">
        <v>177.88654057490925</v>
      </c>
      <c r="CP28" s="75">
        <v>61.104244936691494</v>
      </c>
      <c r="CQ28" s="75">
        <v>278.90091481498683</v>
      </c>
      <c r="CR28" s="75">
        <v>55.323730536402493</v>
      </c>
      <c r="CS28" s="75">
        <v>459.76211087748317</v>
      </c>
      <c r="CT28" s="75">
        <v>87.005004002803219</v>
      </c>
      <c r="CU28" s="75">
        <v>9260.4545945070731</v>
      </c>
      <c r="CV28" s="75">
        <v>0.69104191870452314</v>
      </c>
      <c r="CW28" s="75">
        <v>13.06878523194616</v>
      </c>
      <c r="CX28" s="3"/>
      <c r="CY28" s="75">
        <v>12.750673037220471</v>
      </c>
      <c r="CZ28" s="75">
        <v>6902.2384098615339</v>
      </c>
      <c r="DA28" s="75">
        <v>0.46089623022169746</v>
      </c>
      <c r="DB28" s="75">
        <v>1.2510361226099437E-2</v>
      </c>
      <c r="DC28" s="75">
        <v>0.10938004334268782</v>
      </c>
      <c r="DD28" s="75">
        <v>3.3715512424655023E-2</v>
      </c>
      <c r="DE28" s="75">
        <v>0.27281307834462543</v>
      </c>
      <c r="DF28" s="75">
        <v>0.31978615534871996</v>
      </c>
      <c r="DG28" s="75">
        <v>6.0638019986317862E-2</v>
      </c>
      <c r="DH28" s="75">
        <v>0.5001476718009088</v>
      </c>
      <c r="DI28" s="75">
        <v>0.74756476731404242</v>
      </c>
      <c r="DJ28" s="75">
        <v>9.0815138166449163</v>
      </c>
      <c r="DK28" s="75">
        <v>1.5432540614419115</v>
      </c>
      <c r="DL28" s="75">
        <v>5.156276651577004</v>
      </c>
      <c r="DM28" s="75">
        <v>0.89590209503168239</v>
      </c>
      <c r="DN28" s="75">
        <v>11.440918135238345</v>
      </c>
      <c r="DO28" s="75">
        <v>2.2291633655223855</v>
      </c>
      <c r="DP28" s="75">
        <v>84.509510745099846</v>
      </c>
      <c r="DQ28" s="75">
        <v>0.22780311958976493</v>
      </c>
      <c r="DR28" s="75">
        <v>1.0304533631287758</v>
      </c>
      <c r="DS28" s="3"/>
      <c r="DT28" s="3"/>
      <c r="DU28" s="6">
        <v>0.95</v>
      </c>
      <c r="DV28" s="6">
        <v>1.85</v>
      </c>
      <c r="DW28" s="6">
        <v>5.59</v>
      </c>
      <c r="DX28" s="6">
        <v>38.01</v>
      </c>
      <c r="DY28" s="6">
        <v>4.22</v>
      </c>
      <c r="DZ28" s="6">
        <v>169.51</v>
      </c>
      <c r="EA28" s="6">
        <v>346.39</v>
      </c>
      <c r="EB28" s="6">
        <v>700.34</v>
      </c>
      <c r="EC28" s="6">
        <v>1079.58</v>
      </c>
      <c r="ED28" s="6">
        <v>1685.2</v>
      </c>
      <c r="EE28" s="6">
        <v>2169.56</v>
      </c>
      <c r="EF28" s="6">
        <v>2704.48</v>
      </c>
      <c r="EG28" s="6">
        <v>3425.39</v>
      </c>
      <c r="EH28" s="3"/>
      <c r="EI28" s="73">
        <v>25.137931442791611</v>
      </c>
      <c r="EJ28" s="71">
        <f t="shared" si="2"/>
        <v>101.44461635003501</v>
      </c>
      <c r="EK28" s="3"/>
      <c r="EL28" s="3"/>
      <c r="EM28" s="3"/>
      <c r="EN28" s="3"/>
    </row>
    <row r="29" spans="1:144" s="7" customFormat="1" ht="12.75">
      <c r="A29" s="3" t="s">
        <v>56</v>
      </c>
      <c r="B29" s="3" t="s">
        <v>57</v>
      </c>
      <c r="C29" s="4" t="s">
        <v>86</v>
      </c>
      <c r="D29" s="5" t="s">
        <v>158</v>
      </c>
      <c r="E29" s="5" t="s">
        <v>162</v>
      </c>
      <c r="F29" s="5" t="s">
        <v>162</v>
      </c>
      <c r="G29" s="91">
        <v>-66.913572526684504</v>
      </c>
      <c r="H29" s="91">
        <v>0.32529588759525507</v>
      </c>
      <c r="I29" s="91">
        <v>4.1381010265206797</v>
      </c>
      <c r="J29" s="91">
        <v>0.18836525183017197</v>
      </c>
      <c r="K29" s="91">
        <v>-6.5186429581953753</v>
      </c>
      <c r="L29" s="91">
        <v>0.24097430550073801</v>
      </c>
      <c r="M29" s="5">
        <v>0.28027200000000002</v>
      </c>
      <c r="N29" s="5">
        <v>9.0000000000000002E-6</v>
      </c>
      <c r="O29" s="5">
        <v>1.4677750000000001</v>
      </c>
      <c r="P29" s="5">
        <v>2.8E-5</v>
      </c>
      <c r="Q29" s="5">
        <v>1.8854359999999999</v>
      </c>
      <c r="R29" s="5">
        <v>4.5000000000000003E-5</v>
      </c>
      <c r="S29" s="83">
        <v>9.3617680924549824E-4</v>
      </c>
      <c r="T29" s="76">
        <v>4.651924959750438E-5</v>
      </c>
      <c r="U29" s="5">
        <v>9.4300000000000004E-4</v>
      </c>
      <c r="V29" s="5">
        <v>1.2E-5</v>
      </c>
      <c r="W29" s="85">
        <v>0.16224366500000001</v>
      </c>
      <c r="X29" s="85">
        <v>-0.25422378299999998</v>
      </c>
      <c r="Y29" s="5"/>
      <c r="Z29" s="6">
        <v>-1.8</v>
      </c>
      <c r="AA29" s="6">
        <v>0.44</v>
      </c>
      <c r="AB29" s="6">
        <v>1.33</v>
      </c>
      <c r="AC29" s="6">
        <v>0.34</v>
      </c>
      <c r="AD29" s="6">
        <v>1.1599999999999999</v>
      </c>
      <c r="AE29" s="6">
        <v>0.1</v>
      </c>
      <c r="AF29" s="6">
        <v>0.64</v>
      </c>
      <c r="AG29" s="6">
        <v>4363</v>
      </c>
      <c r="AH29" s="6">
        <v>54</v>
      </c>
      <c r="AI29" s="6">
        <v>4424</v>
      </c>
      <c r="AJ29" s="6">
        <v>112</v>
      </c>
      <c r="AK29" s="5"/>
      <c r="AL29" s="6">
        <v>-2.11</v>
      </c>
      <c r="AM29" s="6">
        <v>0.7</v>
      </c>
      <c r="AN29" s="6">
        <v>1.6</v>
      </c>
      <c r="AO29" s="6">
        <v>0.6</v>
      </c>
      <c r="AP29" s="6">
        <v>1.5</v>
      </c>
      <c r="AQ29" s="6">
        <v>0.1</v>
      </c>
      <c r="AR29" s="6">
        <v>0.6</v>
      </c>
      <c r="AS29" s="6">
        <v>4376</v>
      </c>
      <c r="AT29" s="6">
        <v>67</v>
      </c>
      <c r="AU29" s="6">
        <v>4447</v>
      </c>
      <c r="AV29" s="6">
        <v>124</v>
      </c>
      <c r="AW29" s="3"/>
      <c r="AX29" s="6">
        <v>4273.16</v>
      </c>
      <c r="AY29" s="6">
        <v>3.26</v>
      </c>
      <c r="AZ29" s="6">
        <v>4273.1099999999997</v>
      </c>
      <c r="BA29" s="6">
        <v>3.26</v>
      </c>
      <c r="BB29" s="6">
        <v>4284.08</v>
      </c>
      <c r="BC29" s="6">
        <v>1.1100000000000001</v>
      </c>
      <c r="BD29" s="9">
        <v>4289.21</v>
      </c>
      <c r="BE29" s="9">
        <v>0.54</v>
      </c>
      <c r="BF29" s="6">
        <v>4289.2299999999996</v>
      </c>
      <c r="BG29" s="6">
        <v>0.54</v>
      </c>
      <c r="BH29" s="6"/>
      <c r="BI29" s="6">
        <v>0.4</v>
      </c>
      <c r="BJ29" s="6">
        <v>60.41</v>
      </c>
      <c r="BK29" s="6">
        <v>0.04</v>
      </c>
      <c r="BL29" s="6">
        <v>1474.1</v>
      </c>
      <c r="BM29" s="6"/>
      <c r="BN29" s="6">
        <v>67363</v>
      </c>
      <c r="BO29" s="6">
        <v>0.10100000000000001</v>
      </c>
      <c r="BP29" s="6">
        <v>0.94034499999999999</v>
      </c>
      <c r="BQ29" s="6">
        <v>0.1</v>
      </c>
      <c r="BR29" s="6">
        <v>66.977239999999995</v>
      </c>
      <c r="BS29" s="6">
        <v>0.11</v>
      </c>
      <c r="BT29" s="6">
        <v>0.516814</v>
      </c>
      <c r="BU29" s="6">
        <v>1.7000000000000001E-2</v>
      </c>
      <c r="BV29" s="6">
        <v>0.94299999999999995</v>
      </c>
      <c r="BW29" s="3"/>
      <c r="BX29" s="74">
        <v>6.5904233709351626E-3</v>
      </c>
      <c r="BY29" s="74">
        <v>3.2748252970808494E-4</v>
      </c>
      <c r="BZ29" s="74">
        <v>4.9690666483178623</v>
      </c>
      <c r="CA29" s="8">
        <f t="shared" si="0"/>
        <v>1.5087194736433829</v>
      </c>
      <c r="CB29" s="8">
        <f t="shared" si="1"/>
        <v>1.3028819303756087</v>
      </c>
      <c r="CC29" s="3"/>
      <c r="CD29" s="75">
        <v>1049.644895865546</v>
      </c>
      <c r="CE29" s="75">
        <v>486392.22530741809</v>
      </c>
      <c r="CF29" s="75">
        <v>3.0238840988355604</v>
      </c>
      <c r="CG29" s="75">
        <v>6.1062017973459891E-3</v>
      </c>
      <c r="CH29" s="75">
        <v>0.18774082439579834</v>
      </c>
      <c r="CI29" s="75">
        <v>9.8478112190852535E-2</v>
      </c>
      <c r="CJ29" s="75">
        <v>1.0275614911534019</v>
      </c>
      <c r="CK29" s="75">
        <v>2.4354781463281601</v>
      </c>
      <c r="CL29" s="75">
        <v>4.6615413560475563E-2</v>
      </c>
      <c r="CM29" s="75">
        <v>17.116411009868902</v>
      </c>
      <c r="CN29" s="75">
        <v>6.7039930807006733</v>
      </c>
      <c r="CO29" s="75">
        <v>96.199168180219019</v>
      </c>
      <c r="CP29" s="75">
        <v>35.211460129104516</v>
      </c>
      <c r="CQ29" s="75">
        <v>170.63398337428362</v>
      </c>
      <c r="CR29" s="75">
        <v>35.7292894023579</v>
      </c>
      <c r="CS29" s="75">
        <v>318.97001613214132</v>
      </c>
      <c r="CT29" s="75">
        <v>62.214087809820334</v>
      </c>
      <c r="CU29" s="75">
        <v>9440.0745305976197</v>
      </c>
      <c r="CV29" s="75">
        <v>0.97454449754840278</v>
      </c>
      <c r="CW29" s="75">
        <v>13.47644821451714</v>
      </c>
      <c r="CX29" s="3"/>
      <c r="CY29" s="75">
        <v>33.088606831301412</v>
      </c>
      <c r="CZ29" s="75">
        <v>15062.800441825088</v>
      </c>
      <c r="DA29" s="75">
        <v>0.69938133854790241</v>
      </c>
      <c r="DB29" s="75">
        <v>4.514838792293506E-2</v>
      </c>
      <c r="DC29" s="75">
        <v>0.12308203333260342</v>
      </c>
      <c r="DD29" s="75">
        <v>5.6032060974902841E-2</v>
      </c>
      <c r="DE29" s="75">
        <v>0.14666381055258307</v>
      </c>
      <c r="DF29" s="75">
        <v>0.43236539987906303</v>
      </c>
      <c r="DG29" s="75">
        <v>2.4307566702243051E-2</v>
      </c>
      <c r="DH29" s="75">
        <v>0.59695492546732742</v>
      </c>
      <c r="DI29" s="75">
        <v>0.93337917996393105</v>
      </c>
      <c r="DJ29" s="75">
        <v>8.6019727482754025</v>
      </c>
      <c r="DK29" s="75">
        <v>1.8596113983036953</v>
      </c>
      <c r="DL29" s="75">
        <v>5.5675121870669066</v>
      </c>
      <c r="DM29" s="75">
        <v>3.1369509788908014</v>
      </c>
      <c r="DN29" s="75">
        <v>10.335520417787682</v>
      </c>
      <c r="DO29" s="75">
        <v>2.6590193911237883</v>
      </c>
      <c r="DP29" s="75">
        <v>239.27739370846811</v>
      </c>
      <c r="DQ29" s="75">
        <v>0.25348185162273545</v>
      </c>
      <c r="DR29" s="75">
        <v>0.7271044079344301</v>
      </c>
      <c r="DS29" s="3"/>
      <c r="DT29" s="6">
        <v>0.03</v>
      </c>
      <c r="DU29" s="6">
        <v>0.31</v>
      </c>
      <c r="DV29" s="6">
        <v>1.04</v>
      </c>
      <c r="DW29" s="6">
        <v>2.2000000000000002</v>
      </c>
      <c r="DX29" s="6">
        <v>15.92</v>
      </c>
      <c r="DY29" s="6">
        <v>0.8</v>
      </c>
      <c r="DZ29" s="6">
        <v>83.29</v>
      </c>
      <c r="EA29" s="6">
        <v>179.25</v>
      </c>
      <c r="EB29" s="6">
        <v>378.74</v>
      </c>
      <c r="EC29" s="6">
        <v>622.11</v>
      </c>
      <c r="ED29" s="6">
        <v>1031.02</v>
      </c>
      <c r="EE29" s="6">
        <v>1401.15</v>
      </c>
      <c r="EF29" s="6">
        <v>1876.29</v>
      </c>
      <c r="EG29" s="6">
        <v>2449.37</v>
      </c>
      <c r="EH29" s="3"/>
      <c r="EI29" s="73">
        <v>11.919678785414444</v>
      </c>
      <c r="EJ29" s="71">
        <f t="shared" si="2"/>
        <v>79.105620641323739</v>
      </c>
      <c r="EK29" s="3"/>
      <c r="EL29" s="3"/>
      <c r="EM29" s="3"/>
      <c r="EN29" s="3"/>
    </row>
    <row r="30" spans="1:144" s="7" customFormat="1" ht="12.75">
      <c r="A30" s="3" t="s">
        <v>56</v>
      </c>
      <c r="B30" s="3" t="s">
        <v>60</v>
      </c>
      <c r="C30" s="4" t="s">
        <v>87</v>
      </c>
      <c r="D30" s="5" t="s">
        <v>158</v>
      </c>
      <c r="E30" s="5" t="s">
        <v>162</v>
      </c>
      <c r="F30" s="5" t="s">
        <v>162</v>
      </c>
      <c r="G30" s="91">
        <v>-67.265229187210011</v>
      </c>
      <c r="H30" s="91">
        <v>0.40916286094081655</v>
      </c>
      <c r="I30" s="91">
        <v>3.8949257959774997</v>
      </c>
      <c r="J30" s="91">
        <v>0.3430869649306203</v>
      </c>
      <c r="K30" s="91">
        <v>-6.6612168473612066</v>
      </c>
      <c r="L30" s="91">
        <v>0.45504858556719879</v>
      </c>
      <c r="M30" s="5">
        <v>0.28026200000000001</v>
      </c>
      <c r="N30" s="5">
        <v>1.2E-5</v>
      </c>
      <c r="O30" s="5">
        <v>1.4677389999999999</v>
      </c>
      <c r="P30" s="5">
        <v>5.0000000000000002E-5</v>
      </c>
      <c r="Q30" s="5">
        <v>1.8854089999999999</v>
      </c>
      <c r="R30" s="5">
        <v>8.6000000000000003E-5</v>
      </c>
      <c r="S30" s="83">
        <v>8.0231453054171119E-4</v>
      </c>
      <c r="T30" s="76">
        <v>2.9037818468746011E-5</v>
      </c>
      <c r="U30" s="5">
        <v>8.3199999999999995E-4</v>
      </c>
      <c r="V30" s="5">
        <v>1.0000000000000001E-5</v>
      </c>
      <c r="W30" s="85">
        <v>9.7703485000000007E-2</v>
      </c>
      <c r="X30" s="85">
        <v>-0.23629087500000001</v>
      </c>
      <c r="Y30" s="5"/>
      <c r="Z30" s="6">
        <v>-1.73</v>
      </c>
      <c r="AA30" s="6">
        <v>0.53</v>
      </c>
      <c r="AB30" s="6">
        <v>1.46</v>
      </c>
      <c r="AC30" s="6">
        <v>0.43</v>
      </c>
      <c r="AD30" s="6">
        <v>1.31</v>
      </c>
      <c r="AE30" s="6">
        <v>0.1</v>
      </c>
      <c r="AF30" s="6">
        <v>0.64</v>
      </c>
      <c r="AG30" s="6">
        <v>4336</v>
      </c>
      <c r="AH30" s="6">
        <v>60</v>
      </c>
      <c r="AI30" s="6">
        <v>4395</v>
      </c>
      <c r="AJ30" s="6">
        <v>125</v>
      </c>
      <c r="AK30" s="5"/>
      <c r="AL30" s="6">
        <v>-2.84</v>
      </c>
      <c r="AM30" s="6">
        <v>0.8</v>
      </c>
      <c r="AN30" s="6">
        <v>1.8</v>
      </c>
      <c r="AO30" s="6">
        <v>0.7</v>
      </c>
      <c r="AP30" s="6">
        <v>1.6</v>
      </c>
      <c r="AQ30" s="6">
        <v>0.1</v>
      </c>
      <c r="AR30" s="6">
        <v>0.6</v>
      </c>
      <c r="AS30" s="6">
        <v>4382</v>
      </c>
      <c r="AT30" s="6">
        <v>72</v>
      </c>
      <c r="AU30" s="6">
        <v>4478</v>
      </c>
      <c r="AV30" s="6">
        <v>133</v>
      </c>
      <c r="AW30" s="3"/>
      <c r="AX30" s="6">
        <v>4207.62</v>
      </c>
      <c r="AY30" s="6">
        <v>5.16</v>
      </c>
      <c r="AZ30" s="6">
        <v>4207.57</v>
      </c>
      <c r="BA30" s="6">
        <v>5.16</v>
      </c>
      <c r="BB30" s="6">
        <v>4247.0200000000004</v>
      </c>
      <c r="BC30" s="6">
        <v>1.73</v>
      </c>
      <c r="BD30" s="9">
        <v>4265.7299999999996</v>
      </c>
      <c r="BE30" s="9">
        <v>0.71</v>
      </c>
      <c r="BF30" s="6">
        <v>4265.75</v>
      </c>
      <c r="BG30" s="6">
        <v>0.71</v>
      </c>
      <c r="BH30" s="6"/>
      <c r="BI30" s="6">
        <v>0.41</v>
      </c>
      <c r="BJ30" s="6">
        <v>19.45</v>
      </c>
      <c r="BK30" s="6">
        <v>0.2</v>
      </c>
      <c r="BL30" s="6">
        <v>95.5</v>
      </c>
      <c r="BM30" s="6"/>
      <c r="BN30" s="6">
        <v>4398</v>
      </c>
      <c r="BO30" s="6">
        <v>0.104</v>
      </c>
      <c r="BP30" s="6">
        <v>0.92071700000000001</v>
      </c>
      <c r="BQ30" s="6">
        <v>0.17</v>
      </c>
      <c r="BR30" s="6">
        <v>64.540819999999997</v>
      </c>
      <c r="BS30" s="6">
        <v>0.17</v>
      </c>
      <c r="BT30" s="6">
        <v>0.50863000000000003</v>
      </c>
      <c r="BU30" s="6">
        <v>3.5999999999999997E-2</v>
      </c>
      <c r="BV30" s="6">
        <v>0.96</v>
      </c>
      <c r="BW30" s="3"/>
      <c r="BX30" s="74">
        <v>5.6480703011479701E-3</v>
      </c>
      <c r="BY30" s="74">
        <v>2.0441813510807885E-4</v>
      </c>
      <c r="BZ30" s="74">
        <v>3.6192562097984311</v>
      </c>
      <c r="CA30" s="8">
        <f t="shared" si="0"/>
        <v>1.4055230087715325</v>
      </c>
      <c r="CB30" s="8">
        <f t="shared" si="1"/>
        <v>1.3078014699507998</v>
      </c>
      <c r="CC30" s="3"/>
      <c r="CD30" s="75">
        <v>864.33912050991137</v>
      </c>
      <c r="CE30" s="75">
        <v>485981.84929008223</v>
      </c>
      <c r="CF30" s="75">
        <v>3.783158392126746</v>
      </c>
      <c r="CG30" s="75">
        <v>0.2036991344965226</v>
      </c>
      <c r="CH30" s="75">
        <v>9.3253487293776124E-2</v>
      </c>
      <c r="CI30" s="75">
        <v>0.14448293327338083</v>
      </c>
      <c r="CJ30" s="75">
        <v>1.2166887173302041</v>
      </c>
      <c r="CK30" s="75">
        <v>2.1353999292900405</v>
      </c>
      <c r="CL30" s="75">
        <v>2.5746494566395738E-2</v>
      </c>
      <c r="CM30" s="75">
        <v>13.652271275194153</v>
      </c>
      <c r="CN30" s="75">
        <v>6.3055194092912634</v>
      </c>
      <c r="CO30" s="75">
        <v>75.11572904033504</v>
      </c>
      <c r="CP30" s="75">
        <v>29.667983948658794</v>
      </c>
      <c r="CQ30" s="75">
        <v>148.20835309925891</v>
      </c>
      <c r="CR30" s="75">
        <v>30.862442264551408</v>
      </c>
      <c r="CS30" s="75">
        <v>292.08135890887104</v>
      </c>
      <c r="CT30" s="75">
        <v>57.18465143381119</v>
      </c>
      <c r="CU30" s="75">
        <v>10124.63520898251</v>
      </c>
      <c r="CV30" s="75">
        <v>0.82265488832971934</v>
      </c>
      <c r="CW30" s="75">
        <v>13.672987068682534</v>
      </c>
      <c r="CX30" s="3"/>
      <c r="CY30" s="75">
        <v>36.771101389636975</v>
      </c>
      <c r="CZ30" s="75">
        <v>14775.396352649484</v>
      </c>
      <c r="DA30" s="75">
        <v>0.70641892903756831</v>
      </c>
      <c r="DB30" s="75">
        <v>0.17552390021979353</v>
      </c>
      <c r="DC30" s="75">
        <v>0.17532390564721331</v>
      </c>
      <c r="DD30" s="75">
        <v>6.5504565481296087E-2</v>
      </c>
      <c r="DE30" s="75">
        <v>0.54107867038575763</v>
      </c>
      <c r="DF30" s="75">
        <v>0.68998571525573527</v>
      </c>
      <c r="DG30" s="75">
        <v>0.11290981085328189</v>
      </c>
      <c r="DH30" s="75">
        <v>1.6523566223418942</v>
      </c>
      <c r="DI30" s="75">
        <v>2.4717038826551252</v>
      </c>
      <c r="DJ30" s="75">
        <v>11.130673979943531</v>
      </c>
      <c r="DK30" s="75">
        <v>2.2822475641981259</v>
      </c>
      <c r="DL30" s="75">
        <v>10.147345937579422</v>
      </c>
      <c r="DM30" s="75">
        <v>1.5439506662428932</v>
      </c>
      <c r="DN30" s="75">
        <v>14.99232495948662</v>
      </c>
      <c r="DO30" s="75">
        <v>1.4490558903130566</v>
      </c>
      <c r="DP30" s="75">
        <v>261.63686652122868</v>
      </c>
      <c r="DQ30" s="75">
        <v>0.61147117568927389</v>
      </c>
      <c r="DR30" s="75">
        <v>2.3020050936742296</v>
      </c>
      <c r="DS30" s="3"/>
      <c r="DT30" s="6">
        <v>0.86</v>
      </c>
      <c r="DU30" s="6">
        <v>0.15</v>
      </c>
      <c r="DV30" s="6">
        <v>1.52</v>
      </c>
      <c r="DW30" s="6">
        <v>2.61</v>
      </c>
      <c r="DX30" s="6">
        <v>13.96</v>
      </c>
      <c r="DY30" s="6">
        <v>0.44</v>
      </c>
      <c r="DZ30" s="6">
        <v>66.430000000000007</v>
      </c>
      <c r="EA30" s="6">
        <v>168.6</v>
      </c>
      <c r="EB30" s="6">
        <v>295.73</v>
      </c>
      <c r="EC30" s="6">
        <v>524.16999999999996</v>
      </c>
      <c r="ED30" s="6">
        <v>895.52</v>
      </c>
      <c r="EE30" s="6">
        <v>1210.29</v>
      </c>
      <c r="EF30" s="6">
        <v>1718.13</v>
      </c>
      <c r="EG30" s="6">
        <v>2251.36</v>
      </c>
      <c r="EH30" s="3"/>
      <c r="EI30" s="73">
        <v>4.1619436134531327</v>
      </c>
      <c r="EJ30" s="71">
        <f t="shared" si="2"/>
        <v>55.703765714240241</v>
      </c>
      <c r="EK30" s="3"/>
      <c r="EL30" s="3"/>
      <c r="EM30" s="3"/>
      <c r="EN30" s="3"/>
    </row>
    <row r="31" spans="1:144" s="7" customFormat="1" ht="12.75">
      <c r="A31" s="3" t="s">
        <v>56</v>
      </c>
      <c r="B31" s="3" t="s">
        <v>57</v>
      </c>
      <c r="C31" s="4" t="s">
        <v>88</v>
      </c>
      <c r="D31" s="5" t="s">
        <v>159</v>
      </c>
      <c r="E31" s="5" t="s">
        <v>162</v>
      </c>
      <c r="F31" s="5" t="s">
        <v>162</v>
      </c>
      <c r="G31" s="91">
        <v>-64.982293481177976</v>
      </c>
      <c r="H31" s="91">
        <v>0.14525139028415837</v>
      </c>
      <c r="I31" s="91">
        <v>4.1722409634907072</v>
      </c>
      <c r="J31" s="91">
        <v>8.8534243887124608E-2</v>
      </c>
      <c r="K31" s="91">
        <v>-6.5137651931174156</v>
      </c>
      <c r="L31" s="91">
        <v>0.14477193548823791</v>
      </c>
      <c r="M31" s="5">
        <v>0.28032600000000002</v>
      </c>
      <c r="N31" s="5">
        <v>3.9999999999999998E-6</v>
      </c>
      <c r="O31" s="5">
        <v>1.4677800000000001</v>
      </c>
      <c r="P31" s="5">
        <v>1.2999999999999999E-5</v>
      </c>
      <c r="Q31" s="5">
        <v>1.885437</v>
      </c>
      <c r="R31" s="5">
        <v>2.6999999999999999E-5</v>
      </c>
      <c r="S31" s="83">
        <v>1.3150971353088168E-3</v>
      </c>
      <c r="T31" s="76">
        <v>3.5528324617599094E-5</v>
      </c>
      <c r="U31" s="5">
        <v>1.438E-3</v>
      </c>
      <c r="V31" s="5">
        <v>2.0999999999999999E-5</v>
      </c>
      <c r="W31" s="85">
        <v>0.116971533</v>
      </c>
      <c r="X31" s="85">
        <v>-0.411633374</v>
      </c>
      <c r="Y31" s="5"/>
      <c r="Z31" s="6">
        <v>-2.56</v>
      </c>
      <c r="AA31" s="6">
        <v>0.4</v>
      </c>
      <c r="AB31" s="6">
        <v>1.25</v>
      </c>
      <c r="AC31" s="6">
        <v>0.28999999999999998</v>
      </c>
      <c r="AD31" s="6">
        <v>1.08</v>
      </c>
      <c r="AE31" s="6">
        <v>0.1</v>
      </c>
      <c r="AF31" s="6">
        <v>0.64</v>
      </c>
      <c r="AG31" s="6">
        <v>4331</v>
      </c>
      <c r="AH31" s="6">
        <v>51</v>
      </c>
      <c r="AI31" s="6">
        <v>4417</v>
      </c>
      <c r="AJ31" s="6">
        <v>108</v>
      </c>
      <c r="AK31" s="5"/>
      <c r="AL31" s="6">
        <v>-2.79</v>
      </c>
      <c r="AM31" s="6">
        <v>0.6</v>
      </c>
      <c r="AN31" s="6">
        <v>1.6</v>
      </c>
      <c r="AO31" s="6">
        <v>0.5</v>
      </c>
      <c r="AP31" s="6">
        <v>1.5</v>
      </c>
      <c r="AQ31" s="6">
        <v>0.1</v>
      </c>
      <c r="AR31" s="6">
        <v>0.6</v>
      </c>
      <c r="AS31" s="6">
        <v>4340</v>
      </c>
      <c r="AT31" s="6">
        <v>65</v>
      </c>
      <c r="AU31" s="6">
        <v>4434</v>
      </c>
      <c r="AV31" s="6">
        <v>121</v>
      </c>
      <c r="AW31" s="3"/>
      <c r="AX31" s="6">
        <v>4200.5200000000004</v>
      </c>
      <c r="AY31" s="6">
        <v>0.75</v>
      </c>
      <c r="AZ31" s="6">
        <v>4200.4799999999996</v>
      </c>
      <c r="BA31" s="6">
        <v>0.75</v>
      </c>
      <c r="BB31" s="6">
        <v>4217.57</v>
      </c>
      <c r="BC31" s="6">
        <v>0.42</v>
      </c>
      <c r="BD31" s="9">
        <v>4225.71</v>
      </c>
      <c r="BE31" s="9">
        <v>0.49</v>
      </c>
      <c r="BF31" s="6">
        <v>4225.7299999999996</v>
      </c>
      <c r="BG31" s="6">
        <v>0.49</v>
      </c>
      <c r="BH31" s="6"/>
      <c r="BI31" s="6">
        <v>0.61</v>
      </c>
      <c r="BJ31" s="6">
        <v>253.6</v>
      </c>
      <c r="BK31" s="6">
        <v>7.0000000000000007E-2</v>
      </c>
      <c r="BL31" s="6">
        <v>3702.4</v>
      </c>
      <c r="BM31" s="6"/>
      <c r="BN31" s="6">
        <v>166030</v>
      </c>
      <c r="BO31" s="6">
        <v>0.153</v>
      </c>
      <c r="BP31" s="6">
        <v>0.91860600000000003</v>
      </c>
      <c r="BQ31" s="6">
        <v>0.02</v>
      </c>
      <c r="BR31" s="6">
        <v>62.667549999999999</v>
      </c>
      <c r="BS31" s="6">
        <v>0.04</v>
      </c>
      <c r="BT31" s="6">
        <v>0.49500300000000003</v>
      </c>
      <c r="BU31" s="6">
        <v>7.0000000000000001E-3</v>
      </c>
      <c r="BV31" s="6">
        <v>0.60099999999999998</v>
      </c>
      <c r="BW31" s="3"/>
      <c r="BX31" s="74">
        <v>9.2579166776991864E-3</v>
      </c>
      <c r="BY31" s="74">
        <v>2.5010948634660599E-4</v>
      </c>
      <c r="BZ31" s="74">
        <v>2.7015741775801354</v>
      </c>
      <c r="CA31" s="8">
        <f t="shared" si="0"/>
        <v>1.4402269291544691</v>
      </c>
      <c r="CB31" s="8">
        <f t="shared" si="1"/>
        <v>1.250653718932212</v>
      </c>
      <c r="CC31" s="3"/>
      <c r="CD31" s="75">
        <v>1995.3549182558163</v>
      </c>
      <c r="CE31" s="75">
        <v>484471.92422149767</v>
      </c>
      <c r="CF31" s="75">
        <v>3.2626257866330111</v>
      </c>
      <c r="CG31" s="75">
        <v>9.4277043718615894E-2</v>
      </c>
      <c r="CH31" s="75">
        <v>1.0993231195261002</v>
      </c>
      <c r="CI31" s="75">
        <v>0.31151493679410919</v>
      </c>
      <c r="CJ31" s="75">
        <v>4.6544551440485122</v>
      </c>
      <c r="CK31" s="75">
        <v>8.4613317263886589</v>
      </c>
      <c r="CL31" s="75">
        <v>0.32046843293478405</v>
      </c>
      <c r="CM31" s="75">
        <v>46.476744598842885</v>
      </c>
      <c r="CN31" s="75">
        <v>15.808715516693139</v>
      </c>
      <c r="CO31" s="75">
        <v>211.99903812661307</v>
      </c>
      <c r="CP31" s="75">
        <v>69.380202774376599</v>
      </c>
      <c r="CQ31" s="75">
        <v>308.23735173919385</v>
      </c>
      <c r="CR31" s="75">
        <v>59.472257949249368</v>
      </c>
      <c r="CS31" s="75">
        <v>487.05426895877252</v>
      </c>
      <c r="CT31" s="75">
        <v>91.190217098911219</v>
      </c>
      <c r="CU31" s="75">
        <v>9849.9716808397734</v>
      </c>
      <c r="CV31" s="75">
        <v>0.76458266167139055</v>
      </c>
      <c r="CW31" s="75">
        <v>20.161803792199631</v>
      </c>
      <c r="CX31" s="3"/>
      <c r="CY31" s="75">
        <v>52.349532389033349</v>
      </c>
      <c r="CZ31" s="75">
        <v>7146.1336993172854</v>
      </c>
      <c r="DA31" s="75">
        <v>0.67127225421404868</v>
      </c>
      <c r="DB31" s="75">
        <v>2.5839383205205776E-2</v>
      </c>
      <c r="DC31" s="75">
        <v>7.2883944992773522E-2</v>
      </c>
      <c r="DD31" s="75">
        <v>3.7305842337354081E-2</v>
      </c>
      <c r="DE31" s="75">
        <v>0.29819541244612485</v>
      </c>
      <c r="DF31" s="75">
        <v>0.22549597850907516</v>
      </c>
      <c r="DG31" s="75">
        <v>3.7885327817415375E-2</v>
      </c>
      <c r="DH31" s="75">
        <v>0.75176250697829317</v>
      </c>
      <c r="DI31" s="75">
        <v>0.56212457591057308</v>
      </c>
      <c r="DJ31" s="75">
        <v>10.887375623392062</v>
      </c>
      <c r="DK31" s="75">
        <v>1.5804674359971311</v>
      </c>
      <c r="DL31" s="75">
        <v>8.4079252058973086</v>
      </c>
      <c r="DM31" s="75">
        <v>1.7653899577090628</v>
      </c>
      <c r="DN31" s="75">
        <v>11.5435161157165</v>
      </c>
      <c r="DO31" s="75">
        <v>1.8788404953994837</v>
      </c>
      <c r="DP31" s="75">
        <v>172.1195675508452</v>
      </c>
      <c r="DQ31" s="75">
        <v>9.6530484197070637E-2</v>
      </c>
      <c r="DR31" s="75">
        <v>0.5211315641515013</v>
      </c>
      <c r="DS31" s="3"/>
      <c r="DT31" s="6">
        <v>0.4</v>
      </c>
      <c r="DU31" s="6">
        <v>1.8</v>
      </c>
      <c r="DV31" s="6">
        <v>3.28</v>
      </c>
      <c r="DW31" s="6">
        <v>9.9700000000000006</v>
      </c>
      <c r="DX31" s="6">
        <v>55.3</v>
      </c>
      <c r="DY31" s="6">
        <v>5.53</v>
      </c>
      <c r="DZ31" s="6">
        <v>226.16</v>
      </c>
      <c r="EA31" s="6">
        <v>422.69</v>
      </c>
      <c r="EB31" s="6">
        <v>834.64</v>
      </c>
      <c r="EC31" s="6">
        <v>1225.8</v>
      </c>
      <c r="ED31" s="6">
        <v>1862.46</v>
      </c>
      <c r="EE31" s="6">
        <v>2332.25</v>
      </c>
      <c r="EF31" s="6">
        <v>2865.03</v>
      </c>
      <c r="EG31" s="6">
        <v>3590.17</v>
      </c>
      <c r="EH31" s="3"/>
      <c r="EI31" s="73">
        <v>58.018554716985072</v>
      </c>
      <c r="EJ31" s="71">
        <f t="shared" si="2"/>
        <v>134.06275097309958</v>
      </c>
      <c r="EK31" s="3"/>
      <c r="EL31" s="3"/>
      <c r="EM31" s="3"/>
      <c r="EN31" s="3"/>
    </row>
    <row r="32" spans="1:144" s="7" customFormat="1" ht="12.75">
      <c r="A32" s="3" t="s">
        <v>56</v>
      </c>
      <c r="B32" s="3" t="s">
        <v>60</v>
      </c>
      <c r="C32" s="4" t="s">
        <v>89</v>
      </c>
      <c r="D32" s="5"/>
      <c r="E32" s="5" t="s">
        <v>162</v>
      </c>
      <c r="F32" s="5" t="s">
        <v>162</v>
      </c>
      <c r="G32" s="91">
        <v>-65.005134999999996</v>
      </c>
      <c r="H32" s="91">
        <v>0.32529588759525502</v>
      </c>
      <c r="I32" s="91">
        <v>3.8904540000000001</v>
      </c>
      <c r="J32" s="91">
        <v>0.188365251830172</v>
      </c>
      <c r="K32" s="91">
        <v>-6.623151</v>
      </c>
      <c r="L32" s="91">
        <v>0.24097430550073801</v>
      </c>
      <c r="M32" s="5">
        <v>0.28032600000000002</v>
      </c>
      <c r="N32" s="5">
        <v>9.0000000000000002E-6</v>
      </c>
      <c r="O32" s="5">
        <v>1.4677389999999999</v>
      </c>
      <c r="P32" s="5">
        <v>2.8E-5</v>
      </c>
      <c r="Q32" s="5">
        <v>1.885416</v>
      </c>
      <c r="R32" s="5">
        <v>4.5000000000000003E-5</v>
      </c>
      <c r="S32" s="83">
        <v>6.9891244296230507E-4</v>
      </c>
      <c r="T32" s="76">
        <v>2.0254249464579341E-5</v>
      </c>
      <c r="U32" s="5">
        <v>7.5000000000000002E-4</v>
      </c>
      <c r="V32" s="5">
        <v>2.1999999999999999E-5</v>
      </c>
      <c r="W32" s="85">
        <v>0.19134431399999999</v>
      </c>
      <c r="X32" s="85">
        <v>-0.25032215499999999</v>
      </c>
      <c r="Y32" s="5"/>
      <c r="Z32" s="6">
        <v>-0.54</v>
      </c>
      <c r="AA32" s="6">
        <v>0.41</v>
      </c>
      <c r="AB32" s="6">
        <v>1.27</v>
      </c>
      <c r="AC32" s="6">
        <v>0.3</v>
      </c>
      <c r="AD32" s="6">
        <v>1.1000000000000001</v>
      </c>
      <c r="AE32" s="6">
        <v>0.1</v>
      </c>
      <c r="AF32" s="6">
        <v>0.64</v>
      </c>
      <c r="AG32" s="6">
        <v>4229</v>
      </c>
      <c r="AH32" s="6">
        <v>52</v>
      </c>
      <c r="AI32" s="6">
        <v>4247</v>
      </c>
      <c r="AJ32" s="6">
        <v>149</v>
      </c>
      <c r="AK32" s="5"/>
      <c r="AL32" s="6">
        <v>-1.59</v>
      </c>
      <c r="AM32" s="6">
        <v>0.7</v>
      </c>
      <c r="AN32" s="6">
        <v>1.7</v>
      </c>
      <c r="AO32" s="6">
        <v>0.6</v>
      </c>
      <c r="AP32" s="6">
        <v>1.5</v>
      </c>
      <c r="AQ32" s="6">
        <v>0.1</v>
      </c>
      <c r="AR32" s="6">
        <v>0.6</v>
      </c>
      <c r="AS32" s="6">
        <v>4272</v>
      </c>
      <c r="AT32" s="6">
        <v>68</v>
      </c>
      <c r="AU32" s="6">
        <v>4326</v>
      </c>
      <c r="AV32" s="6">
        <v>131</v>
      </c>
      <c r="AW32" s="3"/>
      <c r="AX32" s="6">
        <v>4250.32</v>
      </c>
      <c r="AY32" s="6">
        <v>2.02</v>
      </c>
      <c r="AZ32" s="6">
        <v>4250.28</v>
      </c>
      <c r="BA32" s="6">
        <v>2.02</v>
      </c>
      <c r="BB32" s="6">
        <v>4221.1400000000003</v>
      </c>
      <c r="BC32" s="6">
        <v>0.76</v>
      </c>
      <c r="BD32" s="9">
        <v>4207.26</v>
      </c>
      <c r="BE32" s="9">
        <v>0.61</v>
      </c>
      <c r="BF32" s="6">
        <v>4207.28</v>
      </c>
      <c r="BG32" s="6">
        <v>0.61</v>
      </c>
      <c r="BH32" s="6"/>
      <c r="BI32" s="6">
        <v>0.66</v>
      </c>
      <c r="BJ32" s="6">
        <v>50.52</v>
      </c>
      <c r="BK32" s="6">
        <v>0.33</v>
      </c>
      <c r="BL32" s="6">
        <v>151.5</v>
      </c>
      <c r="BM32" s="6"/>
      <c r="BN32" s="6">
        <v>6784</v>
      </c>
      <c r="BO32" s="6">
        <v>0.16600000000000001</v>
      </c>
      <c r="BP32" s="6">
        <v>0.93348500000000001</v>
      </c>
      <c r="BQ32" s="6">
        <v>0.06</v>
      </c>
      <c r="BR32" s="6">
        <v>62.89161</v>
      </c>
      <c r="BS32" s="6">
        <v>0.08</v>
      </c>
      <c r="BT32" s="6">
        <v>0.48885400000000001</v>
      </c>
      <c r="BU32" s="6">
        <v>2.5000000000000001E-2</v>
      </c>
      <c r="BV32" s="6">
        <v>0.84399999999999997</v>
      </c>
      <c r="BW32" s="3"/>
      <c r="BX32" s="74">
        <v>4.9201484728599769E-3</v>
      </c>
      <c r="BY32" s="74">
        <v>1.4258426155599259E-4</v>
      </c>
      <c r="BZ32" s="74">
        <v>2.8979666435373121</v>
      </c>
      <c r="CA32" s="8">
        <f t="shared" si="0"/>
        <v>1.4193471336648349</v>
      </c>
      <c r="CB32" s="8">
        <f t="shared" si="1"/>
        <v>1.2965766755799775</v>
      </c>
      <c r="CC32" s="3"/>
      <c r="CD32" s="75">
        <v>874.72851489678101</v>
      </c>
      <c r="CE32" s="75">
        <v>486103.96106287715</v>
      </c>
      <c r="CF32" s="75">
        <v>3.5066197404295592</v>
      </c>
      <c r="CG32" s="75">
        <v>0.16011380166893363</v>
      </c>
      <c r="CH32" s="75">
        <v>0.91363484294240183</v>
      </c>
      <c r="CI32" s="75">
        <v>0.20374461696815171</v>
      </c>
      <c r="CJ32" s="75">
        <v>2.0665245644788648</v>
      </c>
      <c r="CK32" s="75">
        <v>3.6263612344849814</v>
      </c>
      <c r="CL32" s="75">
        <v>0.13219560901281141</v>
      </c>
      <c r="CM32" s="75">
        <v>19.110093023358381</v>
      </c>
      <c r="CN32" s="75">
        <v>7.0632708563188862</v>
      </c>
      <c r="CO32" s="75">
        <v>84.737161268564677</v>
      </c>
      <c r="CP32" s="75">
        <v>30.163639035177837</v>
      </c>
      <c r="CQ32" s="75">
        <v>141.80411300196317</v>
      </c>
      <c r="CR32" s="75">
        <v>28.93491882289236</v>
      </c>
      <c r="CS32" s="75">
        <v>254.20495804422663</v>
      </c>
      <c r="CT32" s="75">
        <v>49.341919238155938</v>
      </c>
      <c r="CU32" s="75">
        <v>10028.542738157359</v>
      </c>
      <c r="CV32" s="75">
        <v>0.70508800785726478</v>
      </c>
      <c r="CW32" s="75">
        <v>12.093328360198912</v>
      </c>
      <c r="CX32" s="3"/>
      <c r="CY32" s="75">
        <v>14.428489428455519</v>
      </c>
      <c r="CZ32" s="75">
        <v>10288.543303953893</v>
      </c>
      <c r="DA32" s="75">
        <v>0.71220755721023832</v>
      </c>
      <c r="DB32" s="75">
        <v>7.6411273423548365E-2</v>
      </c>
      <c r="DC32" s="75">
        <v>0.17122747896566134</v>
      </c>
      <c r="DD32" s="75">
        <v>8.4550420746501723E-2</v>
      </c>
      <c r="DE32" s="75">
        <v>0.58934234998798563</v>
      </c>
      <c r="DF32" s="75">
        <v>0.43925591214048681</v>
      </c>
      <c r="DG32" s="75">
        <v>5.8245423125656982E-2</v>
      </c>
      <c r="DH32" s="75">
        <v>2.2195698599074043</v>
      </c>
      <c r="DI32" s="75">
        <v>1.0882268845277603</v>
      </c>
      <c r="DJ32" s="75">
        <v>4.6937394502916838</v>
      </c>
      <c r="DK32" s="75">
        <v>1.6895080397608517</v>
      </c>
      <c r="DL32" s="75">
        <v>3.9158843221543433</v>
      </c>
      <c r="DM32" s="75">
        <v>1.7395363079005206</v>
      </c>
      <c r="DN32" s="75">
        <v>11.97631163772162</v>
      </c>
      <c r="DO32" s="75">
        <v>0.78173714327909294</v>
      </c>
      <c r="DP32" s="75">
        <v>243.34708806476894</v>
      </c>
      <c r="DQ32" s="75">
        <v>0.36664167192259517</v>
      </c>
      <c r="DR32" s="75">
        <v>1.2609793742309787</v>
      </c>
      <c r="DS32" s="3"/>
      <c r="DT32" s="6">
        <v>0.68</v>
      </c>
      <c r="DU32" s="6">
        <v>1.49</v>
      </c>
      <c r="DV32" s="6">
        <v>2.14</v>
      </c>
      <c r="DW32" s="6">
        <v>4.43</v>
      </c>
      <c r="DX32" s="6">
        <v>23.7</v>
      </c>
      <c r="DY32" s="6">
        <v>2.2799999999999998</v>
      </c>
      <c r="DZ32" s="6">
        <v>92.99</v>
      </c>
      <c r="EA32" s="6">
        <v>188.86</v>
      </c>
      <c r="EB32" s="6">
        <v>333.61</v>
      </c>
      <c r="EC32" s="6">
        <v>532.92999999999995</v>
      </c>
      <c r="ED32" s="6">
        <v>856.82</v>
      </c>
      <c r="EE32" s="6">
        <v>1134.7</v>
      </c>
      <c r="EF32" s="6">
        <v>1495.32</v>
      </c>
      <c r="EG32" s="6">
        <v>1942.6</v>
      </c>
      <c r="EH32" s="3"/>
      <c r="EI32" s="73">
        <v>10.850151748919515</v>
      </c>
      <c r="EJ32" s="71">
        <f t="shared" si="2"/>
        <v>76.665109849322832</v>
      </c>
      <c r="EK32" s="3"/>
      <c r="EL32" s="3"/>
      <c r="EM32" s="3"/>
      <c r="EN32" s="3"/>
    </row>
    <row r="33" spans="1:144" s="7" customFormat="1" ht="12.75">
      <c r="A33" s="3" t="s">
        <v>56</v>
      </c>
      <c r="B33" s="3" t="s">
        <v>57</v>
      </c>
      <c r="C33" s="4" t="s">
        <v>90</v>
      </c>
      <c r="D33" s="5" t="s">
        <v>158</v>
      </c>
      <c r="E33" s="5" t="s">
        <v>162</v>
      </c>
      <c r="F33" s="5" t="s">
        <v>162</v>
      </c>
      <c r="G33" s="91">
        <v>-62.528208908815436</v>
      </c>
      <c r="H33" s="91">
        <v>0.30830664122056961</v>
      </c>
      <c r="I33" s="91">
        <v>4.1881613986181696</v>
      </c>
      <c r="J33" s="91">
        <v>9.3934870135825563E-2</v>
      </c>
      <c r="K33" s="91">
        <v>-6.3956905337988639</v>
      </c>
      <c r="L33" s="91">
        <v>0.17095007469788631</v>
      </c>
      <c r="M33" s="5">
        <v>0.28039599999999998</v>
      </c>
      <c r="N33" s="5">
        <v>9.0000000000000002E-6</v>
      </c>
      <c r="O33" s="5">
        <v>1.4677819999999999</v>
      </c>
      <c r="P33" s="5">
        <v>1.4E-5</v>
      </c>
      <c r="Q33" s="5">
        <v>1.885459</v>
      </c>
      <c r="R33" s="5">
        <v>3.1999999999999999E-5</v>
      </c>
      <c r="S33" s="83">
        <v>9.7615587354871788E-4</v>
      </c>
      <c r="T33" s="76">
        <v>4.1527551806989415E-5</v>
      </c>
      <c r="U33" s="5">
        <v>1.06E-3</v>
      </c>
      <c r="V33" s="5">
        <v>1.2999999999999999E-5</v>
      </c>
      <c r="W33" s="85">
        <v>0.12669333299999999</v>
      </c>
      <c r="X33" s="85">
        <v>-0.362120516</v>
      </c>
      <c r="Y33" s="5"/>
      <c r="Z33" s="6">
        <v>-5.85</v>
      </c>
      <c r="AA33" s="6">
        <v>0.42</v>
      </c>
      <c r="AB33" s="6">
        <v>1.29</v>
      </c>
      <c r="AC33" s="6">
        <v>0.31</v>
      </c>
      <c r="AD33" s="6">
        <v>1.1100000000000001</v>
      </c>
      <c r="AE33" s="6">
        <v>0.1</v>
      </c>
      <c r="AF33" s="6">
        <v>0.65</v>
      </c>
      <c r="AG33" s="6">
        <v>4181</v>
      </c>
      <c r="AH33" s="6">
        <v>53</v>
      </c>
      <c r="AI33" s="6">
        <v>4379</v>
      </c>
      <c r="AJ33" s="6">
        <v>117</v>
      </c>
      <c r="AK33" s="5"/>
      <c r="AL33" s="6">
        <v>-5.86</v>
      </c>
      <c r="AM33" s="6">
        <v>0.6</v>
      </c>
      <c r="AN33" s="6">
        <v>1.6</v>
      </c>
      <c r="AO33" s="6">
        <v>0.5</v>
      </c>
      <c r="AP33" s="6">
        <v>1.5</v>
      </c>
      <c r="AQ33" s="6">
        <v>0.1</v>
      </c>
      <c r="AR33" s="6">
        <v>0.6</v>
      </c>
      <c r="AS33" s="6">
        <v>4182</v>
      </c>
      <c r="AT33" s="6">
        <v>65</v>
      </c>
      <c r="AU33" s="6">
        <v>4380</v>
      </c>
      <c r="AV33" s="6">
        <v>123</v>
      </c>
      <c r="AW33" s="3"/>
      <c r="AX33" s="6">
        <v>3935.98</v>
      </c>
      <c r="AY33" s="6">
        <v>0.54</v>
      </c>
      <c r="AZ33" s="6">
        <v>3935.93</v>
      </c>
      <c r="BA33" s="6">
        <v>0.54</v>
      </c>
      <c r="BB33" s="6">
        <v>3938.97</v>
      </c>
      <c r="BC33" s="6">
        <v>0.38</v>
      </c>
      <c r="BD33" s="9">
        <v>3940.48</v>
      </c>
      <c r="BE33" s="9">
        <v>0.5</v>
      </c>
      <c r="BF33" s="6">
        <v>3940.51</v>
      </c>
      <c r="BG33" s="6">
        <v>0.5</v>
      </c>
      <c r="BH33" s="6"/>
      <c r="BI33" s="6">
        <v>0.48</v>
      </c>
      <c r="BJ33" s="6">
        <v>477.52</v>
      </c>
      <c r="BK33" s="6">
        <v>0.06</v>
      </c>
      <c r="BL33" s="6">
        <v>8632.2000000000007</v>
      </c>
      <c r="BM33" s="6"/>
      <c r="BN33" s="6">
        <v>416379</v>
      </c>
      <c r="BO33" s="6">
        <v>0.124</v>
      </c>
      <c r="BP33" s="6">
        <v>0.84146500000000002</v>
      </c>
      <c r="BQ33" s="6">
        <v>0.02</v>
      </c>
      <c r="BR33" s="6">
        <v>47.389879999999998</v>
      </c>
      <c r="BS33" s="6">
        <v>0.04</v>
      </c>
      <c r="BT33" s="6">
        <v>0.40864200000000001</v>
      </c>
      <c r="BU33" s="6">
        <v>5.0000000000000001E-3</v>
      </c>
      <c r="BV33" s="6">
        <v>0.51200000000000001</v>
      </c>
      <c r="BW33" s="3"/>
      <c r="BX33" s="74">
        <v>6.8718648220905338E-3</v>
      </c>
      <c r="BY33" s="74">
        <v>2.9234237086803785E-4</v>
      </c>
      <c r="BZ33" s="74">
        <v>4.2541926891265964</v>
      </c>
      <c r="CA33" s="8">
        <f t="shared" si="0"/>
        <v>1.4104116900969637</v>
      </c>
      <c r="CB33" s="8">
        <f t="shared" si="1"/>
        <v>1.2819930464977169</v>
      </c>
      <c r="CC33" s="3"/>
      <c r="CD33" s="75">
        <v>1373.7095122962528</v>
      </c>
      <c r="CE33" s="75">
        <v>485287.01922226441</v>
      </c>
      <c r="CF33" s="75">
        <v>2.7478252364925648</v>
      </c>
      <c r="CG33" s="75">
        <v>1.7372358551838208E-3</v>
      </c>
      <c r="CH33" s="75">
        <v>0.39014335630786245</v>
      </c>
      <c r="CI33" s="75">
        <v>8.8691491249710652E-2</v>
      </c>
      <c r="CJ33" s="75">
        <v>1.5490793289634772</v>
      </c>
      <c r="CK33" s="75">
        <v>3.7767901863300954</v>
      </c>
      <c r="CL33" s="75">
        <v>0.12331801632953239</v>
      </c>
      <c r="CM33" s="75">
        <v>24.558744167015433</v>
      </c>
      <c r="CN33" s="75">
        <v>8.9517199704456925</v>
      </c>
      <c r="CO33" s="75">
        <v>129.04209083624031</v>
      </c>
      <c r="CP33" s="75">
        <v>44.704213890701901</v>
      </c>
      <c r="CQ33" s="75">
        <v>209.67799964553384</v>
      </c>
      <c r="CR33" s="75">
        <v>42.060776415520991</v>
      </c>
      <c r="CS33" s="75">
        <v>360.74904671936838</v>
      </c>
      <c r="CT33" s="75">
        <v>69.234837671303126</v>
      </c>
      <c r="CU33" s="75">
        <v>10075.11635687862</v>
      </c>
      <c r="CV33" s="75">
        <v>0.66062508600318026</v>
      </c>
      <c r="CW33" s="75">
        <v>11.837269307120085</v>
      </c>
      <c r="CX33" s="3"/>
      <c r="CY33" s="75">
        <v>54.562253775891612</v>
      </c>
      <c r="CZ33" s="75">
        <v>11495.118064203718</v>
      </c>
      <c r="DA33" s="75">
        <v>0.29710614704516991</v>
      </c>
      <c r="DB33" s="75">
        <v>3.7713821528855005E-3</v>
      </c>
      <c r="DC33" s="75">
        <v>2.9143402950256466E-2</v>
      </c>
      <c r="DD33" s="75">
        <v>7.9033873012644678E-3</v>
      </c>
      <c r="DE33" s="75">
        <v>0.15957467422616484</v>
      </c>
      <c r="DF33" s="75">
        <v>0.20000584001882629</v>
      </c>
      <c r="DG33" s="75">
        <v>1.9766723303329455E-2</v>
      </c>
      <c r="DH33" s="75">
        <v>0.48809003938268536</v>
      </c>
      <c r="DI33" s="75">
        <v>0.45058778258838844</v>
      </c>
      <c r="DJ33" s="75">
        <v>3.8765247570439891</v>
      </c>
      <c r="DK33" s="75">
        <v>0.8786988699422964</v>
      </c>
      <c r="DL33" s="75">
        <v>6.7195806500014656</v>
      </c>
      <c r="DM33" s="75">
        <v>1.5684002942016626</v>
      </c>
      <c r="DN33" s="75">
        <v>7.8548078290734162</v>
      </c>
      <c r="DO33" s="75">
        <v>1.71965051316934</v>
      </c>
      <c r="DP33" s="75">
        <v>347.97714023911823</v>
      </c>
      <c r="DQ33" s="75">
        <v>5.1627319882204134E-2</v>
      </c>
      <c r="DR33" s="75">
        <v>0.54372945810641415</v>
      </c>
      <c r="DS33" s="3"/>
      <c r="DT33" s="6">
        <v>0.01</v>
      </c>
      <c r="DU33" s="6">
        <v>0.64</v>
      </c>
      <c r="DV33" s="6">
        <v>0.93</v>
      </c>
      <c r="DW33" s="6">
        <v>3.32</v>
      </c>
      <c r="DX33" s="6">
        <v>24.68</v>
      </c>
      <c r="DY33" s="6">
        <v>2.13</v>
      </c>
      <c r="DZ33" s="6">
        <v>119.51</v>
      </c>
      <c r="EA33" s="6">
        <v>239.35</v>
      </c>
      <c r="EB33" s="6">
        <v>508.04</v>
      </c>
      <c r="EC33" s="6">
        <v>789.83</v>
      </c>
      <c r="ED33" s="6">
        <v>1266.94</v>
      </c>
      <c r="EE33" s="6">
        <v>1649.44</v>
      </c>
      <c r="EF33" s="6">
        <v>2122.0500000000002</v>
      </c>
      <c r="EG33" s="6">
        <v>2725.78</v>
      </c>
      <c r="EH33" s="3"/>
      <c r="EI33" s="73">
        <v>164.55571185459189</v>
      </c>
      <c r="EJ33" s="71">
        <f t="shared" si="2"/>
        <v>189.76821770762018</v>
      </c>
      <c r="EK33" s="3"/>
      <c r="EL33" s="3"/>
      <c r="EM33" s="3"/>
      <c r="EN33" s="3"/>
    </row>
    <row r="34" spans="1:144" s="7" customFormat="1" ht="12.75">
      <c r="A34" s="3" t="s">
        <v>56</v>
      </c>
      <c r="B34" s="3" t="s">
        <v>60</v>
      </c>
      <c r="C34" s="4" t="s">
        <v>91</v>
      </c>
      <c r="D34" s="5" t="s">
        <v>158</v>
      </c>
      <c r="E34" s="5" t="s">
        <v>162</v>
      </c>
      <c r="F34" s="5" t="s">
        <v>162</v>
      </c>
      <c r="G34" s="91">
        <v>-62.165056693191943</v>
      </c>
      <c r="H34" s="91">
        <v>0.40916286094081655</v>
      </c>
      <c r="I34" s="91">
        <v>4.357924318678652</v>
      </c>
      <c r="J34" s="91">
        <v>0.3430869649306203</v>
      </c>
      <c r="K34" s="91">
        <v>-6.4288009437374338</v>
      </c>
      <c r="L34" s="91">
        <v>0.45504858556719879</v>
      </c>
      <c r="M34" s="5">
        <v>0.28040599999999999</v>
      </c>
      <c r="N34" s="5">
        <v>1.2E-5</v>
      </c>
      <c r="O34" s="5">
        <v>1.4678070000000001</v>
      </c>
      <c r="P34" s="5">
        <v>5.0000000000000002E-5</v>
      </c>
      <c r="Q34" s="5">
        <v>1.885453</v>
      </c>
      <c r="R34" s="5">
        <v>8.6000000000000003E-5</v>
      </c>
      <c r="S34" s="83">
        <v>1.0278747836126663E-3</v>
      </c>
      <c r="T34" s="76">
        <v>4.8360829027349995E-5</v>
      </c>
      <c r="U34" s="5">
        <v>1.0920000000000001E-3</v>
      </c>
      <c r="V34" s="5">
        <v>1.4E-5</v>
      </c>
      <c r="W34" s="85">
        <v>0.15790390300000001</v>
      </c>
      <c r="X34" s="85">
        <v>-0.39566295200000001</v>
      </c>
      <c r="Y34" s="5"/>
      <c r="Z34" s="6">
        <v>-6.07</v>
      </c>
      <c r="AA34" s="6">
        <v>0.59</v>
      </c>
      <c r="AB34" s="6">
        <v>1.53</v>
      </c>
      <c r="AC34" s="6">
        <v>0.48</v>
      </c>
      <c r="AD34" s="6">
        <v>1.39</v>
      </c>
      <c r="AE34" s="6">
        <v>0.11</v>
      </c>
      <c r="AF34" s="6">
        <v>0.66</v>
      </c>
      <c r="AG34" s="6">
        <v>4189</v>
      </c>
      <c r="AH34" s="6">
        <v>63</v>
      </c>
      <c r="AI34" s="6">
        <v>4394</v>
      </c>
      <c r="AJ34" s="6">
        <v>130</v>
      </c>
      <c r="AK34" s="5"/>
      <c r="AL34" s="6">
        <v>-5.72</v>
      </c>
      <c r="AM34" s="6">
        <v>0.7</v>
      </c>
      <c r="AN34" s="6">
        <v>1.7</v>
      </c>
      <c r="AO34" s="6">
        <v>0.6</v>
      </c>
      <c r="AP34" s="6">
        <v>1.6</v>
      </c>
      <c r="AQ34" s="6">
        <v>0.1</v>
      </c>
      <c r="AR34" s="6">
        <v>0.7</v>
      </c>
      <c r="AS34" s="6">
        <v>4175</v>
      </c>
      <c r="AT34" s="6">
        <v>70</v>
      </c>
      <c r="AU34" s="6">
        <v>4369</v>
      </c>
      <c r="AV34" s="6">
        <v>132</v>
      </c>
      <c r="AW34" s="3"/>
      <c r="AX34" s="6">
        <v>3932.43</v>
      </c>
      <c r="AY34" s="6">
        <v>7</v>
      </c>
      <c r="AZ34" s="6">
        <v>3932.38</v>
      </c>
      <c r="BA34" s="6">
        <v>7</v>
      </c>
      <c r="BB34" s="6">
        <v>3936.84</v>
      </c>
      <c r="BC34" s="6">
        <v>3.76</v>
      </c>
      <c r="BD34" s="9">
        <v>3939.08</v>
      </c>
      <c r="BE34" s="9">
        <v>4.0999999999999996</v>
      </c>
      <c r="BF34" s="6">
        <v>3939.11</v>
      </c>
      <c r="BG34" s="6">
        <v>4.0999999999999996</v>
      </c>
      <c r="BH34" s="6"/>
      <c r="BI34" s="6">
        <v>0.48</v>
      </c>
      <c r="BJ34" s="6">
        <v>11.42</v>
      </c>
      <c r="BK34" s="6">
        <v>1.03</v>
      </c>
      <c r="BL34" s="6">
        <v>11.1</v>
      </c>
      <c r="BM34" s="6"/>
      <c r="BN34" s="6">
        <v>553</v>
      </c>
      <c r="BO34" s="6">
        <v>0.123</v>
      </c>
      <c r="BP34" s="6">
        <v>0.84045099999999995</v>
      </c>
      <c r="BQ34" s="6">
        <v>0.24</v>
      </c>
      <c r="BR34" s="6">
        <v>47.288449999999997</v>
      </c>
      <c r="BS34" s="6">
        <v>0.38</v>
      </c>
      <c r="BT34" s="6">
        <v>0.40826000000000001</v>
      </c>
      <c r="BU34" s="6">
        <v>0.27100000000000002</v>
      </c>
      <c r="BV34" s="6">
        <v>0.69499999999999995</v>
      </c>
      <c r="BW34" s="3"/>
      <c r="BX34" s="74">
        <v>7.2359515098172301E-3</v>
      </c>
      <c r="BY34" s="74">
        <v>3.4044673475357146E-4</v>
      </c>
      <c r="BZ34" s="74">
        <v>4.7049338886762477</v>
      </c>
      <c r="CA34" s="8">
        <f t="shared" si="0"/>
        <v>1.3840567010818847</v>
      </c>
      <c r="CB34" s="8">
        <f t="shared" si="1"/>
        <v>1.2557148447132509</v>
      </c>
      <c r="CC34" s="3"/>
      <c r="CD34" s="75">
        <v>1313.603313394432</v>
      </c>
      <c r="CE34" s="75">
        <v>485094.86884862569</v>
      </c>
      <c r="CF34" s="75">
        <v>3.2346521171468807</v>
      </c>
      <c r="CG34" s="75">
        <v>0.24477932166813191</v>
      </c>
      <c r="CH34" s="75">
        <v>1.9047815191401203</v>
      </c>
      <c r="CI34" s="75">
        <v>0.24026293999555245</v>
      </c>
      <c r="CJ34" s="75">
        <v>2.1780176158057745</v>
      </c>
      <c r="CK34" s="75">
        <v>4.1967477818677823</v>
      </c>
      <c r="CL34" s="75">
        <v>0.14805568021124596</v>
      </c>
      <c r="CM34" s="75">
        <v>24.575344965250721</v>
      </c>
      <c r="CN34" s="75">
        <v>9.6316163654614115</v>
      </c>
      <c r="CO34" s="75">
        <v>123.66026024749932</v>
      </c>
      <c r="CP34" s="75">
        <v>47.746359790994084</v>
      </c>
      <c r="CQ34" s="75">
        <v>228.55258514337723</v>
      </c>
      <c r="CR34" s="75">
        <v>44.628371670354738</v>
      </c>
      <c r="CS34" s="75">
        <v>395.03983948931437</v>
      </c>
      <c r="CT34" s="75">
        <v>74.261846063353602</v>
      </c>
      <c r="CU34" s="75">
        <v>10262.899905092005</v>
      </c>
      <c r="CV34" s="75">
        <v>1.4306664001365448</v>
      </c>
      <c r="CW34" s="75">
        <v>12.953745776232218</v>
      </c>
      <c r="CX34" s="3"/>
      <c r="CY34" s="75">
        <v>50.028846125988103</v>
      </c>
      <c r="CZ34" s="75">
        <v>17017.003373032454</v>
      </c>
      <c r="DA34" s="75">
        <v>2.5323501210342174</v>
      </c>
      <c r="DB34" s="75">
        <v>0.13883892899984088</v>
      </c>
      <c r="DC34" s="75">
        <v>0.42380685979226668</v>
      </c>
      <c r="DD34" s="75">
        <v>3.0007443568472628E-2</v>
      </c>
      <c r="DE34" s="75">
        <v>0.96333654352709475</v>
      </c>
      <c r="DF34" s="75">
        <v>1.0968014157633117</v>
      </c>
      <c r="DG34" s="75">
        <v>7.2787128909778148E-2</v>
      </c>
      <c r="DH34" s="75">
        <v>4.0082826647358507</v>
      </c>
      <c r="DI34" s="75">
        <v>1.4913271925313736</v>
      </c>
      <c r="DJ34" s="75">
        <v>14.444920702423479</v>
      </c>
      <c r="DK34" s="75">
        <v>3.5300521968946397</v>
      </c>
      <c r="DL34" s="75">
        <v>14.136250290320318</v>
      </c>
      <c r="DM34" s="75">
        <v>5.5741747463167286</v>
      </c>
      <c r="DN34" s="75">
        <v>33.514342108058656</v>
      </c>
      <c r="DO34" s="75">
        <v>3.1744716261873389</v>
      </c>
      <c r="DP34" s="75">
        <v>201.72113245838983</v>
      </c>
      <c r="DQ34" s="75">
        <v>0.4617242907447871</v>
      </c>
      <c r="DR34" s="75">
        <v>2.0567271366855686</v>
      </c>
      <c r="DS34" s="3"/>
      <c r="DT34" s="6">
        <v>1.03</v>
      </c>
      <c r="DU34" s="6">
        <v>3.11</v>
      </c>
      <c r="DV34" s="6">
        <v>2.5299999999999998</v>
      </c>
      <c r="DW34" s="6">
        <v>4.66</v>
      </c>
      <c r="DX34" s="6">
        <v>27.43</v>
      </c>
      <c r="DY34" s="6">
        <v>2.5499999999999998</v>
      </c>
      <c r="DZ34" s="6">
        <v>119.59</v>
      </c>
      <c r="EA34" s="6">
        <v>257.52999999999997</v>
      </c>
      <c r="EB34" s="6">
        <v>486.85</v>
      </c>
      <c r="EC34" s="6">
        <v>843.58</v>
      </c>
      <c r="ED34" s="6">
        <v>1380.98</v>
      </c>
      <c r="EE34" s="6">
        <v>1750.13</v>
      </c>
      <c r="EF34" s="6">
        <v>2323.7600000000002</v>
      </c>
      <c r="EG34" s="6">
        <v>2923.69</v>
      </c>
      <c r="EH34" s="3"/>
      <c r="EI34" s="73">
        <v>3.9879925342779936</v>
      </c>
      <c r="EJ34" s="71">
        <f t="shared" si="2"/>
        <v>54.916637398849218</v>
      </c>
      <c r="EK34" s="3"/>
      <c r="EL34" s="3"/>
      <c r="EM34" s="3"/>
      <c r="EN34" s="3"/>
    </row>
    <row r="35" spans="1:144" s="7" customFormat="1" ht="12.75">
      <c r="A35" s="3" t="s">
        <v>56</v>
      </c>
      <c r="B35" s="3" t="s">
        <v>57</v>
      </c>
      <c r="C35" s="4" t="s">
        <v>92</v>
      </c>
      <c r="D35" s="5" t="s">
        <v>158</v>
      </c>
      <c r="E35" s="5" t="s">
        <v>162</v>
      </c>
      <c r="F35" s="5" t="s">
        <v>162</v>
      </c>
      <c r="G35" s="91">
        <v>-62.326347687324258</v>
      </c>
      <c r="H35" s="91">
        <v>0.24750403388974426</v>
      </c>
      <c r="I35" s="91">
        <v>4.1902271535881885</v>
      </c>
      <c r="J35" s="91">
        <v>9.3261433214016407E-2</v>
      </c>
      <c r="K35" s="91">
        <v>-6.3928806034067858</v>
      </c>
      <c r="L35" s="91">
        <v>0.20712493181041433</v>
      </c>
      <c r="M35" s="5">
        <v>0.28040100000000001</v>
      </c>
      <c r="N35" s="5">
        <v>6.9999999999999999E-6</v>
      </c>
      <c r="O35" s="5">
        <v>1.4677830000000001</v>
      </c>
      <c r="P35" s="5">
        <v>1.4E-5</v>
      </c>
      <c r="Q35" s="5">
        <v>1.8854599999999999</v>
      </c>
      <c r="R35" s="5">
        <v>3.8999999999999999E-5</v>
      </c>
      <c r="S35" s="83">
        <v>9.9364173469333587E-4</v>
      </c>
      <c r="T35" s="76">
        <v>1.9392623760949562E-5</v>
      </c>
      <c r="U35" s="5">
        <v>1.0809999999999999E-3</v>
      </c>
      <c r="V35" s="5">
        <v>1.2999999999999999E-5</v>
      </c>
      <c r="W35" s="85">
        <v>0.17120586400000001</v>
      </c>
      <c r="X35" s="85">
        <v>-0.323097566</v>
      </c>
      <c r="Y35" s="5"/>
      <c r="Z35" s="6">
        <v>-5.53</v>
      </c>
      <c r="AA35" s="6">
        <v>0.41</v>
      </c>
      <c r="AB35" s="6">
        <v>1.27</v>
      </c>
      <c r="AC35" s="6">
        <v>0.3</v>
      </c>
      <c r="AD35" s="6">
        <v>1.0900000000000001</v>
      </c>
      <c r="AE35" s="6">
        <v>0.1</v>
      </c>
      <c r="AF35" s="6">
        <v>0.65</v>
      </c>
      <c r="AG35" s="6">
        <v>4176</v>
      </c>
      <c r="AH35" s="6">
        <v>52</v>
      </c>
      <c r="AI35" s="6">
        <v>4364</v>
      </c>
      <c r="AJ35" s="6">
        <v>120</v>
      </c>
      <c r="AK35" s="5"/>
      <c r="AL35" s="6">
        <v>-5.53</v>
      </c>
      <c r="AM35" s="6">
        <v>0.6</v>
      </c>
      <c r="AN35" s="6">
        <v>1.6</v>
      </c>
      <c r="AO35" s="6">
        <v>0.5</v>
      </c>
      <c r="AP35" s="6">
        <v>1.4</v>
      </c>
      <c r="AQ35" s="6">
        <v>0.1</v>
      </c>
      <c r="AR35" s="6">
        <v>0.6</v>
      </c>
      <c r="AS35" s="6">
        <v>4176</v>
      </c>
      <c r="AT35" s="6">
        <v>65</v>
      </c>
      <c r="AU35" s="6">
        <v>4363</v>
      </c>
      <c r="AV35" s="6">
        <v>124</v>
      </c>
      <c r="AW35" s="3"/>
      <c r="AX35" s="6">
        <v>3942.68</v>
      </c>
      <c r="AY35" s="6">
        <v>0.72</v>
      </c>
      <c r="AZ35" s="6">
        <v>3942.62</v>
      </c>
      <c r="BA35" s="6">
        <v>0.72</v>
      </c>
      <c r="BB35" s="6">
        <v>3946.4</v>
      </c>
      <c r="BC35" s="6">
        <v>0.42</v>
      </c>
      <c r="BD35" s="9">
        <v>3948.29</v>
      </c>
      <c r="BE35" s="9">
        <v>0.5</v>
      </c>
      <c r="BF35" s="6">
        <v>3948.32</v>
      </c>
      <c r="BG35" s="6">
        <v>0.5</v>
      </c>
      <c r="BH35" s="6"/>
      <c r="BI35" s="6">
        <v>0.49</v>
      </c>
      <c r="BJ35" s="6">
        <v>650.03</v>
      </c>
      <c r="BK35" s="6">
        <v>7.0000000000000007E-2</v>
      </c>
      <c r="BL35" s="6">
        <v>9866.7999999999993</v>
      </c>
      <c r="BM35" s="6"/>
      <c r="BN35" s="6">
        <v>474599</v>
      </c>
      <c r="BO35" s="6">
        <v>0.126</v>
      </c>
      <c r="BP35" s="6">
        <v>0.84337799999999996</v>
      </c>
      <c r="BQ35" s="6">
        <v>0.02</v>
      </c>
      <c r="BR35" s="6">
        <v>47.74532</v>
      </c>
      <c r="BS35" s="6">
        <v>0.04</v>
      </c>
      <c r="BT35" s="6">
        <v>0.41077399999999997</v>
      </c>
      <c r="BU35" s="6">
        <v>5.0000000000000001E-3</v>
      </c>
      <c r="BV35" s="6">
        <v>0.61899999999999999</v>
      </c>
      <c r="BW35" s="3"/>
      <c r="BX35" s="74">
        <v>6.9949604027653989E-3</v>
      </c>
      <c r="BY35" s="74">
        <v>1.3651865715507105E-4</v>
      </c>
      <c r="BZ35" s="74">
        <v>1.9516716220594981</v>
      </c>
      <c r="CA35" s="8">
        <f t="shared" si="0"/>
        <v>1.4130943000229488</v>
      </c>
      <c r="CB35" s="8">
        <f t="shared" si="1"/>
        <v>1.2886813555572167</v>
      </c>
      <c r="CC35" s="3"/>
      <c r="CD35" s="75">
        <v>1404.1137824841217</v>
      </c>
      <c r="CE35" s="75">
        <v>485262.33982325875</v>
      </c>
      <c r="CF35" s="75">
        <v>2.6864161281147751</v>
      </c>
      <c r="CG35" s="75">
        <v>6.5210296728114084E-3</v>
      </c>
      <c r="CH35" s="75">
        <v>0.41103428462042368</v>
      </c>
      <c r="CI35" s="75">
        <v>9.2242788533871869E-2</v>
      </c>
      <c r="CJ35" s="75">
        <v>1.6401560611115316</v>
      </c>
      <c r="CK35" s="75">
        <v>3.9352869148907148</v>
      </c>
      <c r="CL35" s="75">
        <v>0.12757763987495499</v>
      </c>
      <c r="CM35" s="75">
        <v>25.466167107915844</v>
      </c>
      <c r="CN35" s="75">
        <v>9.2580368365711347</v>
      </c>
      <c r="CO35" s="75">
        <v>131.94440042896872</v>
      </c>
      <c r="CP35" s="75">
        <v>45.592666653467553</v>
      </c>
      <c r="CQ35" s="75">
        <v>211.84530418626414</v>
      </c>
      <c r="CR35" s="75">
        <v>42.809963636944332</v>
      </c>
      <c r="CS35" s="75">
        <v>364.59326064948743</v>
      </c>
      <c r="CT35" s="75">
        <v>70.337673344546857</v>
      </c>
      <c r="CU35" s="75">
        <v>10055.478415108604</v>
      </c>
      <c r="CV35" s="75">
        <v>0.64753241159913455</v>
      </c>
      <c r="CW35" s="75">
        <v>12.673739045908224</v>
      </c>
      <c r="CX35" s="3"/>
      <c r="CY35" s="75">
        <v>16.415380182227825</v>
      </c>
      <c r="CZ35" s="75">
        <v>5862.8295622784144</v>
      </c>
      <c r="DA35" s="75">
        <v>0.24730934779561148</v>
      </c>
      <c r="DB35" s="75">
        <v>9.383935838240666E-4</v>
      </c>
      <c r="DC35" s="75">
        <v>4.3292964886219393E-2</v>
      </c>
      <c r="DD35" s="75">
        <v>9.5777732473136465E-3</v>
      </c>
      <c r="DE35" s="75">
        <v>9.4166683464070991E-2</v>
      </c>
      <c r="DF35" s="75">
        <v>0.14109172394274419</v>
      </c>
      <c r="DG35" s="75">
        <v>1.812274033285383E-2</v>
      </c>
      <c r="DH35" s="75">
        <v>0.66185363100739847</v>
      </c>
      <c r="DI35" s="75">
        <v>7.8459359957055705E-2</v>
      </c>
      <c r="DJ35" s="75">
        <v>2.3086193054624768</v>
      </c>
      <c r="DK35" s="75">
        <v>1.0669840921152249</v>
      </c>
      <c r="DL35" s="75">
        <v>4.1197598448541433</v>
      </c>
      <c r="DM35" s="75">
        <v>1.2583805214024306</v>
      </c>
      <c r="DN35" s="75">
        <v>6.2915895747053829</v>
      </c>
      <c r="DO35" s="75">
        <v>1.1584685740329803</v>
      </c>
      <c r="DP35" s="75">
        <v>105.28906527958983</v>
      </c>
      <c r="DQ35" s="75">
        <v>9.7485193625211158E-2</v>
      </c>
      <c r="DR35" s="75">
        <v>0.55021988542848177</v>
      </c>
      <c r="DS35" s="3"/>
      <c r="DT35" s="6">
        <v>0.03</v>
      </c>
      <c r="DU35" s="6">
        <v>0.67</v>
      </c>
      <c r="DV35" s="6">
        <v>0.97</v>
      </c>
      <c r="DW35" s="6">
        <v>3.51</v>
      </c>
      <c r="DX35" s="6">
        <v>25.72</v>
      </c>
      <c r="DY35" s="6">
        <v>2.2000000000000002</v>
      </c>
      <c r="DZ35" s="6">
        <v>123.92</v>
      </c>
      <c r="EA35" s="6">
        <v>247.54</v>
      </c>
      <c r="EB35" s="6">
        <v>519.47</v>
      </c>
      <c r="EC35" s="6">
        <v>805.52</v>
      </c>
      <c r="ED35" s="6">
        <v>1280.03</v>
      </c>
      <c r="EE35" s="6">
        <v>1678.82</v>
      </c>
      <c r="EF35" s="6">
        <v>2144.67</v>
      </c>
      <c r="EG35" s="6">
        <v>2769.2</v>
      </c>
      <c r="EH35" s="3"/>
      <c r="EI35" s="73">
        <v>210.45756497073504</v>
      </c>
      <c r="EJ35" s="71">
        <f t="shared" si="2"/>
        <v>205.98740761082374</v>
      </c>
      <c r="EK35" s="3"/>
      <c r="EL35" s="3"/>
      <c r="EM35" s="3"/>
      <c r="EN35" s="3"/>
    </row>
    <row r="36" spans="1:144" s="7" customFormat="1" ht="12.75">
      <c r="A36" s="3" t="s">
        <v>56</v>
      </c>
      <c r="B36" s="3" t="s">
        <v>60</v>
      </c>
      <c r="C36" s="4" t="s">
        <v>93</v>
      </c>
      <c r="D36" s="5" t="s">
        <v>158</v>
      </c>
      <c r="E36" s="5" t="s">
        <v>162</v>
      </c>
      <c r="F36" s="5" t="s">
        <v>162</v>
      </c>
      <c r="G36" s="91">
        <v>-62.789672020578948</v>
      </c>
      <c r="H36" s="91">
        <v>0.65631103788541834</v>
      </c>
      <c r="I36" s="91">
        <v>4.2089903842335019</v>
      </c>
      <c r="J36" s="91">
        <v>0.20733261882026058</v>
      </c>
      <c r="K36" s="91">
        <v>-6.5419060339588775</v>
      </c>
      <c r="L36" s="91">
        <v>0.31180837809665402</v>
      </c>
      <c r="M36" s="5">
        <v>0.28038800000000003</v>
      </c>
      <c r="N36" s="5">
        <v>1.9000000000000001E-5</v>
      </c>
      <c r="O36" s="5">
        <v>1.467786</v>
      </c>
      <c r="P36" s="5">
        <v>3.0000000000000001E-5</v>
      </c>
      <c r="Q36" s="5">
        <v>1.885432</v>
      </c>
      <c r="R36" s="5">
        <v>5.8999999999999998E-5</v>
      </c>
      <c r="S36" s="83">
        <v>9.953547679693159E-4</v>
      </c>
      <c r="T36" s="76">
        <v>3.438279714212598E-5</v>
      </c>
      <c r="U36" s="5">
        <v>1.2279999999999999E-3</v>
      </c>
      <c r="V36" s="5">
        <v>1.5E-5</v>
      </c>
      <c r="W36" s="85">
        <v>0.103833016</v>
      </c>
      <c r="X36" s="85">
        <v>-0.3753782</v>
      </c>
      <c r="Y36" s="5"/>
      <c r="Z36" s="6">
        <v>-6.12</v>
      </c>
      <c r="AA36" s="6">
        <v>0.55000000000000004</v>
      </c>
      <c r="AB36" s="6">
        <v>1.47</v>
      </c>
      <c r="AC36" s="6">
        <v>0.44</v>
      </c>
      <c r="AD36" s="6">
        <v>1.32</v>
      </c>
      <c r="AE36" s="6">
        <v>0.11</v>
      </c>
      <c r="AF36" s="6">
        <v>0.65</v>
      </c>
      <c r="AG36" s="6">
        <v>4197</v>
      </c>
      <c r="AH36" s="6">
        <v>60</v>
      </c>
      <c r="AI36" s="6">
        <v>4404</v>
      </c>
      <c r="AJ36" s="6">
        <v>124</v>
      </c>
      <c r="AK36" s="5"/>
      <c r="AL36" s="6">
        <v>-6.3</v>
      </c>
      <c r="AM36" s="6">
        <v>0.7</v>
      </c>
      <c r="AN36" s="6">
        <v>1.7</v>
      </c>
      <c r="AO36" s="6">
        <v>0.6</v>
      </c>
      <c r="AP36" s="6">
        <v>1.6</v>
      </c>
      <c r="AQ36" s="6">
        <v>0.1</v>
      </c>
      <c r="AR36" s="6">
        <v>0.6</v>
      </c>
      <c r="AS36" s="6">
        <v>4204</v>
      </c>
      <c r="AT36" s="6">
        <v>70</v>
      </c>
      <c r="AU36" s="6">
        <v>4418</v>
      </c>
      <c r="AV36" s="6">
        <v>131</v>
      </c>
      <c r="AW36" s="3"/>
      <c r="AX36" s="6">
        <v>3934.54</v>
      </c>
      <c r="AY36" s="6">
        <v>4.7300000000000004</v>
      </c>
      <c r="AZ36" s="6">
        <v>3934.49</v>
      </c>
      <c r="BA36" s="6">
        <v>4.7300000000000004</v>
      </c>
      <c r="BB36" s="6">
        <v>3941.7</v>
      </c>
      <c r="BC36" s="6">
        <v>1.92</v>
      </c>
      <c r="BD36" s="9">
        <v>3945.34</v>
      </c>
      <c r="BE36" s="9">
        <v>1.53</v>
      </c>
      <c r="BF36" s="6">
        <v>3945.37</v>
      </c>
      <c r="BG36" s="6">
        <v>1.53</v>
      </c>
      <c r="BH36" s="6"/>
      <c r="BI36" s="6">
        <v>0.49</v>
      </c>
      <c r="BJ36" s="6">
        <v>16.399999999999999</v>
      </c>
      <c r="BK36" s="6">
        <v>0.51</v>
      </c>
      <c r="BL36" s="6">
        <v>32.200000000000003</v>
      </c>
      <c r="BM36" s="6"/>
      <c r="BN36" s="6">
        <v>1570</v>
      </c>
      <c r="BO36" s="6">
        <v>0.126</v>
      </c>
      <c r="BP36" s="6">
        <v>0.84105200000000002</v>
      </c>
      <c r="BQ36" s="6">
        <v>0.16</v>
      </c>
      <c r="BR36" s="6">
        <v>47.520299999999999</v>
      </c>
      <c r="BS36" s="6">
        <v>0.19</v>
      </c>
      <c r="BT36" s="6">
        <v>0.409968</v>
      </c>
      <c r="BU36" s="6">
        <v>9.7000000000000003E-2</v>
      </c>
      <c r="BV36" s="6">
        <v>0.84899999999999998</v>
      </c>
      <c r="BW36" s="3"/>
      <c r="BX36" s="74">
        <v>7.0070196787757801E-3</v>
      </c>
      <c r="BY36" s="74">
        <v>2.4204529273291165E-4</v>
      </c>
      <c r="BZ36" s="74">
        <v>3.4543258593388191</v>
      </c>
      <c r="CA36" s="8">
        <f t="shared" si="0"/>
        <v>1.3913139877794596</v>
      </c>
      <c r="CB36" s="8">
        <f t="shared" si="1"/>
        <v>1.2759763952314012</v>
      </c>
      <c r="CC36" s="3"/>
      <c r="CD36" s="75">
        <v>1269.6509355261744</v>
      </c>
      <c r="CE36" s="75">
        <v>485236.49788236601</v>
      </c>
      <c r="CF36" s="75">
        <v>2.0465014003593427</v>
      </c>
      <c r="CG36" s="70"/>
      <c r="CH36" s="75">
        <v>0.21877572965895131</v>
      </c>
      <c r="CI36" s="75">
        <v>0.13950574881764349</v>
      </c>
      <c r="CJ36" s="75">
        <v>1.6716581623814852</v>
      </c>
      <c r="CK36" s="75">
        <v>3.5759170181778055</v>
      </c>
      <c r="CL36" s="75">
        <v>0.10470534525226538</v>
      </c>
      <c r="CM36" s="75">
        <v>25.378377361936092</v>
      </c>
      <c r="CN36" s="75">
        <v>9.7820016875589317</v>
      </c>
      <c r="CO36" s="75">
        <v>127.0175224145099</v>
      </c>
      <c r="CP36" s="75">
        <v>44.752720966852088</v>
      </c>
      <c r="CQ36" s="75">
        <v>210.57835789231046</v>
      </c>
      <c r="CR36" s="75">
        <v>42.761734499364671</v>
      </c>
      <c r="CS36" s="75">
        <v>374.61268851960943</v>
      </c>
      <c r="CT36" s="75">
        <v>71.558122970422659</v>
      </c>
      <c r="CU36" s="75">
        <v>10212.347938335577</v>
      </c>
      <c r="CV36" s="75">
        <v>0.81137302959303459</v>
      </c>
      <c r="CW36" s="75">
        <v>12.582447018906985</v>
      </c>
      <c r="CX36" s="3"/>
      <c r="CY36" s="75">
        <v>59.753914092976984</v>
      </c>
      <c r="CZ36" s="75">
        <v>16547.743187218512</v>
      </c>
      <c r="DA36" s="75">
        <v>0.83267756647711455</v>
      </c>
      <c r="DB36" s="75">
        <v>8.0952340509367421E-2</v>
      </c>
      <c r="DC36" s="75">
        <v>0.21895182331477353</v>
      </c>
      <c r="DD36" s="75">
        <v>7.6626571975610666E-2</v>
      </c>
      <c r="DE36" s="75">
        <v>0.50051379654328743</v>
      </c>
      <c r="DF36" s="75">
        <v>1.1472592949734846</v>
      </c>
      <c r="DG36" s="75">
        <v>0.11770111812858823</v>
      </c>
      <c r="DH36" s="75">
        <v>3.2664197569314366</v>
      </c>
      <c r="DI36" s="75">
        <v>1.2108522245742663</v>
      </c>
      <c r="DJ36" s="75">
        <v>13.342020353688779</v>
      </c>
      <c r="DK36" s="75">
        <v>1.9840570153914787</v>
      </c>
      <c r="DL36" s="75">
        <v>10.354933363207175</v>
      </c>
      <c r="DM36" s="75">
        <v>4.2143303566771397</v>
      </c>
      <c r="DN36" s="75">
        <v>23.516426831751726</v>
      </c>
      <c r="DO36" s="75">
        <v>2.1449117390767998</v>
      </c>
      <c r="DP36" s="75">
        <v>175.33507307722635</v>
      </c>
      <c r="DQ36" s="75">
        <v>0.59150112900184648</v>
      </c>
      <c r="DR36" s="75">
        <v>1.8886778808778235</v>
      </c>
      <c r="DS36" s="3"/>
      <c r="DT36" s="3"/>
      <c r="DU36" s="6">
        <v>0.36</v>
      </c>
      <c r="DV36" s="6">
        <v>1.47</v>
      </c>
      <c r="DW36" s="6">
        <v>3.58</v>
      </c>
      <c r="DX36" s="6">
        <v>23.37</v>
      </c>
      <c r="DY36" s="6">
        <v>1.81</v>
      </c>
      <c r="DZ36" s="6">
        <v>123.5</v>
      </c>
      <c r="EA36" s="6">
        <v>261.55</v>
      </c>
      <c r="EB36" s="6">
        <v>500.07</v>
      </c>
      <c r="EC36" s="6">
        <v>790.68</v>
      </c>
      <c r="ED36" s="6">
        <v>1272.3800000000001</v>
      </c>
      <c r="EE36" s="6">
        <v>1676.93</v>
      </c>
      <c r="EF36" s="6">
        <v>2203.6</v>
      </c>
      <c r="EG36" s="6">
        <v>2817.25</v>
      </c>
      <c r="EH36" s="3"/>
      <c r="EI36" s="73">
        <v>5.4806761329551561</v>
      </c>
      <c r="EJ36" s="71">
        <f t="shared" si="2"/>
        <v>61.056307784899118</v>
      </c>
      <c r="EK36" s="3"/>
      <c r="EL36" s="3"/>
      <c r="EM36" s="3"/>
      <c r="EN36" s="3"/>
    </row>
    <row r="37" spans="1:144" s="7" customFormat="1" ht="12.75">
      <c r="A37" s="3" t="s">
        <v>56</v>
      </c>
      <c r="B37" s="3" t="s">
        <v>57</v>
      </c>
      <c r="C37" s="4" t="s">
        <v>94</v>
      </c>
      <c r="D37" s="5">
        <v>3</v>
      </c>
      <c r="E37" s="5" t="s">
        <v>162</v>
      </c>
      <c r="F37" s="5" t="s">
        <v>162</v>
      </c>
      <c r="G37" s="91">
        <v>-62.668091900016094</v>
      </c>
      <c r="H37" s="91">
        <v>0.23407354226676313</v>
      </c>
      <c r="I37" s="91">
        <v>4.2257183696089067</v>
      </c>
      <c r="J37" s="91">
        <v>3.9121669614049254E-2</v>
      </c>
      <c r="K37" s="91">
        <v>-6.284994849601877</v>
      </c>
      <c r="L37" s="91">
        <v>0.1158188402194156</v>
      </c>
      <c r="M37" s="5">
        <v>0.28039199999999997</v>
      </c>
      <c r="N37" s="5">
        <v>6.9999999999999999E-6</v>
      </c>
      <c r="O37" s="5">
        <v>1.4677880000000001</v>
      </c>
      <c r="P37" s="5">
        <v>6.0000000000000002E-6</v>
      </c>
      <c r="Q37" s="5">
        <v>1.88548</v>
      </c>
      <c r="R37" s="5">
        <v>2.1999999999999999E-5</v>
      </c>
      <c r="S37" s="83">
        <v>1.0012923367906331E-3</v>
      </c>
      <c r="T37" s="76">
        <v>2.4942638340739021E-5</v>
      </c>
      <c r="U37" s="5">
        <v>1.0889999999999999E-3</v>
      </c>
      <c r="V37" s="5">
        <v>1.2999999999999999E-5</v>
      </c>
      <c r="W37" s="85">
        <v>0.11483565799999999</v>
      </c>
      <c r="X37" s="85">
        <v>-0.34401505300000002</v>
      </c>
      <c r="Y37" s="5"/>
      <c r="Z37" s="6">
        <v>-6.16</v>
      </c>
      <c r="AA37" s="6">
        <v>0.41</v>
      </c>
      <c r="AB37" s="6">
        <v>1.27</v>
      </c>
      <c r="AC37" s="6">
        <v>0.3</v>
      </c>
      <c r="AD37" s="6">
        <v>1.0900000000000001</v>
      </c>
      <c r="AE37" s="6">
        <v>0.1</v>
      </c>
      <c r="AF37" s="6">
        <v>0.65</v>
      </c>
      <c r="AG37" s="6">
        <v>4194</v>
      </c>
      <c r="AH37" s="6">
        <v>52</v>
      </c>
      <c r="AI37" s="6">
        <v>4402</v>
      </c>
      <c r="AJ37" s="6">
        <v>112</v>
      </c>
      <c r="AK37" s="5"/>
      <c r="AL37" s="6">
        <v>-5.89</v>
      </c>
      <c r="AM37" s="6">
        <v>0.6</v>
      </c>
      <c r="AN37" s="6">
        <v>1.5</v>
      </c>
      <c r="AO37" s="6">
        <v>0.5</v>
      </c>
      <c r="AP37" s="6">
        <v>1.4</v>
      </c>
      <c r="AQ37" s="6">
        <v>0.1</v>
      </c>
      <c r="AR37" s="6">
        <v>0.6</v>
      </c>
      <c r="AS37" s="6">
        <v>4183</v>
      </c>
      <c r="AT37" s="6">
        <v>64</v>
      </c>
      <c r="AU37" s="6">
        <v>4382</v>
      </c>
      <c r="AV37" s="6">
        <v>120</v>
      </c>
      <c r="AW37" s="3"/>
      <c r="AX37" s="6">
        <v>3936.39</v>
      </c>
      <c r="AY37" s="6">
        <v>0.4</v>
      </c>
      <c r="AZ37" s="6">
        <v>3936.34</v>
      </c>
      <c r="BA37" s="6">
        <v>0.4</v>
      </c>
      <c r="BB37" s="6">
        <v>3939.06</v>
      </c>
      <c r="BC37" s="6">
        <v>0.36</v>
      </c>
      <c r="BD37" s="9">
        <v>3940.42</v>
      </c>
      <c r="BE37" s="9">
        <v>0.49</v>
      </c>
      <c r="BF37" s="6">
        <v>3940.45</v>
      </c>
      <c r="BG37" s="6">
        <v>0.49</v>
      </c>
      <c r="BH37" s="6"/>
      <c r="BI37" s="6">
        <v>0.49</v>
      </c>
      <c r="BJ37" s="6">
        <v>448.66</v>
      </c>
      <c r="BK37" s="6">
        <v>0.04</v>
      </c>
      <c r="BL37" s="6">
        <v>10657.8</v>
      </c>
      <c r="BM37" s="6"/>
      <c r="BN37" s="6">
        <v>513532</v>
      </c>
      <c r="BO37" s="6">
        <v>0.125</v>
      </c>
      <c r="BP37" s="6">
        <v>0.84158100000000002</v>
      </c>
      <c r="BQ37" s="6">
        <v>0.01</v>
      </c>
      <c r="BR37" s="6">
        <v>47.394300000000001</v>
      </c>
      <c r="BS37" s="6">
        <v>0.04</v>
      </c>
      <c r="BT37" s="6">
        <v>0.40862500000000002</v>
      </c>
      <c r="BU37" s="6">
        <v>5.0000000000000001E-3</v>
      </c>
      <c r="BV37" s="6">
        <v>0.41699999999999998</v>
      </c>
      <c r="BW37" s="3"/>
      <c r="BX37" s="74">
        <v>7.0488185056000437E-3</v>
      </c>
      <c r="BY37" s="74">
        <v>1.7558921031815802E-4</v>
      </c>
      <c r="BZ37" s="74">
        <v>2.4910445655347551</v>
      </c>
      <c r="CA37" s="8">
        <f t="shared" si="0"/>
        <v>1.4015762842069341</v>
      </c>
      <c r="CB37" s="8">
        <f t="shared" si="1"/>
        <v>1.2882381546328741</v>
      </c>
      <c r="CC37" s="3"/>
      <c r="CD37" s="75">
        <v>1414.2724280650718</v>
      </c>
      <c r="CE37" s="75">
        <v>485159.79189566127</v>
      </c>
      <c r="CF37" s="75">
        <v>2.5981353472359912</v>
      </c>
      <c r="CG37" s="70"/>
      <c r="CH37" s="75">
        <v>0.38959644301524354</v>
      </c>
      <c r="CI37" s="75">
        <v>9.1942797315046343E-2</v>
      </c>
      <c r="CJ37" s="75">
        <v>1.5977794922415625</v>
      </c>
      <c r="CK37" s="75">
        <v>3.9951951150947451</v>
      </c>
      <c r="CL37" s="75">
        <v>0.12356582315963585</v>
      </c>
      <c r="CM37" s="75">
        <v>25.435601845964293</v>
      </c>
      <c r="CN37" s="75">
        <v>9.3686251416585655</v>
      </c>
      <c r="CO37" s="75">
        <v>133.10935762494296</v>
      </c>
      <c r="CP37" s="75">
        <v>46.556028690769466</v>
      </c>
      <c r="CQ37" s="75">
        <v>213.76338053694593</v>
      </c>
      <c r="CR37" s="75">
        <v>43.830623945654054</v>
      </c>
      <c r="CS37" s="75">
        <v>370.46886055057479</v>
      </c>
      <c r="CT37" s="75">
        <v>71.446619337247242</v>
      </c>
      <c r="CU37" s="75">
        <v>10135.970912073471</v>
      </c>
      <c r="CV37" s="75">
        <v>0.64125909008226456</v>
      </c>
      <c r="CW37" s="75">
        <v>12.548563467478219</v>
      </c>
      <c r="CX37" s="3"/>
      <c r="CY37" s="75">
        <v>22.342863782083871</v>
      </c>
      <c r="CZ37" s="75">
        <v>9549.6721081358355</v>
      </c>
      <c r="DA37" s="75">
        <v>0.25923315740532249</v>
      </c>
      <c r="DB37" s="75">
        <v>2.7029737312571829E-3</v>
      </c>
      <c r="DC37" s="75">
        <v>8.8222194075738818E-3</v>
      </c>
      <c r="DD37" s="75">
        <v>1.2296470533795156E-2</v>
      </c>
      <c r="DE37" s="75">
        <v>6.1141092378398369E-2</v>
      </c>
      <c r="DF37" s="75">
        <v>0.24839848145646468</v>
      </c>
      <c r="DG37" s="75">
        <v>1.2473274094111315E-2</v>
      </c>
      <c r="DH37" s="75">
        <v>0.47214748620002234</v>
      </c>
      <c r="DI37" s="75">
        <v>0.22399422268348265</v>
      </c>
      <c r="DJ37" s="75">
        <v>3.5318828668878819</v>
      </c>
      <c r="DK37" s="75">
        <v>0.96096306863236292</v>
      </c>
      <c r="DL37" s="75">
        <v>2.3793975728587511</v>
      </c>
      <c r="DM37" s="75">
        <v>1.2304794340360812</v>
      </c>
      <c r="DN37" s="75">
        <v>10.49831503554795</v>
      </c>
      <c r="DO37" s="75">
        <v>1.4815875114982986</v>
      </c>
      <c r="DP37" s="75">
        <v>139.90127129592418</v>
      </c>
      <c r="DQ37" s="75">
        <v>4.6372179589041003E-2</v>
      </c>
      <c r="DR37" s="75">
        <v>0.50004959788184722</v>
      </c>
      <c r="DS37" s="3"/>
      <c r="DT37" s="3"/>
      <c r="DU37" s="6">
        <v>0.64</v>
      </c>
      <c r="DV37" s="6">
        <v>0.97</v>
      </c>
      <c r="DW37" s="6">
        <v>3.42</v>
      </c>
      <c r="DX37" s="6">
        <v>26.11</v>
      </c>
      <c r="DY37" s="6">
        <v>2.13</v>
      </c>
      <c r="DZ37" s="6">
        <v>123.77</v>
      </c>
      <c r="EA37" s="6">
        <v>250.5</v>
      </c>
      <c r="EB37" s="6">
        <v>524.04999999999995</v>
      </c>
      <c r="EC37" s="6">
        <v>822.54</v>
      </c>
      <c r="ED37" s="6">
        <v>1291.6199999999999</v>
      </c>
      <c r="EE37" s="6">
        <v>1718.85</v>
      </c>
      <c r="EF37" s="6">
        <v>2179.23</v>
      </c>
      <c r="EG37" s="6">
        <v>2812.86</v>
      </c>
      <c r="EH37" s="3"/>
      <c r="EI37" s="73">
        <v>146.36705315175402</v>
      </c>
      <c r="EJ37" s="71">
        <f t="shared" si="2"/>
        <v>182.50170854854878</v>
      </c>
      <c r="EK37" s="3"/>
      <c r="EL37" s="3"/>
      <c r="EM37" s="3"/>
      <c r="EN37" s="3"/>
    </row>
    <row r="38" spans="1:144" s="7" customFormat="1" ht="12.75">
      <c r="A38" s="3" t="s">
        <v>56</v>
      </c>
      <c r="B38" s="3" t="s">
        <v>57</v>
      </c>
      <c r="C38" s="4" t="s">
        <v>95</v>
      </c>
      <c r="D38" s="5" t="s">
        <v>159</v>
      </c>
      <c r="E38" s="5" t="s">
        <v>162</v>
      </c>
      <c r="F38" s="5" t="s">
        <v>162</v>
      </c>
      <c r="G38" s="91">
        <v>-55.974214399282516</v>
      </c>
      <c r="H38" s="91">
        <v>0.65631103788541834</v>
      </c>
      <c r="I38" s="91">
        <v>4.1615467365652137</v>
      </c>
      <c r="J38" s="91">
        <v>0.20733261882026058</v>
      </c>
      <c r="K38" s="91">
        <v>-6.372198970892029</v>
      </c>
      <c r="L38" s="91">
        <v>0.31180837809665402</v>
      </c>
      <c r="M38" s="5">
        <v>0.28058100000000002</v>
      </c>
      <c r="N38" s="5">
        <v>1.9000000000000001E-5</v>
      </c>
      <c r="O38" s="5">
        <v>1.4677789999999999</v>
      </c>
      <c r="P38" s="5">
        <v>3.0000000000000001E-5</v>
      </c>
      <c r="Q38" s="5">
        <v>1.885464</v>
      </c>
      <c r="R38" s="5">
        <v>5.8999999999999998E-5</v>
      </c>
      <c r="S38" s="83">
        <v>5.3776053715969248E-3</v>
      </c>
      <c r="T38" s="76">
        <v>8.6694376441664604E-5</v>
      </c>
      <c r="U38" s="5">
        <v>5.8129999999999996E-3</v>
      </c>
      <c r="V38" s="5">
        <v>8.6000000000000003E-5</v>
      </c>
      <c r="W38" s="85">
        <v>0.24625023200000001</v>
      </c>
      <c r="X38" s="85">
        <v>-0.42306437299999999</v>
      </c>
      <c r="Y38" s="5"/>
      <c r="Z38" s="6">
        <v>-4.09</v>
      </c>
      <c r="AA38" s="6">
        <v>0.53</v>
      </c>
      <c r="AB38" s="6">
        <v>1.45</v>
      </c>
      <c r="AC38" s="6">
        <v>0.42</v>
      </c>
      <c r="AD38" s="6">
        <v>1.3</v>
      </c>
      <c r="AE38" s="6">
        <v>0.1</v>
      </c>
      <c r="AF38" s="6">
        <v>0.64</v>
      </c>
      <c r="AG38" s="6">
        <v>4454</v>
      </c>
      <c r="AH38" s="6">
        <v>59</v>
      </c>
      <c r="AI38" s="6">
        <v>4592</v>
      </c>
      <c r="AJ38" s="6">
        <v>108</v>
      </c>
      <c r="AK38" s="5"/>
      <c r="AL38" s="6">
        <v>-4.12</v>
      </c>
      <c r="AM38" s="6">
        <v>0.7</v>
      </c>
      <c r="AN38" s="6">
        <v>1.7</v>
      </c>
      <c r="AO38" s="6">
        <v>0.6</v>
      </c>
      <c r="AP38" s="6">
        <v>1.6</v>
      </c>
      <c r="AQ38" s="6">
        <v>0.1</v>
      </c>
      <c r="AR38" s="6">
        <v>0.6</v>
      </c>
      <c r="AS38" s="6">
        <v>4456</v>
      </c>
      <c r="AT38" s="6">
        <v>69</v>
      </c>
      <c r="AU38" s="6">
        <v>4595</v>
      </c>
      <c r="AV38" s="6">
        <v>126</v>
      </c>
      <c r="AW38" s="3"/>
      <c r="AX38" s="6">
        <v>4253.26</v>
      </c>
      <c r="AY38" s="6">
        <v>4.8099999999999996</v>
      </c>
      <c r="AZ38" s="6">
        <v>4253.2299999999996</v>
      </c>
      <c r="BA38" s="6">
        <v>4.8099999999999996</v>
      </c>
      <c r="BB38" s="6">
        <v>4276.25</v>
      </c>
      <c r="BC38" s="6">
        <v>1.6</v>
      </c>
      <c r="BD38" s="9">
        <v>4287.09</v>
      </c>
      <c r="BE38" s="9">
        <v>0.77</v>
      </c>
      <c r="BF38" s="6">
        <v>4287.1000000000004</v>
      </c>
      <c r="BG38" s="6">
        <v>0.77</v>
      </c>
      <c r="BH38" s="6"/>
      <c r="BI38" s="6">
        <v>1.74</v>
      </c>
      <c r="BJ38" s="6">
        <v>44.6</v>
      </c>
      <c r="BK38" s="6">
        <v>0.09</v>
      </c>
      <c r="BL38" s="6">
        <v>482.8</v>
      </c>
      <c r="BM38" s="6"/>
      <c r="BN38" s="6">
        <v>18260</v>
      </c>
      <c r="BO38" s="6">
        <v>0.438</v>
      </c>
      <c r="BP38" s="6">
        <v>0.93437199999999998</v>
      </c>
      <c r="BQ38" s="6">
        <v>0.15</v>
      </c>
      <c r="BR38" s="6">
        <v>66.455309999999997</v>
      </c>
      <c r="BS38" s="6">
        <v>0.16</v>
      </c>
      <c r="BT38" s="6">
        <v>0.516065</v>
      </c>
      <c r="BU38" s="6">
        <v>4.1000000000000002E-2</v>
      </c>
      <c r="BV38" s="6">
        <v>0.94599999999999995</v>
      </c>
      <c r="BW38" s="3"/>
      <c r="BX38" s="74">
        <v>3.7856840471408276E-2</v>
      </c>
      <c r="BY38" s="74">
        <v>6.1030420641403494E-4</v>
      </c>
      <c r="BZ38" s="74">
        <v>1.6121371958522865</v>
      </c>
      <c r="CA38" s="8">
        <f t="shared" si="0"/>
        <v>1.7097408985291276</v>
      </c>
      <c r="CB38" s="8">
        <f t="shared" si="1"/>
        <v>1.135252798946579</v>
      </c>
      <c r="CC38" s="3"/>
      <c r="CD38" s="75">
        <v>9402.6881253354477</v>
      </c>
      <c r="CE38" s="75">
        <v>474244.72720402252</v>
      </c>
      <c r="CF38" s="75">
        <v>6.8892925102873459</v>
      </c>
      <c r="CG38" s="75">
        <v>7.9248896918288576</v>
      </c>
      <c r="CH38" s="75">
        <v>21.809062409666435</v>
      </c>
      <c r="CI38" s="75">
        <v>6.4458773247286532</v>
      </c>
      <c r="CJ38" s="75">
        <v>63.07904395326792</v>
      </c>
      <c r="CK38" s="75">
        <v>75.220328338025269</v>
      </c>
      <c r="CL38" s="75">
        <v>0.92726690632151565</v>
      </c>
      <c r="CM38" s="75">
        <v>321.22173797751424</v>
      </c>
      <c r="CN38" s="75">
        <v>94.749105467044373</v>
      </c>
      <c r="CO38" s="75">
        <v>1132.7980447513964</v>
      </c>
      <c r="CP38" s="75">
        <v>341.32705333401412</v>
      </c>
      <c r="CQ38" s="75">
        <v>1353.2286840603181</v>
      </c>
      <c r="CR38" s="75">
        <v>239.88876268481243</v>
      </c>
      <c r="CS38" s="75">
        <v>1809.203720834473</v>
      </c>
      <c r="CT38" s="75">
        <v>307.47787440787027</v>
      </c>
      <c r="CU38" s="75">
        <v>8122.1219356669699</v>
      </c>
      <c r="CV38" s="75">
        <v>1.911526302175713</v>
      </c>
      <c r="CW38" s="75">
        <v>92.360464021404553</v>
      </c>
      <c r="CX38" s="3"/>
      <c r="CY38" s="75">
        <v>231.59703576606552</v>
      </c>
      <c r="CZ38" s="75">
        <v>6669.2777723061799</v>
      </c>
      <c r="DA38" s="75">
        <v>3.2855142870708014</v>
      </c>
      <c r="DB38" s="75">
        <v>0.41567348643542762</v>
      </c>
      <c r="DC38" s="75">
        <v>1.3724102424983811</v>
      </c>
      <c r="DD38" s="75">
        <v>0.27820792551059748</v>
      </c>
      <c r="DE38" s="75">
        <v>2.1001380905516709</v>
      </c>
      <c r="DF38" s="75">
        <v>1.8228024272856851</v>
      </c>
      <c r="DG38" s="75">
        <v>0.19106262996096429</v>
      </c>
      <c r="DH38" s="75">
        <v>11.986538621841504</v>
      </c>
      <c r="DI38" s="75">
        <v>2.5987857394160092</v>
      </c>
      <c r="DJ38" s="75">
        <v>48.899916084864934</v>
      </c>
      <c r="DK38" s="75">
        <v>8.6709167426173135</v>
      </c>
      <c r="DL38" s="75">
        <v>37.061392106623501</v>
      </c>
      <c r="DM38" s="75">
        <v>10.685646771938243</v>
      </c>
      <c r="DN38" s="75">
        <v>35.317488571300402</v>
      </c>
      <c r="DO38" s="75">
        <v>3.641888984895727</v>
      </c>
      <c r="DP38" s="75">
        <v>88.828307115903982</v>
      </c>
      <c r="DQ38" s="75">
        <v>0.37735064604138041</v>
      </c>
      <c r="DR38" s="75">
        <v>3.7248707291886856</v>
      </c>
      <c r="DS38" s="3"/>
      <c r="DT38" s="6">
        <v>33.44</v>
      </c>
      <c r="DU38" s="6">
        <v>35.64</v>
      </c>
      <c r="DV38" s="6">
        <v>67.849999999999994</v>
      </c>
      <c r="DW38" s="6">
        <v>135.07</v>
      </c>
      <c r="DX38" s="6">
        <v>491.64</v>
      </c>
      <c r="DY38" s="6">
        <v>15.99</v>
      </c>
      <c r="DZ38" s="6">
        <v>1563.12</v>
      </c>
      <c r="EA38" s="6">
        <v>2533.4</v>
      </c>
      <c r="EB38" s="6">
        <v>4459.83</v>
      </c>
      <c r="EC38" s="6">
        <v>6030.51</v>
      </c>
      <c r="ED38" s="6">
        <v>8176.61</v>
      </c>
      <c r="EE38" s="6">
        <v>9407.4</v>
      </c>
      <c r="EF38" s="6">
        <v>10642.37</v>
      </c>
      <c r="EG38" s="6">
        <v>12105.43</v>
      </c>
      <c r="EH38" s="3"/>
      <c r="EI38" s="73">
        <v>4.96566879625877</v>
      </c>
      <c r="EJ38" s="71">
        <f t="shared" si="2"/>
        <v>59.080624141077173</v>
      </c>
      <c r="EK38" s="3"/>
      <c r="EL38" s="3"/>
      <c r="EM38" s="3"/>
      <c r="EN38" s="3"/>
    </row>
    <row r="39" spans="1:144" s="7" customFormat="1" ht="12.75">
      <c r="A39" s="3" t="s">
        <v>56</v>
      </c>
      <c r="B39" s="3" t="s">
        <v>60</v>
      </c>
      <c r="C39" s="4" t="s">
        <v>96</v>
      </c>
      <c r="D39" s="5"/>
      <c r="E39" s="5" t="s">
        <v>162</v>
      </c>
      <c r="F39" s="5" t="s">
        <v>162</v>
      </c>
      <c r="G39" s="91">
        <v>-56.283143196862454</v>
      </c>
      <c r="H39" s="91">
        <v>0.67919670371802854</v>
      </c>
      <c r="I39" s="91">
        <v>4.1111194478360424</v>
      </c>
      <c r="J39" s="91">
        <v>0.41186970914215332</v>
      </c>
      <c r="K39" s="91">
        <v>-7.0611327034653115</v>
      </c>
      <c r="L39" s="91">
        <v>0.46398170136429928</v>
      </c>
      <c r="M39" s="5">
        <v>0.28057199999999999</v>
      </c>
      <c r="N39" s="5">
        <v>1.9000000000000001E-5</v>
      </c>
      <c r="O39" s="5">
        <v>1.4677709999999999</v>
      </c>
      <c r="P39" s="5">
        <v>6.0000000000000002E-5</v>
      </c>
      <c r="Q39" s="5">
        <v>1.8853340000000001</v>
      </c>
      <c r="R39" s="5">
        <v>8.7999999999999998E-5</v>
      </c>
      <c r="S39" s="83">
        <v>2.5455231727757764E-3</v>
      </c>
      <c r="T39" s="76">
        <v>1.0911521354165509E-4</v>
      </c>
      <c r="U39" s="5">
        <v>2.7200000000000002E-3</v>
      </c>
      <c r="V39" s="5">
        <v>2.1999999999999999E-5</v>
      </c>
      <c r="W39" s="85">
        <v>0.38959330399999997</v>
      </c>
      <c r="X39" s="85">
        <v>-8.7210274000000004E-2</v>
      </c>
      <c r="Y39" s="5"/>
      <c r="Z39" s="6">
        <v>4.1399999999999997</v>
      </c>
      <c r="AA39" s="6">
        <v>0.62</v>
      </c>
      <c r="AB39" s="6">
        <v>1.57</v>
      </c>
      <c r="AC39" s="6">
        <v>0.51</v>
      </c>
      <c r="AD39" s="6">
        <v>1.43</v>
      </c>
      <c r="AE39" s="6">
        <v>0.1</v>
      </c>
      <c r="AF39" s="6">
        <v>0.64</v>
      </c>
      <c r="AG39" s="6">
        <v>4117</v>
      </c>
      <c r="AH39" s="6">
        <v>65</v>
      </c>
      <c r="AI39" s="6">
        <v>3976</v>
      </c>
      <c r="AJ39" s="6">
        <v>243</v>
      </c>
      <c r="AK39" s="5"/>
      <c r="AL39" s="6">
        <v>2.93</v>
      </c>
      <c r="AM39" s="6">
        <v>1</v>
      </c>
      <c r="AN39" s="6">
        <v>2</v>
      </c>
      <c r="AO39" s="6">
        <v>0.9</v>
      </c>
      <c r="AP39" s="6">
        <v>1.8</v>
      </c>
      <c r="AQ39" s="6">
        <v>0.1</v>
      </c>
      <c r="AR39" s="6">
        <v>0.6</v>
      </c>
      <c r="AS39" s="6">
        <v>4167</v>
      </c>
      <c r="AT39" s="6">
        <v>80</v>
      </c>
      <c r="AU39" s="6">
        <v>4068</v>
      </c>
      <c r="AV39" s="6">
        <v>172</v>
      </c>
      <c r="AW39" s="3"/>
      <c r="AX39" s="6">
        <v>4334.21</v>
      </c>
      <c r="AY39" s="6">
        <v>7.95</v>
      </c>
      <c r="AZ39" s="6">
        <v>4334.1899999999996</v>
      </c>
      <c r="BA39" s="6">
        <v>7.95</v>
      </c>
      <c r="BB39" s="6">
        <v>4302.25</v>
      </c>
      <c r="BC39" s="6">
        <v>2.57</v>
      </c>
      <c r="BD39" s="9">
        <v>4287.33</v>
      </c>
      <c r="BE39" s="9">
        <v>0.85</v>
      </c>
      <c r="BF39" s="6">
        <v>4287.34</v>
      </c>
      <c r="BG39" s="6">
        <v>0.85</v>
      </c>
      <c r="BH39" s="6"/>
      <c r="BI39" s="6">
        <v>1.73</v>
      </c>
      <c r="BJ39" s="6">
        <v>18.03</v>
      </c>
      <c r="BK39" s="6">
        <v>0.23</v>
      </c>
      <c r="BL39" s="6">
        <v>77.8</v>
      </c>
      <c r="BM39" s="6"/>
      <c r="BN39" s="6">
        <v>2962</v>
      </c>
      <c r="BO39" s="6">
        <v>0.435</v>
      </c>
      <c r="BP39" s="6">
        <v>0.95881700000000003</v>
      </c>
      <c r="BQ39" s="6">
        <v>0.25</v>
      </c>
      <c r="BR39" s="6">
        <v>68.204920000000001</v>
      </c>
      <c r="BS39" s="6">
        <v>0.26</v>
      </c>
      <c r="BT39" s="6">
        <v>0.51614800000000005</v>
      </c>
      <c r="BU39" s="6">
        <v>4.8000000000000001E-2</v>
      </c>
      <c r="BV39" s="6">
        <v>0.97399999999999998</v>
      </c>
      <c r="BW39" s="3"/>
      <c r="BX39" s="74">
        <v>1.7919772465458745E-2</v>
      </c>
      <c r="BY39" s="74">
        <v>7.6814064004540779E-4</v>
      </c>
      <c r="BZ39" s="74">
        <v>4.2865535347953614</v>
      </c>
      <c r="CA39" s="8">
        <f t="shared" si="0"/>
        <v>1.5130430731968603</v>
      </c>
      <c r="CB39" s="8">
        <f t="shared" si="1"/>
        <v>1.1767273540845145</v>
      </c>
      <c r="CC39" s="3"/>
      <c r="CD39" s="75">
        <v>4174.5790419414143</v>
      </c>
      <c r="CE39" s="75">
        <v>481393.94994099659</v>
      </c>
      <c r="CF39" s="75">
        <v>6.0918848399262417</v>
      </c>
      <c r="CG39" s="75">
        <v>1.6785387956494118</v>
      </c>
      <c r="CH39" s="75">
        <v>11.079907085182503</v>
      </c>
      <c r="CI39" s="75">
        <v>2.1364565016118764</v>
      </c>
      <c r="CJ39" s="75">
        <v>22.214908991794928</v>
      </c>
      <c r="CK39" s="75">
        <v>30.380144820525167</v>
      </c>
      <c r="CL39" s="75">
        <v>0.53925997666776337</v>
      </c>
      <c r="CM39" s="75">
        <v>133.02057604855995</v>
      </c>
      <c r="CN39" s="75">
        <v>41.645670804106196</v>
      </c>
      <c r="CO39" s="75">
        <v>452.81511123380091</v>
      </c>
      <c r="CP39" s="75">
        <v>152.88981106739422</v>
      </c>
      <c r="CQ39" s="75">
        <v>626.8727039515727</v>
      </c>
      <c r="CR39" s="75">
        <v>114.56668645551396</v>
      </c>
      <c r="CS39" s="75">
        <v>947.69689162017266</v>
      </c>
      <c r="CT39" s="75">
        <v>166.94719319812552</v>
      </c>
      <c r="CU39" s="75">
        <v>9316.3679125906619</v>
      </c>
      <c r="CV39" s="75">
        <v>1.24969681784542</v>
      </c>
      <c r="CW39" s="75">
        <v>49.277662262873676</v>
      </c>
      <c r="CX39" s="3"/>
      <c r="CY39" s="75">
        <v>112.67128138227814</v>
      </c>
      <c r="CZ39" s="75">
        <v>13277.659876818807</v>
      </c>
      <c r="DA39" s="75">
        <v>2.6325758084273327</v>
      </c>
      <c r="DB39" s="75">
        <v>0.27963808429974218</v>
      </c>
      <c r="DC39" s="75">
        <v>1.5067733049544498</v>
      </c>
      <c r="DD39" s="75">
        <v>0.50864328430839334</v>
      </c>
      <c r="DE39" s="75">
        <v>2.116474190726215</v>
      </c>
      <c r="DF39" s="75">
        <v>3.9498178436177516</v>
      </c>
      <c r="DG39" s="75">
        <v>0.53187958754762377</v>
      </c>
      <c r="DH39" s="75">
        <v>13.025713197213889</v>
      </c>
      <c r="DI39" s="75">
        <v>4.9035854720936847</v>
      </c>
      <c r="DJ39" s="75">
        <v>29.730180068801335</v>
      </c>
      <c r="DK39" s="75">
        <v>7.5613452030831887</v>
      </c>
      <c r="DL39" s="75">
        <v>34.884538484305594</v>
      </c>
      <c r="DM39" s="75">
        <v>5.951775985680273</v>
      </c>
      <c r="DN39" s="75">
        <v>24.832923442258537</v>
      </c>
      <c r="DO39" s="75">
        <v>4.554253907561173</v>
      </c>
      <c r="DP39" s="75">
        <v>308.04329725300539</v>
      </c>
      <c r="DQ39" s="75">
        <v>1.0963703171771528</v>
      </c>
      <c r="DR39" s="75">
        <v>2.0455487814073039</v>
      </c>
      <c r="DS39" s="3"/>
      <c r="DT39" s="6">
        <v>7.08</v>
      </c>
      <c r="DU39" s="6">
        <v>18.100000000000001</v>
      </c>
      <c r="DV39" s="6">
        <v>22.49</v>
      </c>
      <c r="DW39" s="6">
        <v>47.57</v>
      </c>
      <c r="DX39" s="6">
        <v>198.56</v>
      </c>
      <c r="DY39" s="6">
        <v>9.3000000000000007</v>
      </c>
      <c r="DZ39" s="6">
        <v>647.29999999999995</v>
      </c>
      <c r="EA39" s="6">
        <v>1113.52</v>
      </c>
      <c r="EB39" s="6">
        <v>1782.74</v>
      </c>
      <c r="EC39" s="6">
        <v>2701.23</v>
      </c>
      <c r="ED39" s="6">
        <v>3787.75</v>
      </c>
      <c r="EE39" s="6">
        <v>4492.8100000000004</v>
      </c>
      <c r="EF39" s="6">
        <v>5574.69</v>
      </c>
      <c r="EG39" s="6">
        <v>6572.72</v>
      </c>
      <c r="EH39" s="3"/>
      <c r="EI39" s="73">
        <v>2.2043146649945742</v>
      </c>
      <c r="EJ39" s="71">
        <f t="shared" si="2"/>
        <v>45.068906557923988</v>
      </c>
      <c r="EK39" s="3"/>
      <c r="EL39" s="3"/>
      <c r="EM39" s="3"/>
      <c r="EN39" s="3"/>
    </row>
    <row r="40" spans="1:144" s="7" customFormat="1" ht="12.75">
      <c r="A40" s="3" t="s">
        <v>56</v>
      </c>
      <c r="B40" s="3" t="s">
        <v>57</v>
      </c>
      <c r="C40" s="4" t="s">
        <v>97</v>
      </c>
      <c r="D40" s="5">
        <v>3</v>
      </c>
      <c r="E40" s="5" t="s">
        <v>162</v>
      </c>
      <c r="F40" s="5" t="s">
        <v>162</v>
      </c>
      <c r="G40" s="91">
        <v>-56.522355225154527</v>
      </c>
      <c r="H40" s="91">
        <v>0.28977634204844382</v>
      </c>
      <c r="I40" s="91">
        <v>4.090489598304603</v>
      </c>
      <c r="J40" s="91">
        <v>0.14155879131762328</v>
      </c>
      <c r="K40" s="91">
        <v>-6.5969117692032953</v>
      </c>
      <c r="L40" s="91">
        <v>0.19708414540128855</v>
      </c>
      <c r="M40" s="5">
        <v>0.28056500000000001</v>
      </c>
      <c r="N40" s="5">
        <v>7.9999999999999996E-6</v>
      </c>
      <c r="O40" s="5">
        <v>1.467768</v>
      </c>
      <c r="P40" s="5">
        <v>2.0999999999999999E-5</v>
      </c>
      <c r="Q40" s="5">
        <v>1.885421</v>
      </c>
      <c r="R40" s="5">
        <v>3.6999999999999998E-5</v>
      </c>
      <c r="S40" s="83">
        <v>4.2972274489251764E-3</v>
      </c>
      <c r="T40" s="76">
        <v>7.2302158619966784E-5</v>
      </c>
      <c r="U40" s="5">
        <v>4.6160000000000003E-3</v>
      </c>
      <c r="V40" s="5">
        <v>5.7000000000000003E-5</v>
      </c>
      <c r="W40" s="85">
        <v>9.7979550999999998E-2</v>
      </c>
      <c r="X40" s="85">
        <v>-0.401867323</v>
      </c>
      <c r="Y40" s="5"/>
      <c r="Z40" s="6">
        <v>-1.22</v>
      </c>
      <c r="AA40" s="6">
        <v>0.43</v>
      </c>
      <c r="AB40" s="6">
        <v>1.3</v>
      </c>
      <c r="AC40" s="6">
        <v>0.32</v>
      </c>
      <c r="AD40" s="6">
        <v>1.1299999999999999</v>
      </c>
      <c r="AE40" s="6">
        <v>0.1</v>
      </c>
      <c r="AF40" s="6">
        <v>0.64</v>
      </c>
      <c r="AG40" s="6">
        <v>4340</v>
      </c>
      <c r="AH40" s="6">
        <v>53</v>
      </c>
      <c r="AI40" s="6">
        <v>4381</v>
      </c>
      <c r="AJ40" s="6">
        <v>118</v>
      </c>
      <c r="AK40" s="5"/>
      <c r="AL40" s="6">
        <v>-1.77</v>
      </c>
      <c r="AM40" s="6">
        <v>0.7</v>
      </c>
      <c r="AN40" s="6">
        <v>1.6</v>
      </c>
      <c r="AO40" s="6">
        <v>0.6</v>
      </c>
      <c r="AP40" s="6">
        <v>1.5</v>
      </c>
      <c r="AQ40" s="6">
        <v>0.1</v>
      </c>
      <c r="AR40" s="6">
        <v>0.6</v>
      </c>
      <c r="AS40" s="6">
        <v>4362</v>
      </c>
      <c r="AT40" s="6">
        <v>67</v>
      </c>
      <c r="AU40" s="6">
        <v>4422</v>
      </c>
      <c r="AV40" s="6">
        <v>125</v>
      </c>
      <c r="AW40" s="3"/>
      <c r="AX40" s="6">
        <v>4278.16</v>
      </c>
      <c r="AY40" s="6">
        <v>0.68</v>
      </c>
      <c r="AZ40" s="6">
        <v>4278.13</v>
      </c>
      <c r="BA40" s="6">
        <v>0.68</v>
      </c>
      <c r="BB40" s="6">
        <v>4286.3100000000004</v>
      </c>
      <c r="BC40" s="6">
        <v>0.4</v>
      </c>
      <c r="BD40" s="9">
        <v>4290.1400000000003</v>
      </c>
      <c r="BE40" s="9">
        <v>0.49</v>
      </c>
      <c r="BF40" s="6">
        <v>4290.1499999999996</v>
      </c>
      <c r="BG40" s="6">
        <v>0.49</v>
      </c>
      <c r="BH40" s="6"/>
      <c r="BI40" s="6">
        <v>1.7</v>
      </c>
      <c r="BJ40" s="6">
        <v>432.4</v>
      </c>
      <c r="BK40" s="6">
        <v>0.28999999999999998</v>
      </c>
      <c r="BL40" s="6">
        <v>1508.6</v>
      </c>
      <c r="BM40" s="6"/>
      <c r="BN40" s="6">
        <v>57296</v>
      </c>
      <c r="BO40" s="6">
        <v>0.42699999999999999</v>
      </c>
      <c r="BP40" s="6">
        <v>0.94185600000000003</v>
      </c>
      <c r="BQ40" s="6">
        <v>0.02</v>
      </c>
      <c r="BR40" s="6">
        <v>67.126649999999998</v>
      </c>
      <c r="BS40" s="6">
        <v>0.04</v>
      </c>
      <c r="BT40" s="6">
        <v>0.51713500000000001</v>
      </c>
      <c r="BU40" s="6">
        <v>6.0000000000000001E-3</v>
      </c>
      <c r="BV40" s="6">
        <v>0.56200000000000006</v>
      </c>
      <c r="BW40" s="3"/>
      <c r="BX40" s="74">
        <v>3.0251281520683272E-2</v>
      </c>
      <c r="BY40" s="74">
        <v>5.0898701103493677E-4</v>
      </c>
      <c r="BZ40" s="74">
        <v>1.682530410114806</v>
      </c>
      <c r="CA40" s="8">
        <f t="shared" si="0"/>
        <v>1.4809871259737144</v>
      </c>
      <c r="CB40" s="8">
        <f t="shared" si="1"/>
        <v>1.1525399452778873</v>
      </c>
      <c r="CC40" s="3"/>
      <c r="CD40" s="75">
        <v>8085.1788625305908</v>
      </c>
      <c r="CE40" s="75">
        <v>474999.9542261996</v>
      </c>
      <c r="CF40" s="75">
        <v>6.5344391322101334</v>
      </c>
      <c r="CG40" s="75">
        <v>0.70141897135401932</v>
      </c>
      <c r="CH40" s="75">
        <v>7.8079535637270956</v>
      </c>
      <c r="CI40" s="75">
        <v>3.1356335847821302</v>
      </c>
      <c r="CJ40" s="75">
        <v>39.872717252418809</v>
      </c>
      <c r="CK40" s="75">
        <v>61.631046768235372</v>
      </c>
      <c r="CL40" s="75">
        <v>0.86908621106124162</v>
      </c>
      <c r="CM40" s="75">
        <v>272.16332787876496</v>
      </c>
      <c r="CN40" s="75">
        <v>86.655678141119509</v>
      </c>
      <c r="CO40" s="75">
        <v>926.13169612958143</v>
      </c>
      <c r="CP40" s="75">
        <v>299.69412587513176</v>
      </c>
      <c r="CQ40" s="75">
        <v>1231.8831049579603</v>
      </c>
      <c r="CR40" s="75">
        <v>217.657241681654</v>
      </c>
      <c r="CS40" s="75">
        <v>1646.6206349347681</v>
      </c>
      <c r="CT40" s="75">
        <v>284.10793034895431</v>
      </c>
      <c r="CU40" s="75">
        <v>9391.59982874462</v>
      </c>
      <c r="CV40" s="75">
        <v>1.8163431478920093</v>
      </c>
      <c r="CW40" s="75">
        <v>81.984703945327141</v>
      </c>
      <c r="CX40" s="3"/>
      <c r="CY40" s="75">
        <v>192.3330362352842</v>
      </c>
      <c r="CZ40" s="75">
        <v>7577.98429804022</v>
      </c>
      <c r="DA40" s="75">
        <v>0.52577253156950232</v>
      </c>
      <c r="DB40" s="75">
        <v>5.1596307048573077E-2</v>
      </c>
      <c r="DC40" s="75">
        <v>0.2693644109617121</v>
      </c>
      <c r="DD40" s="75">
        <v>0.11785565199915017</v>
      </c>
      <c r="DE40" s="75">
        <v>0.55220603845228866</v>
      </c>
      <c r="DF40" s="75">
        <v>1.7758224724410339</v>
      </c>
      <c r="DG40" s="75">
        <v>7.8980626100236234E-2</v>
      </c>
      <c r="DH40" s="75">
        <v>3.8501333465292102</v>
      </c>
      <c r="DI40" s="75">
        <v>1.5483193870843059</v>
      </c>
      <c r="DJ40" s="75">
        <v>25.444583428674868</v>
      </c>
      <c r="DK40" s="75">
        <v>3.3041589258462238</v>
      </c>
      <c r="DL40" s="75">
        <v>21.628473611627424</v>
      </c>
      <c r="DM40" s="75">
        <v>4.231746918079053</v>
      </c>
      <c r="DN40" s="75">
        <v>44.379726419570581</v>
      </c>
      <c r="DO40" s="75">
        <v>3.918982098451528</v>
      </c>
      <c r="DP40" s="75">
        <v>90.480002214100267</v>
      </c>
      <c r="DQ40" s="75">
        <v>0.10658107421022465</v>
      </c>
      <c r="DR40" s="75">
        <v>1.7193083805602389</v>
      </c>
      <c r="DS40" s="3"/>
      <c r="DT40" s="6">
        <v>2.96</v>
      </c>
      <c r="DU40" s="6">
        <v>12.76</v>
      </c>
      <c r="DV40" s="6">
        <v>33.01</v>
      </c>
      <c r="DW40" s="6">
        <v>85.38</v>
      </c>
      <c r="DX40" s="6">
        <v>402.82</v>
      </c>
      <c r="DY40" s="6">
        <v>14.98</v>
      </c>
      <c r="DZ40" s="6">
        <v>1324.4</v>
      </c>
      <c r="EA40" s="6">
        <v>2317</v>
      </c>
      <c r="EB40" s="6">
        <v>3646.19</v>
      </c>
      <c r="EC40" s="6">
        <v>5294.95</v>
      </c>
      <c r="ED40" s="6">
        <v>7443.4</v>
      </c>
      <c r="EE40" s="6">
        <v>8535.58</v>
      </c>
      <c r="EF40" s="6">
        <v>9686</v>
      </c>
      <c r="EG40" s="6">
        <v>11185.35</v>
      </c>
      <c r="EH40" s="3"/>
      <c r="EI40" s="73">
        <v>56.797452320809299</v>
      </c>
      <c r="EJ40" s="71">
        <f t="shared" si="2"/>
        <v>133.1155456680446</v>
      </c>
      <c r="EK40" s="3"/>
      <c r="EL40" s="3"/>
      <c r="EM40" s="3"/>
      <c r="EN40" s="3"/>
    </row>
    <row r="41" spans="1:144" s="7" customFormat="1" ht="12.75">
      <c r="A41" s="3" t="s">
        <v>56</v>
      </c>
      <c r="B41" s="3" t="s">
        <v>60</v>
      </c>
      <c r="C41" s="4" t="s">
        <v>98</v>
      </c>
      <c r="D41" s="5"/>
      <c r="E41" s="5" t="s">
        <v>162</v>
      </c>
      <c r="F41" s="5" t="s">
        <v>162</v>
      </c>
      <c r="G41" s="91">
        <v>-52.699411992132575</v>
      </c>
      <c r="H41" s="91">
        <v>0.49658020803723812</v>
      </c>
      <c r="I41" s="91">
        <v>3.8958332295602194</v>
      </c>
      <c r="J41" s="91">
        <v>0.31865503447182275</v>
      </c>
      <c r="K41" s="91">
        <v>-5.8623954508907339</v>
      </c>
      <c r="L41" s="91">
        <v>0.72332659394702548</v>
      </c>
      <c r="M41" s="5">
        <v>0.28067300000000001</v>
      </c>
      <c r="N41" s="5">
        <v>1.4E-5</v>
      </c>
      <c r="O41" s="5">
        <v>1.46774</v>
      </c>
      <c r="P41" s="5">
        <v>4.6999999999999997E-5</v>
      </c>
      <c r="Q41" s="5">
        <v>1.8855599999999999</v>
      </c>
      <c r="R41" s="5">
        <v>1.36E-4</v>
      </c>
      <c r="S41" s="83">
        <v>2.3964828772357963E-3</v>
      </c>
      <c r="T41" s="76">
        <v>6.4947963275711895E-5</v>
      </c>
      <c r="U41" s="5">
        <v>2.4060000000000002E-3</v>
      </c>
      <c r="V41" s="5">
        <v>2.5999999999999998E-5</v>
      </c>
      <c r="W41" s="85">
        <v>3.4544845999999997E-2</v>
      </c>
      <c r="X41" s="85">
        <v>-0.33507324100000002</v>
      </c>
      <c r="Y41" s="5"/>
      <c r="Z41" s="6">
        <v>8.57</v>
      </c>
      <c r="AA41" s="6">
        <v>0.55000000000000004</v>
      </c>
      <c r="AB41" s="6">
        <v>1.48</v>
      </c>
      <c r="AC41" s="6">
        <v>0.45</v>
      </c>
      <c r="AD41" s="6">
        <v>1.34</v>
      </c>
      <c r="AE41" s="6">
        <v>0.1</v>
      </c>
      <c r="AF41" s="6">
        <v>0.64</v>
      </c>
      <c r="AG41" s="6">
        <v>3930</v>
      </c>
      <c r="AH41" s="6">
        <v>61</v>
      </c>
      <c r="AI41" s="6">
        <v>3637</v>
      </c>
      <c r="AJ41" s="6">
        <v>353</v>
      </c>
      <c r="AK41" s="5"/>
      <c r="AL41" s="6">
        <v>8.7100000000000009</v>
      </c>
      <c r="AM41" s="6">
        <v>0.8</v>
      </c>
      <c r="AN41" s="6">
        <v>1.8</v>
      </c>
      <c r="AO41" s="6">
        <v>0.7</v>
      </c>
      <c r="AP41" s="6">
        <v>1.7</v>
      </c>
      <c r="AQ41" s="6">
        <v>0.1</v>
      </c>
      <c r="AR41" s="6">
        <v>0.6</v>
      </c>
      <c r="AS41" s="6">
        <v>3924</v>
      </c>
      <c r="AT41" s="6">
        <v>74</v>
      </c>
      <c r="AU41" s="6">
        <v>3626</v>
      </c>
      <c r="AV41" s="6">
        <v>218</v>
      </c>
      <c r="AW41" s="3"/>
      <c r="AX41" s="6">
        <v>4337.91</v>
      </c>
      <c r="AY41" s="6">
        <v>1.86</v>
      </c>
      <c r="AZ41" s="6">
        <v>4337.88</v>
      </c>
      <c r="BA41" s="6">
        <v>1.86</v>
      </c>
      <c r="BB41" s="6">
        <v>4300.03</v>
      </c>
      <c r="BC41" s="6">
        <v>0.69</v>
      </c>
      <c r="BD41" s="9">
        <v>4282.34</v>
      </c>
      <c r="BE41" s="9">
        <v>0.53</v>
      </c>
      <c r="BF41" s="6">
        <v>4282.3599999999997</v>
      </c>
      <c r="BG41" s="6">
        <v>0.53</v>
      </c>
      <c r="BH41" s="6"/>
      <c r="BI41" s="6">
        <v>1.67</v>
      </c>
      <c r="BJ41" s="6">
        <v>63.71</v>
      </c>
      <c r="BK41" s="6">
        <v>0.24</v>
      </c>
      <c r="BL41" s="6">
        <v>260.39999999999998</v>
      </c>
      <c r="BM41" s="6"/>
      <c r="BN41" s="6">
        <v>9968</v>
      </c>
      <c r="BO41" s="6">
        <v>0.41799999999999998</v>
      </c>
      <c r="BP41" s="6">
        <v>0.95993899999999999</v>
      </c>
      <c r="BQ41" s="6">
        <v>0.06</v>
      </c>
      <c r="BR41" s="6">
        <v>68.053790000000006</v>
      </c>
      <c r="BS41" s="6">
        <v>7.0000000000000007E-2</v>
      </c>
      <c r="BT41" s="6">
        <v>0.51440200000000003</v>
      </c>
      <c r="BU41" s="6">
        <v>1.6E-2</v>
      </c>
      <c r="BV41" s="6">
        <v>0.85199999999999998</v>
      </c>
      <c r="BW41" s="3"/>
      <c r="BX41" s="74">
        <v>1.6870570394613395E-2</v>
      </c>
      <c r="BY41" s="74">
        <v>4.5721552898950809E-4</v>
      </c>
      <c r="BZ41" s="74">
        <v>2.7101367546854993</v>
      </c>
      <c r="CA41" s="8">
        <f t="shared" si="0"/>
        <v>1.5972587632164628</v>
      </c>
      <c r="CB41" s="8">
        <f t="shared" si="1"/>
        <v>1.1458114576310805</v>
      </c>
      <c r="CC41" s="3"/>
      <c r="CD41" s="75">
        <v>3979.9401482676844</v>
      </c>
      <c r="CE41" s="75">
        <v>482192.18386524142</v>
      </c>
      <c r="CF41" s="75">
        <v>7.5585923034704656</v>
      </c>
      <c r="CG41" s="75">
        <v>0.74595413616900541</v>
      </c>
      <c r="CH41" s="75">
        <v>6.0878553662818895</v>
      </c>
      <c r="CI41" s="75">
        <v>1.711388022053757</v>
      </c>
      <c r="CJ41" s="75">
        <v>20.250650323490586</v>
      </c>
      <c r="CK41" s="75">
        <v>30.982548578205201</v>
      </c>
      <c r="CL41" s="75">
        <v>0.41536336969337129</v>
      </c>
      <c r="CM41" s="75">
        <v>133.06737792514937</v>
      </c>
      <c r="CN41" s="75">
        <v>42.318313086346421</v>
      </c>
      <c r="CO41" s="75">
        <v>459.22999806309144</v>
      </c>
      <c r="CP41" s="75">
        <v>146.23294750024112</v>
      </c>
      <c r="CQ41" s="75">
        <v>612.06060283796876</v>
      </c>
      <c r="CR41" s="75">
        <v>110.13966244163275</v>
      </c>
      <c r="CS41" s="75">
        <v>869.4106796382207</v>
      </c>
      <c r="CT41" s="75">
        <v>149.13237969433334</v>
      </c>
      <c r="CU41" s="75">
        <v>8839.7947553658178</v>
      </c>
      <c r="CV41" s="75">
        <v>1.6693710765703542</v>
      </c>
      <c r="CW41" s="75">
        <v>43.067546762025444</v>
      </c>
      <c r="CX41" s="3"/>
      <c r="CY41" s="75">
        <v>59.844441631127999</v>
      </c>
      <c r="CZ41" s="75">
        <v>4167.3610511709267</v>
      </c>
      <c r="DA41" s="75">
        <v>1.6405128166084904</v>
      </c>
      <c r="DB41" s="75">
        <v>8.4072899971702919E-2</v>
      </c>
      <c r="DC41" s="75">
        <v>0.63242148519200148</v>
      </c>
      <c r="DD41" s="75">
        <v>0.16918602564392651</v>
      </c>
      <c r="DE41" s="75">
        <v>1.1770741035632146</v>
      </c>
      <c r="DF41" s="75">
        <v>0.73520531687442814</v>
      </c>
      <c r="DG41" s="75">
        <v>0.13916174048710772</v>
      </c>
      <c r="DH41" s="75">
        <v>4.6785327599476787</v>
      </c>
      <c r="DI41" s="75">
        <v>2.1684772794559986</v>
      </c>
      <c r="DJ41" s="75">
        <v>17.679782581948135</v>
      </c>
      <c r="DK41" s="75">
        <v>4.2265816082947385</v>
      </c>
      <c r="DL41" s="75">
        <v>20.789259695501258</v>
      </c>
      <c r="DM41" s="75">
        <v>3.8517543327107227</v>
      </c>
      <c r="DN41" s="75">
        <v>13.264965896732159</v>
      </c>
      <c r="DO41" s="75">
        <v>2.6858179817500369</v>
      </c>
      <c r="DP41" s="75">
        <v>179.02223292243238</v>
      </c>
      <c r="DQ41" s="75">
        <v>0.48746280684700072</v>
      </c>
      <c r="DR41" s="75">
        <v>3.8059533048884213</v>
      </c>
      <c r="DS41" s="3"/>
      <c r="DT41" s="6">
        <v>3.15</v>
      </c>
      <c r="DU41" s="6">
        <v>9.9499999999999993</v>
      </c>
      <c r="DV41" s="6">
        <v>18.010000000000002</v>
      </c>
      <c r="DW41" s="6">
        <v>43.36</v>
      </c>
      <c r="DX41" s="6">
        <v>202.5</v>
      </c>
      <c r="DY41" s="6">
        <v>7.16</v>
      </c>
      <c r="DZ41" s="6">
        <v>647.53</v>
      </c>
      <c r="EA41" s="6">
        <v>1131.51</v>
      </c>
      <c r="EB41" s="6">
        <v>1807.99</v>
      </c>
      <c r="EC41" s="6">
        <v>2583.62</v>
      </c>
      <c r="ED41" s="6">
        <v>3698.25</v>
      </c>
      <c r="EE41" s="6">
        <v>4319.2</v>
      </c>
      <c r="EF41" s="6">
        <v>5114.18</v>
      </c>
      <c r="EG41" s="6">
        <v>5871.35</v>
      </c>
      <c r="EH41" s="3"/>
      <c r="EI41" s="73">
        <v>7.8892257622901623</v>
      </c>
      <c r="EJ41" s="71">
        <f t="shared" si="2"/>
        <v>68.938837061692169</v>
      </c>
      <c r="EK41" s="3"/>
      <c r="EL41" s="3"/>
      <c r="EM41" s="3"/>
      <c r="EN41" s="3"/>
    </row>
    <row r="42" spans="1:144" s="7" customFormat="1" ht="12.75">
      <c r="A42" s="3" t="s">
        <v>56</v>
      </c>
      <c r="B42" s="3" t="s">
        <v>57</v>
      </c>
      <c r="C42" s="4" t="s">
        <v>99</v>
      </c>
      <c r="D42" s="5">
        <v>3</v>
      </c>
      <c r="E42" s="5" t="s">
        <v>162</v>
      </c>
      <c r="F42" s="5" t="s">
        <v>162</v>
      </c>
      <c r="G42" s="91">
        <v>-62.695843704182465</v>
      </c>
      <c r="H42" s="91">
        <v>0.3626865054647484</v>
      </c>
      <c r="I42" s="91">
        <v>4.1426216700253997</v>
      </c>
      <c r="J42" s="91">
        <v>0.24186768608291118</v>
      </c>
      <c r="K42" s="91">
        <v>-6.4102999245356047</v>
      </c>
      <c r="L42" s="91">
        <v>0.1669538979013622</v>
      </c>
      <c r="M42" s="5">
        <v>0.280391</v>
      </c>
      <c r="N42" s="5">
        <v>1.0000000000000001E-5</v>
      </c>
      <c r="O42" s="5">
        <v>1.467776</v>
      </c>
      <c r="P42" s="5">
        <v>3.4999999999999997E-5</v>
      </c>
      <c r="Q42" s="5">
        <v>1.8854569999999999</v>
      </c>
      <c r="R42" s="5">
        <v>3.1000000000000001E-5</v>
      </c>
      <c r="S42" s="83">
        <v>1.0618026212889317E-3</v>
      </c>
      <c r="T42" s="76">
        <v>3.3604064729843839E-5</v>
      </c>
      <c r="U42" s="5">
        <v>1.0480000000000001E-3</v>
      </c>
      <c r="V42" s="5">
        <v>1.5E-5</v>
      </c>
      <c r="W42" s="85">
        <v>0.248974363</v>
      </c>
      <c r="X42" s="85">
        <v>-0.327996703</v>
      </c>
      <c r="Y42" s="5"/>
      <c r="Z42" s="6">
        <v>-6.09</v>
      </c>
      <c r="AA42" s="6">
        <v>0.46</v>
      </c>
      <c r="AB42" s="6">
        <v>1.36</v>
      </c>
      <c r="AC42" s="6">
        <v>0.36</v>
      </c>
      <c r="AD42" s="6">
        <v>1.19</v>
      </c>
      <c r="AE42" s="6">
        <v>0.1</v>
      </c>
      <c r="AF42" s="6">
        <v>0.65</v>
      </c>
      <c r="AG42" s="6">
        <v>4193</v>
      </c>
      <c r="AH42" s="6">
        <v>56</v>
      </c>
      <c r="AI42" s="6">
        <v>4400</v>
      </c>
      <c r="AJ42" s="6">
        <v>118</v>
      </c>
      <c r="AK42" s="5"/>
      <c r="AL42" s="6">
        <v>-6.23</v>
      </c>
      <c r="AM42" s="6">
        <v>0.6</v>
      </c>
      <c r="AN42" s="6">
        <v>1.6</v>
      </c>
      <c r="AO42" s="6">
        <v>0.5</v>
      </c>
      <c r="AP42" s="6">
        <v>1.5</v>
      </c>
      <c r="AQ42" s="6">
        <v>0.1</v>
      </c>
      <c r="AR42" s="6">
        <v>0.6</v>
      </c>
      <c r="AS42" s="6">
        <v>4199</v>
      </c>
      <c r="AT42" s="6">
        <v>66</v>
      </c>
      <c r="AU42" s="6">
        <v>4410</v>
      </c>
      <c r="AV42" s="6">
        <v>123</v>
      </c>
      <c r="AW42" s="3"/>
      <c r="AX42" s="6">
        <v>3937.22</v>
      </c>
      <c r="AY42" s="6">
        <v>1.47</v>
      </c>
      <c r="AZ42" s="6">
        <v>3937.17</v>
      </c>
      <c r="BA42" s="6">
        <v>1.47</v>
      </c>
      <c r="BB42" s="6">
        <v>3941</v>
      </c>
      <c r="BC42" s="6">
        <v>0.61</v>
      </c>
      <c r="BD42" s="9">
        <v>3942.92</v>
      </c>
      <c r="BE42" s="9">
        <v>0.54</v>
      </c>
      <c r="BF42" s="6">
        <v>3942.95</v>
      </c>
      <c r="BG42" s="6">
        <v>0.54</v>
      </c>
      <c r="BH42" s="6"/>
      <c r="BI42" s="6">
        <v>0.49</v>
      </c>
      <c r="BJ42" s="6">
        <v>82.99</v>
      </c>
      <c r="BK42" s="6">
        <v>7.0000000000000007E-2</v>
      </c>
      <c r="BL42" s="6">
        <v>1156.5999999999999</v>
      </c>
      <c r="BM42" s="6"/>
      <c r="BN42" s="6">
        <v>55745</v>
      </c>
      <c r="BO42" s="6">
        <v>0.125</v>
      </c>
      <c r="BP42" s="6">
        <v>0.84181899999999998</v>
      </c>
      <c r="BQ42" s="6">
        <v>0.05</v>
      </c>
      <c r="BR42" s="6">
        <v>47.486840000000001</v>
      </c>
      <c r="BS42" s="6">
        <v>0.06</v>
      </c>
      <c r="BT42" s="6">
        <v>0.40930699999999998</v>
      </c>
      <c r="BU42" s="6">
        <v>1.4999999999999999E-2</v>
      </c>
      <c r="BV42" s="6">
        <v>0.80600000000000005</v>
      </c>
      <c r="BW42" s="3"/>
      <c r="BX42" s="74">
        <v>7.474794014928161E-3</v>
      </c>
      <c r="BY42" s="74">
        <v>2.3656323396054662E-4</v>
      </c>
      <c r="BZ42" s="74">
        <v>3.1648127491954732</v>
      </c>
      <c r="CA42" s="8">
        <f t="shared" si="0"/>
        <v>1.3646427811241961</v>
      </c>
      <c r="CB42" s="8">
        <f t="shared" si="1"/>
        <v>1.2676077996288559</v>
      </c>
      <c r="CC42" s="3"/>
      <c r="CD42" s="75">
        <v>1365.5442195682938</v>
      </c>
      <c r="CE42" s="75">
        <v>484860.93532588845</v>
      </c>
      <c r="CF42" s="75">
        <v>2.2130080117532991</v>
      </c>
      <c r="CG42" s="70"/>
      <c r="CH42" s="75">
        <v>0.34349595581269249</v>
      </c>
      <c r="CI42" s="75">
        <v>9.3141404408564388E-2</v>
      </c>
      <c r="CJ42" s="75">
        <v>1.5903953678480227</v>
      </c>
      <c r="CK42" s="75">
        <v>4.3117768421602181</v>
      </c>
      <c r="CL42" s="75">
        <v>0.13744421528246836</v>
      </c>
      <c r="CM42" s="75">
        <v>28.026483849886301</v>
      </c>
      <c r="CN42" s="75">
        <v>10.898247657388735</v>
      </c>
      <c r="CO42" s="75">
        <v>132.62885413838288</v>
      </c>
      <c r="CP42" s="75">
        <v>50.035617339345457</v>
      </c>
      <c r="CQ42" s="75">
        <v>236.06736492763761</v>
      </c>
      <c r="CR42" s="75">
        <v>47.328488421779497</v>
      </c>
      <c r="CS42" s="75">
        <v>409.80383415462308</v>
      </c>
      <c r="CT42" s="75">
        <v>77.766890965993611</v>
      </c>
      <c r="CU42" s="75">
        <v>10403.884148604329</v>
      </c>
      <c r="CV42" s="75">
        <v>0.66021001779070609</v>
      </c>
      <c r="CW42" s="75">
        <v>13.759128500439862</v>
      </c>
      <c r="CX42" s="3"/>
      <c r="CY42" s="75">
        <v>24.106061071031597</v>
      </c>
      <c r="CZ42" s="75">
        <v>13936.82636272518</v>
      </c>
      <c r="DA42" s="75">
        <v>0.61766470731419265</v>
      </c>
      <c r="DB42" s="75">
        <v>1.2917224660163183E-2</v>
      </c>
      <c r="DC42" s="75">
        <v>0.10591466381071274</v>
      </c>
      <c r="DD42" s="75">
        <v>2.6709316686661891E-2</v>
      </c>
      <c r="DE42" s="75">
        <v>7.573937370827305E-2</v>
      </c>
      <c r="DF42" s="75">
        <v>0.24667783482718664</v>
      </c>
      <c r="DG42" s="75">
        <v>9.2058984664099994E-2</v>
      </c>
      <c r="DH42" s="75">
        <v>0.6460568930126076</v>
      </c>
      <c r="DI42" s="75">
        <v>1.2579696087998729</v>
      </c>
      <c r="DJ42" s="75">
        <v>6.4451977255259303</v>
      </c>
      <c r="DK42" s="75">
        <v>2.4647020602274599</v>
      </c>
      <c r="DL42" s="75">
        <v>7.758835311155261</v>
      </c>
      <c r="DM42" s="75">
        <v>2.1871978542237946</v>
      </c>
      <c r="DN42" s="75">
        <v>10.850685805519019</v>
      </c>
      <c r="DO42" s="75">
        <v>1.7463787680818585</v>
      </c>
      <c r="DP42" s="75">
        <v>232.01029765893267</v>
      </c>
      <c r="DQ42" s="75">
        <v>0.12105584958019724</v>
      </c>
      <c r="DR42" s="75">
        <v>0.75365405284778653</v>
      </c>
      <c r="DS42" s="3"/>
      <c r="DT42" s="3"/>
      <c r="DU42" s="6">
        <v>0.56000000000000005</v>
      </c>
      <c r="DV42" s="6">
        <v>0.98</v>
      </c>
      <c r="DW42" s="6">
        <v>3.41</v>
      </c>
      <c r="DX42" s="6">
        <v>28.18</v>
      </c>
      <c r="DY42" s="6">
        <v>2.37</v>
      </c>
      <c r="DZ42" s="6">
        <v>136.38</v>
      </c>
      <c r="EA42" s="6">
        <v>291.39999999999998</v>
      </c>
      <c r="EB42" s="6">
        <v>522.16</v>
      </c>
      <c r="EC42" s="6">
        <v>884.02</v>
      </c>
      <c r="ED42" s="6">
        <v>1426.39</v>
      </c>
      <c r="EE42" s="6">
        <v>1856.02</v>
      </c>
      <c r="EF42" s="6">
        <v>2410.61</v>
      </c>
      <c r="EG42" s="6">
        <v>3061.69</v>
      </c>
      <c r="EH42" s="3"/>
      <c r="EI42" s="73">
        <v>28.114628899388954</v>
      </c>
      <c r="EJ42" s="71">
        <f t="shared" si="2"/>
        <v>105.30038119015603</v>
      </c>
      <c r="EK42" s="3"/>
      <c r="EL42" s="3"/>
      <c r="EM42" s="3"/>
      <c r="EN42" s="3"/>
    </row>
    <row r="43" spans="1:144" s="7" customFormat="1" ht="12.75">
      <c r="A43" s="3" t="s">
        <v>56</v>
      </c>
      <c r="B43" s="3" t="s">
        <v>60</v>
      </c>
      <c r="C43" s="4" t="s">
        <v>100</v>
      </c>
      <c r="D43" s="5"/>
      <c r="E43" s="5" t="s">
        <v>162</v>
      </c>
      <c r="F43" s="5" t="s">
        <v>162</v>
      </c>
      <c r="G43" s="91">
        <v>-45.372117524046239</v>
      </c>
      <c r="H43" s="91">
        <v>0.65631103788541834</v>
      </c>
      <c r="I43" s="91">
        <v>3.1755114873832646</v>
      </c>
      <c r="J43" s="91">
        <v>0.20733261882026058</v>
      </c>
      <c r="K43" s="91">
        <v>-4.5665286137974714</v>
      </c>
      <c r="L43" s="91">
        <v>0.31180837809665402</v>
      </c>
      <c r="M43" s="5">
        <v>0.28088000000000002</v>
      </c>
      <c r="N43" s="5">
        <v>1.9000000000000001E-5</v>
      </c>
      <c r="O43" s="5">
        <v>1.4676340000000001</v>
      </c>
      <c r="P43" s="5">
        <v>3.0000000000000001E-5</v>
      </c>
      <c r="Q43" s="5">
        <v>1.885804</v>
      </c>
      <c r="R43" s="5">
        <v>5.8999999999999998E-5</v>
      </c>
      <c r="S43" s="83">
        <v>1.0600290104391225E-3</v>
      </c>
      <c r="T43" s="76">
        <v>4.6150005414802514E-5</v>
      </c>
      <c r="U43" s="5"/>
      <c r="V43" s="5"/>
      <c r="W43" s="85">
        <v>-4.4139820000000003E-2</v>
      </c>
      <c r="X43" s="85">
        <v>-0.33901490899999998</v>
      </c>
      <c r="Y43" s="5"/>
      <c r="Z43" s="6">
        <v>13.64</v>
      </c>
      <c r="AA43" s="6">
        <v>0.46</v>
      </c>
      <c r="AB43" s="6">
        <v>1.36</v>
      </c>
      <c r="AC43" s="6">
        <v>0.35</v>
      </c>
      <c r="AD43" s="6">
        <v>1.18</v>
      </c>
      <c r="AE43" s="6">
        <v>0.12</v>
      </c>
      <c r="AF43" s="6">
        <v>0.68</v>
      </c>
      <c r="AG43" s="6">
        <v>3378</v>
      </c>
      <c r="AH43" s="6">
        <v>56</v>
      </c>
      <c r="AI43" s="6">
        <v>2906</v>
      </c>
      <c r="AJ43" s="6">
        <v>611</v>
      </c>
      <c r="AK43" s="5"/>
      <c r="AL43" s="6">
        <v>14.08</v>
      </c>
      <c r="AM43" s="6">
        <v>0.5</v>
      </c>
      <c r="AN43" s="6">
        <v>1.4</v>
      </c>
      <c r="AO43" s="6">
        <v>0.4</v>
      </c>
      <c r="AP43" s="6">
        <v>1.2</v>
      </c>
      <c r="AQ43" s="6">
        <v>0.1</v>
      </c>
      <c r="AR43" s="6">
        <v>0.7</v>
      </c>
      <c r="AS43" s="6">
        <v>3360</v>
      </c>
      <c r="AT43" s="6">
        <v>58</v>
      </c>
      <c r="AU43" s="6">
        <v>2872</v>
      </c>
      <c r="AV43" s="6">
        <v>325</v>
      </c>
      <c r="AW43" s="3"/>
      <c r="AX43" s="6">
        <v>3926.96</v>
      </c>
      <c r="AY43" s="6">
        <v>32.47</v>
      </c>
      <c r="AZ43" s="6">
        <v>3926.91</v>
      </c>
      <c r="BA43" s="6">
        <v>32.47</v>
      </c>
      <c r="BB43" s="6">
        <v>3938.39</v>
      </c>
      <c r="BC43" s="6">
        <v>12.68</v>
      </c>
      <c r="BD43" s="9">
        <v>3944.21</v>
      </c>
      <c r="BE43" s="9">
        <v>8.83</v>
      </c>
      <c r="BF43" s="6">
        <v>3944.24</v>
      </c>
      <c r="BG43" s="6">
        <v>8.83</v>
      </c>
      <c r="BH43" s="6"/>
      <c r="BI43" s="6">
        <v>0.49</v>
      </c>
      <c r="BJ43" s="6">
        <v>3.08</v>
      </c>
      <c r="BK43" s="6">
        <v>0.6</v>
      </c>
      <c r="BL43" s="6">
        <v>5.0999999999999996</v>
      </c>
      <c r="BM43" s="6"/>
      <c r="BN43" s="6">
        <v>265</v>
      </c>
      <c r="BO43" s="6">
        <v>0.126</v>
      </c>
      <c r="BP43" s="6">
        <v>0.838889</v>
      </c>
      <c r="BQ43" s="6">
        <v>1.1000000000000001</v>
      </c>
      <c r="BR43" s="6">
        <v>47.362310000000001</v>
      </c>
      <c r="BS43" s="6">
        <v>1.28</v>
      </c>
      <c r="BT43" s="6">
        <v>0.409659</v>
      </c>
      <c r="BU43" s="6">
        <v>0.58799999999999997</v>
      </c>
      <c r="BV43" s="6">
        <v>0.88700000000000001</v>
      </c>
      <c r="BW43" s="3"/>
      <c r="BX43" s="74">
        <v>7.4623082897103503E-3</v>
      </c>
      <c r="BY43" s="74">
        <v>3.2488315374915521E-4</v>
      </c>
      <c r="BZ43" s="74">
        <v>4.3536549434325975</v>
      </c>
      <c r="CA43" s="8">
        <f t="shared" si="0"/>
        <v>1.3337554218959931</v>
      </c>
      <c r="CB43" s="8">
        <f t="shared" si="1"/>
        <v>1.3061778186515218</v>
      </c>
      <c r="CC43" s="3"/>
      <c r="CD43" s="75">
        <v>1399.0456849848824</v>
      </c>
      <c r="CE43" s="75">
        <v>484580.41870424181</v>
      </c>
      <c r="CF43" s="75">
        <v>6.6429494848096278</v>
      </c>
      <c r="CG43" s="70"/>
      <c r="CH43" s="70"/>
      <c r="CI43" s="75">
        <v>0.13076120541261096</v>
      </c>
      <c r="CJ43" s="75">
        <v>1.6628734172792885</v>
      </c>
      <c r="CK43" s="75">
        <v>3.6265438918973314</v>
      </c>
      <c r="CL43" s="75">
        <v>6.8535285811726548E-2</v>
      </c>
      <c r="CM43" s="75">
        <v>30.198334602885645</v>
      </c>
      <c r="CN43" s="75">
        <v>10.607985994868868</v>
      </c>
      <c r="CO43" s="75">
        <v>134.68630786004312</v>
      </c>
      <c r="CP43" s="75">
        <v>49.580001128547053</v>
      </c>
      <c r="CQ43" s="75">
        <v>226.54165581267492</v>
      </c>
      <c r="CR43" s="75">
        <v>46.949281787455845</v>
      </c>
      <c r="CS43" s="75">
        <v>405.99812117840122</v>
      </c>
      <c r="CT43" s="75">
        <v>79.388965855175925</v>
      </c>
      <c r="CU43" s="75">
        <v>10638.6606895676</v>
      </c>
      <c r="CV43" s="75">
        <v>20.066544173021526</v>
      </c>
      <c r="CW43" s="75">
        <v>13.134248858815434</v>
      </c>
      <c r="CX43" s="3"/>
      <c r="CY43" s="75">
        <v>106.99339641206674</v>
      </c>
      <c r="CZ43" s="75">
        <v>11825.710176065271</v>
      </c>
      <c r="DA43" s="75">
        <v>4.3682506561138048</v>
      </c>
      <c r="DB43" s="75">
        <v>0.52363799471201633</v>
      </c>
      <c r="DC43" s="75">
        <v>1.3555520482645858</v>
      </c>
      <c r="DD43" s="75">
        <v>0.17438137505747686</v>
      </c>
      <c r="DE43" s="75">
        <v>1.4683292553969443</v>
      </c>
      <c r="DF43" s="75">
        <v>1.5702095782969916</v>
      </c>
      <c r="DG43" s="75">
        <v>0.1939023471480596</v>
      </c>
      <c r="DH43" s="75">
        <v>7.3348136889360926</v>
      </c>
      <c r="DI43" s="75">
        <v>2.5969379880122889</v>
      </c>
      <c r="DJ43" s="75">
        <v>9.4397079506534247</v>
      </c>
      <c r="DK43" s="75">
        <v>9.3017359351726228</v>
      </c>
      <c r="DL43" s="75">
        <v>13.92375198457078</v>
      </c>
      <c r="DM43" s="75">
        <v>11.145176228955377</v>
      </c>
      <c r="DN43" s="75">
        <v>47.28070364757199</v>
      </c>
      <c r="DO43" s="75">
        <v>3.0958405030084433</v>
      </c>
      <c r="DP43" s="75">
        <v>205.94933827862951</v>
      </c>
      <c r="DQ43" s="75">
        <v>7.7386786216563825</v>
      </c>
      <c r="DR43" s="75">
        <v>4.2136400931960099</v>
      </c>
      <c r="DS43" s="3"/>
      <c r="DT43" s="3"/>
      <c r="DU43" s="3"/>
      <c r="DV43" s="6">
        <v>1.38</v>
      </c>
      <c r="DW43" s="6">
        <v>3.56</v>
      </c>
      <c r="DX43" s="6">
        <v>23.7</v>
      </c>
      <c r="DY43" s="6">
        <v>1.18</v>
      </c>
      <c r="DZ43" s="6">
        <v>146.94999999999999</v>
      </c>
      <c r="EA43" s="6">
        <v>283.64</v>
      </c>
      <c r="EB43" s="6">
        <v>530.26</v>
      </c>
      <c r="EC43" s="6">
        <v>875.97</v>
      </c>
      <c r="ED43" s="6">
        <v>1368.83</v>
      </c>
      <c r="EE43" s="6">
        <v>1841.15</v>
      </c>
      <c r="EF43" s="6">
        <v>2388.2199999999998</v>
      </c>
      <c r="EG43" s="6">
        <v>3125.55</v>
      </c>
      <c r="EH43" s="3"/>
      <c r="EI43" s="73">
        <v>1.0583100953047282</v>
      </c>
      <c r="EJ43" s="71">
        <f t="shared" si="2"/>
        <v>35.290418170445065</v>
      </c>
      <c r="EK43" s="3"/>
      <c r="EL43" s="3"/>
      <c r="EM43" s="3"/>
      <c r="EN43" s="3"/>
    </row>
    <row r="44" spans="1:144" s="7" customFormat="1" ht="12.75">
      <c r="A44" s="3" t="s">
        <v>56</v>
      </c>
      <c r="B44" s="3" t="s">
        <v>57</v>
      </c>
      <c r="C44" s="4" t="s">
        <v>101</v>
      </c>
      <c r="D44" s="5" t="s">
        <v>158</v>
      </c>
      <c r="E44" s="5" t="s">
        <v>162</v>
      </c>
      <c r="F44" s="5" t="s">
        <v>162</v>
      </c>
      <c r="G44" s="91">
        <v>-63.61178753338914</v>
      </c>
      <c r="H44" s="91">
        <v>0.3626865054647484</v>
      </c>
      <c r="I44" s="91">
        <v>4.11332748364579</v>
      </c>
      <c r="J44" s="91">
        <v>0.24186768608291118</v>
      </c>
      <c r="K44" s="91">
        <v>-6.463646574728088</v>
      </c>
      <c r="L44" s="91">
        <v>0.1669538979013622</v>
      </c>
      <c r="M44" s="5">
        <v>0.28036499999999998</v>
      </c>
      <c r="N44" s="5">
        <v>1.0000000000000001E-5</v>
      </c>
      <c r="O44" s="5">
        <v>1.4677709999999999</v>
      </c>
      <c r="P44" s="5">
        <v>3.4999999999999997E-5</v>
      </c>
      <c r="Q44" s="5">
        <v>1.8854470000000001</v>
      </c>
      <c r="R44" s="5">
        <v>3.1000000000000001E-5</v>
      </c>
      <c r="S44" s="83">
        <v>1.1542941859471385E-3</v>
      </c>
      <c r="T44" s="76">
        <v>3.0744396432556903E-5</v>
      </c>
      <c r="U44" s="5">
        <v>1.176E-3</v>
      </c>
      <c r="V44" s="5">
        <v>1.7E-5</v>
      </c>
      <c r="W44" s="85">
        <v>0.29604329299999999</v>
      </c>
      <c r="X44" s="85">
        <v>-0.302975616</v>
      </c>
      <c r="Y44" s="5"/>
      <c r="Z44" s="6">
        <v>-3.3</v>
      </c>
      <c r="AA44" s="6">
        <v>0.46</v>
      </c>
      <c r="AB44" s="6">
        <v>1.34</v>
      </c>
      <c r="AC44" s="6">
        <v>0.35</v>
      </c>
      <c r="AD44" s="6">
        <v>1.18</v>
      </c>
      <c r="AE44" s="6">
        <v>0.1</v>
      </c>
      <c r="AF44" s="6">
        <v>0.65</v>
      </c>
      <c r="AG44" s="6">
        <v>4244</v>
      </c>
      <c r="AH44" s="6">
        <v>55</v>
      </c>
      <c r="AI44" s="6">
        <v>4356</v>
      </c>
      <c r="AJ44" s="6">
        <v>126</v>
      </c>
      <c r="AK44" s="5"/>
      <c r="AL44" s="6">
        <v>-3.59</v>
      </c>
      <c r="AM44" s="6">
        <v>0.6</v>
      </c>
      <c r="AN44" s="6">
        <v>1.6</v>
      </c>
      <c r="AO44" s="6">
        <v>0.5</v>
      </c>
      <c r="AP44" s="6">
        <v>1.5</v>
      </c>
      <c r="AQ44" s="6">
        <v>0.1</v>
      </c>
      <c r="AR44" s="6">
        <v>0.6</v>
      </c>
      <c r="AS44" s="6">
        <v>4256</v>
      </c>
      <c r="AT44" s="6">
        <v>66</v>
      </c>
      <c r="AU44" s="6">
        <v>4378</v>
      </c>
      <c r="AV44" s="6">
        <v>125</v>
      </c>
      <c r="AW44" s="3"/>
      <c r="AX44" s="6">
        <v>4102.47</v>
      </c>
      <c r="AY44" s="6">
        <v>2.02</v>
      </c>
      <c r="AZ44" s="6">
        <v>4102.42</v>
      </c>
      <c r="BA44" s="6">
        <v>2.02</v>
      </c>
      <c r="BB44" s="6">
        <v>4106.8500000000004</v>
      </c>
      <c r="BC44" s="6">
        <v>0.76</v>
      </c>
      <c r="BD44" s="9">
        <v>4109</v>
      </c>
      <c r="BE44" s="9">
        <v>0.56999999999999995</v>
      </c>
      <c r="BF44" s="6">
        <v>4109.0200000000004</v>
      </c>
      <c r="BG44" s="6">
        <v>0.56999999999999995</v>
      </c>
      <c r="BH44" s="6"/>
      <c r="BI44" s="6">
        <v>0.55000000000000004</v>
      </c>
      <c r="BJ44" s="6">
        <v>58.26</v>
      </c>
      <c r="BK44" s="6">
        <v>0.05</v>
      </c>
      <c r="BL44" s="6">
        <v>1107.9000000000001</v>
      </c>
      <c r="BM44" s="6"/>
      <c r="BN44" s="6">
        <v>51256</v>
      </c>
      <c r="BO44" s="6">
        <v>0.14099999999999999</v>
      </c>
      <c r="BP44" s="6">
        <v>0.88964299999999996</v>
      </c>
      <c r="BQ44" s="6">
        <v>7.0000000000000007E-2</v>
      </c>
      <c r="BR44" s="6">
        <v>56.09028</v>
      </c>
      <c r="BS44" s="6">
        <v>0.08</v>
      </c>
      <c r="BT44" s="6">
        <v>0.45747399999999999</v>
      </c>
      <c r="BU44" s="6">
        <v>0.02</v>
      </c>
      <c r="BV44" s="6">
        <v>0.86299999999999999</v>
      </c>
      <c r="BW44" s="3"/>
      <c r="BX44" s="74">
        <v>8.1259088079009487E-3</v>
      </c>
      <c r="BY44" s="74">
        <v>2.1643196752301196E-4</v>
      </c>
      <c r="BZ44" s="74">
        <v>2.6634801428311841</v>
      </c>
      <c r="CA44" s="8">
        <f t="shared" si="0"/>
        <v>1.517435704097587</v>
      </c>
      <c r="CB44" s="8">
        <f t="shared" si="1"/>
        <v>1.2692487089394084</v>
      </c>
      <c r="CC44" s="3"/>
      <c r="CD44" s="75">
        <v>1489.6588838508321</v>
      </c>
      <c r="CE44" s="75">
        <v>485762.21990061406</v>
      </c>
      <c r="CF44" s="75">
        <v>2.5879796803452972</v>
      </c>
      <c r="CG44" s="70"/>
      <c r="CH44" s="75">
        <v>0.42496285563111386</v>
      </c>
      <c r="CI44" s="75">
        <v>0.13111346907975421</v>
      </c>
      <c r="CJ44" s="75">
        <v>2.0219577004953178</v>
      </c>
      <c r="CK44" s="75">
        <v>4.5900856995056056</v>
      </c>
      <c r="CL44" s="75">
        <v>0.19459208172517831</v>
      </c>
      <c r="CM44" s="75">
        <v>26.783923949590378</v>
      </c>
      <c r="CN44" s="75">
        <v>10.437300335694529</v>
      </c>
      <c r="CO44" s="75">
        <v>147.40810180603665</v>
      </c>
      <c r="CP44" s="75">
        <v>51.967336105855715</v>
      </c>
      <c r="CQ44" s="75">
        <v>236.45599782009916</v>
      </c>
      <c r="CR44" s="75">
        <v>47.951263341876931</v>
      </c>
      <c r="CS44" s="75">
        <v>400.8686819901518</v>
      </c>
      <c r="CT44" s="75">
        <v>76.169775407556997</v>
      </c>
      <c r="CU44" s="75">
        <v>9373.6931103012048</v>
      </c>
      <c r="CV44" s="75">
        <v>0.73274163134114934</v>
      </c>
      <c r="CW44" s="75">
        <v>11.708728936960442</v>
      </c>
      <c r="CX44" s="3"/>
      <c r="CY44" s="75">
        <v>40.13610433845956</v>
      </c>
      <c r="CZ44" s="75">
        <v>10214.485447969515</v>
      </c>
      <c r="DA44" s="75">
        <v>1.1680994535928815</v>
      </c>
      <c r="DB44" s="75">
        <v>2.7200655998850777E-2</v>
      </c>
      <c r="DC44" s="75">
        <v>5.2884010824141806E-2</v>
      </c>
      <c r="DD44" s="75">
        <v>3.2435207571708535E-2</v>
      </c>
      <c r="DE44" s="75">
        <v>0.22036572957092868</v>
      </c>
      <c r="DF44" s="75">
        <v>0.48843668926798034</v>
      </c>
      <c r="DG44" s="75">
        <v>7.91941278454453E-2</v>
      </c>
      <c r="DH44" s="75">
        <v>1.1895361279459331</v>
      </c>
      <c r="DI44" s="75">
        <v>0.31905885461531103</v>
      </c>
      <c r="DJ44" s="75">
        <v>5.0491405488125949</v>
      </c>
      <c r="DK44" s="75">
        <v>1.2261271230703472</v>
      </c>
      <c r="DL44" s="75">
        <v>7.3116903752509144</v>
      </c>
      <c r="DM44" s="75">
        <v>1.0995860891396907</v>
      </c>
      <c r="DN44" s="75">
        <v>11.42861258739463</v>
      </c>
      <c r="DO44" s="75">
        <v>1.5665895603346194</v>
      </c>
      <c r="DP44" s="75">
        <v>158.63657584839541</v>
      </c>
      <c r="DQ44" s="75">
        <v>8.7909387930299135E-2</v>
      </c>
      <c r="DR44" s="75">
        <v>0.48137479377990289</v>
      </c>
      <c r="DS44" s="3"/>
      <c r="DT44" s="3"/>
      <c r="DU44" s="6">
        <v>0.69</v>
      </c>
      <c r="DV44" s="6">
        <v>1.38</v>
      </c>
      <c r="DW44" s="6">
        <v>4.33</v>
      </c>
      <c r="DX44" s="6">
        <v>30</v>
      </c>
      <c r="DY44" s="6">
        <v>3.36</v>
      </c>
      <c r="DZ44" s="6">
        <v>130.34</v>
      </c>
      <c r="EA44" s="6">
        <v>279.07</v>
      </c>
      <c r="EB44" s="6">
        <v>580.35</v>
      </c>
      <c r="EC44" s="6">
        <v>918.15</v>
      </c>
      <c r="ED44" s="6">
        <v>1428.74</v>
      </c>
      <c r="EE44" s="6">
        <v>1880.44</v>
      </c>
      <c r="EF44" s="6">
        <v>2358.0500000000002</v>
      </c>
      <c r="EG44" s="6">
        <v>2998.81</v>
      </c>
      <c r="EH44" s="3"/>
      <c r="EI44" s="73">
        <v>20.017472771608812</v>
      </c>
      <c r="EJ44" s="71">
        <f t="shared" si="2"/>
        <v>94.027648185855227</v>
      </c>
      <c r="EK44" s="3"/>
      <c r="EL44" s="3"/>
      <c r="EM44" s="3"/>
      <c r="EN44" s="3"/>
    </row>
    <row r="45" spans="1:144" s="7" customFormat="1" ht="12.75">
      <c r="A45" s="3" t="s">
        <v>56</v>
      </c>
      <c r="B45" s="3" t="s">
        <v>60</v>
      </c>
      <c r="C45" s="4" t="s">
        <v>102</v>
      </c>
      <c r="D45" s="5" t="s">
        <v>158</v>
      </c>
      <c r="E45" s="5" t="s">
        <v>162</v>
      </c>
      <c r="F45" s="5" t="s">
        <v>162</v>
      </c>
      <c r="G45" s="91">
        <v>-65.667141011976909</v>
      </c>
      <c r="H45" s="91">
        <v>0.67919670371802854</v>
      </c>
      <c r="I45" s="91">
        <v>3.9619726270645472</v>
      </c>
      <c r="J45" s="91">
        <v>0.41186970914215332</v>
      </c>
      <c r="K45" s="91">
        <v>-7.4934451179453632</v>
      </c>
      <c r="L45" s="91">
        <v>0.46398170136429928</v>
      </c>
      <c r="M45" s="5">
        <v>0.28030699999999997</v>
      </c>
      <c r="N45" s="5">
        <v>1.9000000000000001E-5</v>
      </c>
      <c r="O45" s="5">
        <v>1.467749</v>
      </c>
      <c r="P45" s="5">
        <v>6.0000000000000002E-5</v>
      </c>
      <c r="Q45" s="5">
        <v>1.8852519999999999</v>
      </c>
      <c r="R45" s="5">
        <v>8.7999999999999998E-5</v>
      </c>
      <c r="S45" s="83">
        <v>1.074538740290981E-3</v>
      </c>
      <c r="T45" s="76">
        <v>1.0460617927464028E-4</v>
      </c>
      <c r="U45" s="5">
        <v>1.1169999999999999E-3</v>
      </c>
      <c r="V45" s="5">
        <v>2.5999999999999998E-5</v>
      </c>
      <c r="W45" s="85">
        <v>0.105033419</v>
      </c>
      <c r="X45" s="85">
        <v>-0.37108810599999997</v>
      </c>
      <c r="Y45" s="5"/>
      <c r="Z45" s="6">
        <v>-4.78</v>
      </c>
      <c r="AA45" s="6">
        <v>0.7</v>
      </c>
      <c r="AB45" s="6">
        <v>1.67</v>
      </c>
      <c r="AC45" s="6">
        <v>0.57999999999999996</v>
      </c>
      <c r="AD45" s="6">
        <v>1.52</v>
      </c>
      <c r="AE45" s="6">
        <v>0.11</v>
      </c>
      <c r="AF45" s="6">
        <v>0.68</v>
      </c>
      <c r="AG45" s="6">
        <v>4306</v>
      </c>
      <c r="AH45" s="6">
        <v>68</v>
      </c>
      <c r="AI45" s="6">
        <v>4467</v>
      </c>
      <c r="AJ45" s="6">
        <v>129</v>
      </c>
      <c r="AK45" s="5"/>
      <c r="AL45" s="6">
        <v>-7.01</v>
      </c>
      <c r="AM45" s="6">
        <v>1</v>
      </c>
      <c r="AN45" s="6">
        <v>2</v>
      </c>
      <c r="AO45" s="6">
        <v>0.9</v>
      </c>
      <c r="AP45" s="6">
        <v>1.8</v>
      </c>
      <c r="AQ45" s="6">
        <v>0.1</v>
      </c>
      <c r="AR45" s="6">
        <v>0.7</v>
      </c>
      <c r="AS45" s="6">
        <v>4397</v>
      </c>
      <c r="AT45" s="6">
        <v>80</v>
      </c>
      <c r="AU45" s="6">
        <v>4633</v>
      </c>
      <c r="AV45" s="6">
        <v>146</v>
      </c>
      <c r="AW45" s="3"/>
      <c r="AX45" s="6">
        <v>4125.34</v>
      </c>
      <c r="AY45" s="6">
        <v>33.64</v>
      </c>
      <c r="AZ45" s="6">
        <v>4125.29</v>
      </c>
      <c r="BA45" s="6">
        <v>33.64</v>
      </c>
      <c r="BB45" s="6">
        <v>4114.55</v>
      </c>
      <c r="BC45" s="6">
        <v>12.52</v>
      </c>
      <c r="BD45" s="9">
        <v>4109.28</v>
      </c>
      <c r="BE45" s="9">
        <v>8.35</v>
      </c>
      <c r="BF45" s="6">
        <v>4109.3</v>
      </c>
      <c r="BG45" s="6">
        <v>8.35</v>
      </c>
      <c r="BH45" s="6"/>
      <c r="BI45" s="6">
        <v>0.52</v>
      </c>
      <c r="BJ45" s="6">
        <v>3.58</v>
      </c>
      <c r="BK45" s="6">
        <v>0.72</v>
      </c>
      <c r="BL45" s="6">
        <v>5</v>
      </c>
      <c r="BM45" s="6"/>
      <c r="BN45" s="6">
        <v>250</v>
      </c>
      <c r="BO45" s="6">
        <v>0.13300000000000001</v>
      </c>
      <c r="BP45" s="6">
        <v>0.89635900000000002</v>
      </c>
      <c r="BQ45" s="6">
        <v>1.1000000000000001</v>
      </c>
      <c r="BR45" s="6">
        <v>56.52449</v>
      </c>
      <c r="BS45" s="6">
        <v>1.26</v>
      </c>
      <c r="BT45" s="6">
        <v>0.457561</v>
      </c>
      <c r="BU45" s="6">
        <v>0.56100000000000005</v>
      </c>
      <c r="BV45" s="6">
        <v>0.89400000000000002</v>
      </c>
      <c r="BW45" s="3"/>
      <c r="BX45" s="74">
        <v>7.5644527369742301E-3</v>
      </c>
      <c r="BY45" s="74">
        <v>7.3639829765857637E-4</v>
      </c>
      <c r="BZ45" s="74">
        <v>9.7349844498220044</v>
      </c>
      <c r="CA45" s="8">
        <f t="shared" si="0"/>
        <v>1.34174427142007</v>
      </c>
      <c r="CB45" s="8">
        <f t="shared" si="1"/>
        <v>1.2374750773461201</v>
      </c>
      <c r="CC45" s="3"/>
      <c r="CD45" s="75">
        <v>1449.1381415257101</v>
      </c>
      <c r="CE45" s="75">
        <v>484576.98760861298</v>
      </c>
      <c r="CF45" s="75">
        <v>1.5042518590578624</v>
      </c>
      <c r="CG45" s="75">
        <v>0.11256718449547266</v>
      </c>
      <c r="CH45" s="70"/>
      <c r="CI45" s="75">
        <v>0.28304078625828877</v>
      </c>
      <c r="CJ45" s="75">
        <v>2.1913595609441643</v>
      </c>
      <c r="CK45" s="75">
        <v>4.2057237850054614</v>
      </c>
      <c r="CL45" s="75">
        <v>8.5282652887607405E-2</v>
      </c>
      <c r="CM45" s="75">
        <v>26.555715857815539</v>
      </c>
      <c r="CN45" s="75">
        <v>10.861407666561032</v>
      </c>
      <c r="CO45" s="75">
        <v>137.6439179667251</v>
      </c>
      <c r="CP45" s="75">
        <v>51.778622401337323</v>
      </c>
      <c r="CQ45" s="75">
        <v>233.45780072310649</v>
      </c>
      <c r="CR45" s="75">
        <v>49.557878300620537</v>
      </c>
      <c r="CS45" s="75">
        <v>431.81484343163635</v>
      </c>
      <c r="CT45" s="75">
        <v>79.995921310068638</v>
      </c>
      <c r="CU45" s="75">
        <v>10575.242399104061</v>
      </c>
      <c r="CV45" s="75">
        <v>1.7451870625524084</v>
      </c>
      <c r="CW45" s="75">
        <v>13.040641374712747</v>
      </c>
      <c r="CX45" s="3"/>
      <c r="CY45" s="75">
        <v>63.155384372564733</v>
      </c>
      <c r="CZ45" s="75">
        <v>19444.715614650697</v>
      </c>
      <c r="DA45" s="75">
        <v>4.7534273637921194</v>
      </c>
      <c r="DB45" s="75">
        <v>0.4253230069844966</v>
      </c>
      <c r="DC45" s="75">
        <v>0.43423681469631181</v>
      </c>
      <c r="DD45" s="75">
        <v>9.7423368187601139E-2</v>
      </c>
      <c r="DE45" s="75">
        <v>0.8650045922473496</v>
      </c>
      <c r="DF45" s="75">
        <v>2.3624559962531531</v>
      </c>
      <c r="DG45" s="75">
        <v>0.20617727385528703</v>
      </c>
      <c r="DH45" s="75">
        <v>10.308494612349287</v>
      </c>
      <c r="DI45" s="75">
        <v>2.0957793817584962</v>
      </c>
      <c r="DJ45" s="75">
        <v>31.251518306480705</v>
      </c>
      <c r="DK45" s="75">
        <v>6.9604464209406549</v>
      </c>
      <c r="DL45" s="75">
        <v>16.79324836235909</v>
      </c>
      <c r="DM45" s="75">
        <v>4.8614204366469949</v>
      </c>
      <c r="DN45" s="75">
        <v>32.172949209431927</v>
      </c>
      <c r="DO45" s="75">
        <v>7.2801562643570721</v>
      </c>
      <c r="DP45" s="75">
        <v>365.54136147554419</v>
      </c>
      <c r="DQ45" s="75">
        <v>1.1386897142243468</v>
      </c>
      <c r="DR45" s="75">
        <v>3.438336994701324</v>
      </c>
      <c r="DS45" s="3"/>
      <c r="DT45" s="6">
        <v>0.47</v>
      </c>
      <c r="DU45" s="3"/>
      <c r="DV45" s="6">
        <v>2.98</v>
      </c>
      <c r="DW45" s="6">
        <v>4.6900000000000004</v>
      </c>
      <c r="DX45" s="6">
        <v>27.49</v>
      </c>
      <c r="DY45" s="6">
        <v>1.47</v>
      </c>
      <c r="DZ45" s="6">
        <v>129.22</v>
      </c>
      <c r="EA45" s="6">
        <v>290.41000000000003</v>
      </c>
      <c r="EB45" s="6">
        <v>541.91</v>
      </c>
      <c r="EC45" s="6">
        <v>914.82</v>
      </c>
      <c r="ED45" s="6">
        <v>1410.62</v>
      </c>
      <c r="EE45" s="6">
        <v>1943.45</v>
      </c>
      <c r="EF45" s="6">
        <v>2540.09</v>
      </c>
      <c r="EG45" s="6">
        <v>3149.45</v>
      </c>
      <c r="EH45" s="3"/>
      <c r="EI45" s="73">
        <v>1.3636321987066793</v>
      </c>
      <c r="EJ45" s="71">
        <f t="shared" si="2"/>
        <v>38.401799344291199</v>
      </c>
      <c r="EK45" s="3"/>
      <c r="EL45" s="3"/>
      <c r="EM45" s="3"/>
      <c r="EN45" s="3"/>
    </row>
    <row r="46" spans="1:144" s="7" customFormat="1" ht="12.75">
      <c r="A46" s="3" t="s">
        <v>56</v>
      </c>
      <c r="B46" s="3" t="s">
        <v>57</v>
      </c>
      <c r="C46" s="4" t="s">
        <v>103</v>
      </c>
      <c r="D46" s="5">
        <v>3</v>
      </c>
      <c r="E46" s="5" t="s">
        <v>162</v>
      </c>
      <c r="F46" s="5" t="s">
        <v>162</v>
      </c>
      <c r="G46" s="91">
        <v>-65.869110947561765</v>
      </c>
      <c r="H46" s="91">
        <v>0.31139664207145545</v>
      </c>
      <c r="I46" s="91">
        <v>4.0871436978358782</v>
      </c>
      <c r="J46" s="91">
        <v>0.18493733721344194</v>
      </c>
      <c r="K46" s="91">
        <v>-6.556163045153828</v>
      </c>
      <c r="L46" s="91">
        <v>0.24859052922114361</v>
      </c>
      <c r="M46" s="5">
        <v>0.28030100000000002</v>
      </c>
      <c r="N46" s="5">
        <v>9.0000000000000002E-6</v>
      </c>
      <c r="O46" s="5">
        <v>1.467768</v>
      </c>
      <c r="P46" s="5">
        <v>2.6999999999999999E-5</v>
      </c>
      <c r="Q46" s="5">
        <v>1.885429</v>
      </c>
      <c r="R46" s="5">
        <v>4.6999999999999997E-5</v>
      </c>
      <c r="S46" s="83">
        <v>9.8692394425564157E-4</v>
      </c>
      <c r="T46" s="76">
        <v>8.1738360195757968E-5</v>
      </c>
      <c r="U46" s="5">
        <v>1.0690000000000001E-3</v>
      </c>
      <c r="V46" s="5">
        <v>1.2999999999999999E-5</v>
      </c>
      <c r="W46" s="85">
        <v>0.15520414399999999</v>
      </c>
      <c r="X46" s="85">
        <v>-0.35630449600000003</v>
      </c>
      <c r="Y46" s="5"/>
      <c r="Z46" s="6">
        <v>-1.72</v>
      </c>
      <c r="AA46" s="6">
        <v>0.44</v>
      </c>
      <c r="AB46" s="6">
        <v>1.33</v>
      </c>
      <c r="AC46" s="6">
        <v>0.34</v>
      </c>
      <c r="AD46" s="6">
        <v>1.1599999999999999</v>
      </c>
      <c r="AE46" s="6">
        <v>0.1</v>
      </c>
      <c r="AF46" s="6">
        <v>0.64</v>
      </c>
      <c r="AG46" s="6">
        <v>4321</v>
      </c>
      <c r="AH46" s="6">
        <v>54</v>
      </c>
      <c r="AI46" s="6">
        <v>4379</v>
      </c>
      <c r="AJ46" s="6">
        <v>120</v>
      </c>
      <c r="AK46" s="5"/>
      <c r="AL46" s="6">
        <v>-2.21</v>
      </c>
      <c r="AM46" s="6">
        <v>0.7</v>
      </c>
      <c r="AN46" s="6">
        <v>1.7</v>
      </c>
      <c r="AO46" s="6">
        <v>0.6</v>
      </c>
      <c r="AP46" s="6">
        <v>1.5</v>
      </c>
      <c r="AQ46" s="6">
        <v>0.1</v>
      </c>
      <c r="AR46" s="6">
        <v>0.6</v>
      </c>
      <c r="AS46" s="6">
        <v>4341</v>
      </c>
      <c r="AT46" s="6">
        <v>68</v>
      </c>
      <c r="AU46" s="6">
        <v>4416</v>
      </c>
      <c r="AV46" s="6">
        <v>126</v>
      </c>
      <c r="AW46" s="3"/>
      <c r="AX46" s="6">
        <v>4246.88</v>
      </c>
      <c r="AY46" s="6">
        <v>2.15</v>
      </c>
      <c r="AZ46" s="6">
        <v>4246.83</v>
      </c>
      <c r="BA46" s="6">
        <v>2.15</v>
      </c>
      <c r="BB46" s="6">
        <v>4249.12</v>
      </c>
      <c r="BC46" s="6">
        <v>0.8</v>
      </c>
      <c r="BD46" s="9">
        <v>4250.18</v>
      </c>
      <c r="BE46" s="9">
        <v>0.55000000000000004</v>
      </c>
      <c r="BF46" s="6">
        <v>4250.21</v>
      </c>
      <c r="BG46" s="6">
        <v>0.55000000000000004</v>
      </c>
      <c r="BH46" s="6"/>
      <c r="BI46" s="6">
        <v>0.45</v>
      </c>
      <c r="BJ46" s="6">
        <v>195.33</v>
      </c>
      <c r="BK46" s="6">
        <v>0.05</v>
      </c>
      <c r="BL46" s="6">
        <v>3567</v>
      </c>
      <c r="BM46" s="6"/>
      <c r="BN46" s="6">
        <v>163031</v>
      </c>
      <c r="BO46" s="6">
        <v>0.114</v>
      </c>
      <c r="BP46" s="6">
        <v>0.93245199999999995</v>
      </c>
      <c r="BQ46" s="6">
        <v>7.0000000000000007E-2</v>
      </c>
      <c r="BR46" s="6">
        <v>64.677009999999996</v>
      </c>
      <c r="BS46" s="6">
        <v>0.08</v>
      </c>
      <c r="BT46" s="6">
        <v>0.50328899999999999</v>
      </c>
      <c r="BU46" s="6">
        <v>1.7999999999999999E-2</v>
      </c>
      <c r="BV46" s="6">
        <v>0.88500000000000001</v>
      </c>
      <c r="BW46" s="3"/>
      <c r="BX46" s="74">
        <v>6.9476690335877056E-3</v>
      </c>
      <c r="BY46" s="74">
        <v>5.7541523568629255E-4</v>
      </c>
      <c r="BZ46" s="74">
        <v>8.2821336610093805</v>
      </c>
      <c r="CA46" s="8">
        <f t="shared" si="0"/>
        <v>1.4817855331331553</v>
      </c>
      <c r="CB46" s="8">
        <f t="shared" si="1"/>
        <v>1.2878829271438537</v>
      </c>
      <c r="CC46" s="3"/>
      <c r="CD46" s="75">
        <v>1185.935569817168</v>
      </c>
      <c r="CE46" s="75">
        <v>486002.69866530353</v>
      </c>
      <c r="CF46" s="75">
        <v>3.2382068531682502</v>
      </c>
      <c r="CG46" s="70"/>
      <c r="CH46" s="75">
        <v>0.31269398877316529</v>
      </c>
      <c r="CI46" s="75">
        <v>7.7848476720027218E-2</v>
      </c>
      <c r="CJ46" s="75">
        <v>1.3141120386182987</v>
      </c>
      <c r="CK46" s="75">
        <v>3.13596328600102</v>
      </c>
      <c r="CL46" s="75">
        <v>0.10062040809238705</v>
      </c>
      <c r="CM46" s="75">
        <v>20.16268937121831</v>
      </c>
      <c r="CN46" s="75">
        <v>7.6975653929072587</v>
      </c>
      <c r="CO46" s="75">
        <v>114.66691200210697</v>
      </c>
      <c r="CP46" s="75">
        <v>40.394642892279677</v>
      </c>
      <c r="CQ46" s="75">
        <v>193.72038802999711</v>
      </c>
      <c r="CR46" s="75">
        <v>39.67170505139412</v>
      </c>
      <c r="CS46" s="75">
        <v>346.08242431562945</v>
      </c>
      <c r="CT46" s="75">
        <v>66.725178906594948</v>
      </c>
      <c r="CU46" s="75">
        <v>9603.9662488267295</v>
      </c>
      <c r="CV46" s="75">
        <v>0.80879372923720472</v>
      </c>
      <c r="CW46" s="75">
        <v>15.294632168750859</v>
      </c>
      <c r="CX46" s="3"/>
      <c r="CY46" s="75">
        <v>20.127186326187886</v>
      </c>
      <c r="CZ46" s="75">
        <v>12463.682994808762</v>
      </c>
      <c r="DA46" s="75">
        <v>0.40037621335628443</v>
      </c>
      <c r="DB46" s="75">
        <v>9.1687902043416144E-3</v>
      </c>
      <c r="DC46" s="75">
        <v>5.259369799816635E-2</v>
      </c>
      <c r="DD46" s="75">
        <v>2.0222867828825007E-2</v>
      </c>
      <c r="DE46" s="75">
        <v>0.15898823579376314</v>
      </c>
      <c r="DF46" s="75">
        <v>0.29252367644519778</v>
      </c>
      <c r="DG46" s="75">
        <v>3.7532866082865227E-2</v>
      </c>
      <c r="DH46" s="75">
        <v>1.2320206311081676</v>
      </c>
      <c r="DI46" s="75">
        <v>0.92402820925081408</v>
      </c>
      <c r="DJ46" s="75">
        <v>8.0880369927780649</v>
      </c>
      <c r="DK46" s="75">
        <v>1.204028904593625</v>
      </c>
      <c r="DL46" s="75">
        <v>6.6410888746326791</v>
      </c>
      <c r="DM46" s="75">
        <v>2.53088948112384</v>
      </c>
      <c r="DN46" s="75">
        <v>13.623752991577948</v>
      </c>
      <c r="DO46" s="75">
        <v>1.6910143274005009</v>
      </c>
      <c r="DP46" s="75">
        <v>757.25964982052824</v>
      </c>
      <c r="DQ46" s="75">
        <v>0.15808102210148922</v>
      </c>
      <c r="DR46" s="75">
        <v>0.98188875733165337</v>
      </c>
      <c r="DS46" s="3"/>
      <c r="DT46" s="3"/>
      <c r="DU46" s="6">
        <v>0.51</v>
      </c>
      <c r="DV46" s="6">
        <v>0.82</v>
      </c>
      <c r="DW46" s="6">
        <v>2.81</v>
      </c>
      <c r="DX46" s="6">
        <v>20.5</v>
      </c>
      <c r="DY46" s="6">
        <v>1.73</v>
      </c>
      <c r="DZ46" s="6">
        <v>98.12</v>
      </c>
      <c r="EA46" s="6">
        <v>205.82</v>
      </c>
      <c r="EB46" s="6">
        <v>451.44</v>
      </c>
      <c r="EC46" s="6">
        <v>713.69</v>
      </c>
      <c r="ED46" s="6">
        <v>1170.52</v>
      </c>
      <c r="EE46" s="6">
        <v>1555.75</v>
      </c>
      <c r="EF46" s="6">
        <v>2035.78</v>
      </c>
      <c r="EG46" s="6">
        <v>2626.98</v>
      </c>
      <c r="EH46" s="3"/>
      <c r="EI46" s="73">
        <v>39.771836183556488</v>
      </c>
      <c r="EJ46" s="71">
        <f t="shared" si="2"/>
        <v>118.20732029544384</v>
      </c>
      <c r="EK46" s="3"/>
      <c r="EL46" s="3"/>
      <c r="EM46" s="3"/>
      <c r="EN46" s="3"/>
    </row>
    <row r="47" spans="1:144" s="7" customFormat="1" ht="12.75">
      <c r="A47" s="3" t="s">
        <v>56</v>
      </c>
      <c r="B47" s="3" t="s">
        <v>60</v>
      </c>
      <c r="C47" s="4" t="s">
        <v>104</v>
      </c>
      <c r="D47" s="5"/>
      <c r="E47" s="5" t="s">
        <v>162</v>
      </c>
      <c r="F47" s="5" t="s">
        <v>162</v>
      </c>
      <c r="G47" s="91">
        <v>-61.178505908623393</v>
      </c>
      <c r="H47" s="91">
        <v>0.180337824225381</v>
      </c>
      <c r="I47" s="91">
        <v>3.9343177735151613</v>
      </c>
      <c r="J47" s="91">
        <v>0.182544966371465</v>
      </c>
      <c r="K47" s="91">
        <v>-6.4914787494863013</v>
      </c>
      <c r="L47" s="91">
        <v>0.34573346920741599</v>
      </c>
      <c r="M47" s="5">
        <v>0.28043400000000002</v>
      </c>
      <c r="N47" s="5">
        <v>5.0000000000000004E-6</v>
      </c>
      <c r="O47" s="5">
        <v>1.4677450000000001</v>
      </c>
      <c r="P47" s="5">
        <v>2.6999999999999999E-5</v>
      </c>
      <c r="Q47" s="5">
        <v>1.8854409999999999</v>
      </c>
      <c r="R47" s="5">
        <v>6.4999999999999994E-5</v>
      </c>
      <c r="S47" s="83">
        <v>8.3768671277939923E-4</v>
      </c>
      <c r="T47" s="76">
        <v>3.0933514726935503E-5</v>
      </c>
      <c r="U47" s="5">
        <v>7.9600000000000005E-4</v>
      </c>
      <c r="V47" s="5">
        <v>2.1999999999999999E-5</v>
      </c>
      <c r="W47" s="85">
        <v>9.26202E-2</v>
      </c>
      <c r="X47" s="85">
        <v>-0.45999490799999998</v>
      </c>
      <c r="Y47" s="5"/>
      <c r="Z47" s="6">
        <v>3.63</v>
      </c>
      <c r="AA47" s="6">
        <v>0.4</v>
      </c>
      <c r="AB47" s="6">
        <v>1.26</v>
      </c>
      <c r="AC47" s="6">
        <v>0.28999999999999998</v>
      </c>
      <c r="AD47" s="6">
        <v>1.08</v>
      </c>
      <c r="AE47" s="6">
        <v>0.1</v>
      </c>
      <c r="AF47" s="6">
        <v>0.65</v>
      </c>
      <c r="AG47" s="6">
        <v>4092</v>
      </c>
      <c r="AH47" s="6">
        <v>52</v>
      </c>
      <c r="AI47" s="6">
        <v>3969</v>
      </c>
      <c r="AJ47" s="6">
        <v>235</v>
      </c>
      <c r="AK47" s="5"/>
      <c r="AL47" s="6">
        <v>2.87</v>
      </c>
      <c r="AM47" s="6">
        <v>0.7</v>
      </c>
      <c r="AN47" s="6">
        <v>1.6</v>
      </c>
      <c r="AO47" s="6">
        <v>0.6</v>
      </c>
      <c r="AP47" s="6">
        <v>1.5</v>
      </c>
      <c r="AQ47" s="6">
        <v>0.1</v>
      </c>
      <c r="AR47" s="6">
        <v>0.6</v>
      </c>
      <c r="AS47" s="6">
        <v>4124</v>
      </c>
      <c r="AT47" s="6">
        <v>68</v>
      </c>
      <c r="AU47" s="6">
        <v>4026</v>
      </c>
      <c r="AV47" s="6">
        <v>157</v>
      </c>
      <c r="AW47" s="3"/>
      <c r="AX47" s="6">
        <v>4232.29</v>
      </c>
      <c r="AY47" s="6">
        <v>15.55</v>
      </c>
      <c r="AZ47" s="6">
        <v>4232.24</v>
      </c>
      <c r="BA47" s="6">
        <v>15.55</v>
      </c>
      <c r="BB47" s="6">
        <v>4238.4799999999996</v>
      </c>
      <c r="BC47" s="6">
        <v>5.13</v>
      </c>
      <c r="BD47" s="9">
        <v>4241.43</v>
      </c>
      <c r="BE47" s="9">
        <v>1.7</v>
      </c>
      <c r="BF47" s="6">
        <v>4241.45</v>
      </c>
      <c r="BG47" s="6">
        <v>1.7</v>
      </c>
      <c r="BH47" s="6"/>
      <c r="BI47" s="6">
        <v>0.47</v>
      </c>
      <c r="BJ47" s="6">
        <v>16.8</v>
      </c>
      <c r="BK47" s="6">
        <v>0.56000000000000005</v>
      </c>
      <c r="BL47" s="6">
        <v>29.7</v>
      </c>
      <c r="BM47" s="6"/>
      <c r="BN47" s="6">
        <v>1378</v>
      </c>
      <c r="BO47" s="6">
        <v>0.11700000000000001</v>
      </c>
      <c r="BP47" s="6">
        <v>0.92808199999999996</v>
      </c>
      <c r="BQ47" s="6">
        <v>0.5</v>
      </c>
      <c r="BR47" s="6">
        <v>63.992469999999997</v>
      </c>
      <c r="BS47" s="6">
        <v>0.51</v>
      </c>
      <c r="BT47" s="6">
        <v>0.50030699999999995</v>
      </c>
      <c r="BU47" s="6">
        <v>0.111</v>
      </c>
      <c r="BV47" s="6">
        <v>0.97399999999999998</v>
      </c>
      <c r="BW47" s="3"/>
      <c r="BX47" s="74">
        <v>5.8970805887325513E-3</v>
      </c>
      <c r="BY47" s="74">
        <v>2.1776330751652087E-4</v>
      </c>
      <c r="BZ47" s="74">
        <v>3.6927307375211629</v>
      </c>
      <c r="CA47" s="8">
        <f t="shared" si="0"/>
        <v>1.4414767934728441</v>
      </c>
      <c r="CB47" s="8">
        <f t="shared" si="1"/>
        <v>1.2818095072196889</v>
      </c>
      <c r="CC47" s="3"/>
      <c r="CD47" s="75">
        <v>928.81170023803975</v>
      </c>
      <c r="CE47" s="75">
        <v>486123.19000266137</v>
      </c>
      <c r="CF47" s="75">
        <v>5.4625493498846414</v>
      </c>
      <c r="CG47" s="70"/>
      <c r="CH47" s="75">
        <v>8.3583102601720194E-2</v>
      </c>
      <c r="CI47" s="75">
        <v>0.12721400851451545</v>
      </c>
      <c r="CJ47" s="75">
        <v>1.0183243015248857</v>
      </c>
      <c r="CK47" s="75">
        <v>2.5821636979345253</v>
      </c>
      <c r="CL47" s="75">
        <v>8.2139842581158473E-2</v>
      </c>
      <c r="CM47" s="75">
        <v>15.466755581248876</v>
      </c>
      <c r="CN47" s="75">
        <v>6.5412019913683377</v>
      </c>
      <c r="CO47" s="75">
        <v>86.754016406875422</v>
      </c>
      <c r="CP47" s="75">
        <v>31.695821739063266</v>
      </c>
      <c r="CQ47" s="75">
        <v>159.91468455920537</v>
      </c>
      <c r="CR47" s="75">
        <v>31.964157663792804</v>
      </c>
      <c r="CS47" s="75">
        <v>303.46998044154844</v>
      </c>
      <c r="CT47" s="75">
        <v>58.233519905144789</v>
      </c>
      <c r="CU47" s="75">
        <v>9874.9744096105042</v>
      </c>
      <c r="CV47" s="75">
        <v>1.9839744456670427</v>
      </c>
      <c r="CW47" s="75">
        <v>13.695690237861974</v>
      </c>
      <c r="CX47" s="3"/>
      <c r="CY47" s="75">
        <v>39.81648117562623</v>
      </c>
      <c r="CZ47" s="75">
        <v>5878.8916087141461</v>
      </c>
      <c r="DA47" s="75">
        <v>11.034968658242056</v>
      </c>
      <c r="DB47" s="75">
        <v>0.14932739108913778</v>
      </c>
      <c r="DC47" s="75">
        <v>0.56152338227886622</v>
      </c>
      <c r="DD47" s="75">
        <v>9.521228688460838E-2</v>
      </c>
      <c r="DE47" s="75">
        <v>0.24994759979136821</v>
      </c>
      <c r="DF47" s="75">
        <v>0.59816761794786077</v>
      </c>
      <c r="DG47" s="75">
        <v>0.14295355951108585</v>
      </c>
      <c r="DH47" s="75">
        <v>2.8399911914224814</v>
      </c>
      <c r="DI47" s="75">
        <v>1.6973484285065534</v>
      </c>
      <c r="DJ47" s="75">
        <v>13.254478661456066</v>
      </c>
      <c r="DK47" s="75">
        <v>4.0344877729969362</v>
      </c>
      <c r="DL47" s="75">
        <v>5.7487669792853318</v>
      </c>
      <c r="DM47" s="75">
        <v>1.5436994602436189</v>
      </c>
      <c r="DN47" s="75">
        <v>19.808092682250091</v>
      </c>
      <c r="DO47" s="75">
        <v>1.713426051856094</v>
      </c>
      <c r="DP47" s="75">
        <v>220.34510871865425</v>
      </c>
      <c r="DQ47" s="75">
        <v>0.881762496828848</v>
      </c>
      <c r="DR47" s="75">
        <v>2.5524375737721967</v>
      </c>
      <c r="DS47" s="3"/>
      <c r="DT47" s="3"/>
      <c r="DU47" s="6">
        <v>0.14000000000000001</v>
      </c>
      <c r="DV47" s="6">
        <v>1.34</v>
      </c>
      <c r="DW47" s="6">
        <v>2.1800000000000002</v>
      </c>
      <c r="DX47" s="6">
        <v>16.88</v>
      </c>
      <c r="DY47" s="6">
        <v>1.42</v>
      </c>
      <c r="DZ47" s="6">
        <v>75.260000000000005</v>
      </c>
      <c r="EA47" s="6">
        <v>174.9</v>
      </c>
      <c r="EB47" s="6">
        <v>341.55</v>
      </c>
      <c r="EC47" s="6">
        <v>560</v>
      </c>
      <c r="ED47" s="6">
        <v>966.25</v>
      </c>
      <c r="EE47" s="6">
        <v>1253.5</v>
      </c>
      <c r="EF47" s="6">
        <v>1785.12</v>
      </c>
      <c r="EG47" s="6">
        <v>2292.66</v>
      </c>
      <c r="EH47" s="3"/>
      <c r="EI47" s="73">
        <v>3.4833468989835836</v>
      </c>
      <c r="EJ47" s="71">
        <f t="shared" si="2"/>
        <v>52.495015372680967</v>
      </c>
      <c r="EK47" s="3"/>
      <c r="EL47" s="3"/>
      <c r="EM47" s="3"/>
      <c r="EN47" s="3"/>
    </row>
    <row r="48" spans="1:144" s="7" customFormat="1" ht="12.75">
      <c r="A48" s="3" t="s">
        <v>56</v>
      </c>
      <c r="B48" s="3" t="s">
        <v>57</v>
      </c>
      <c r="C48" s="4" t="s">
        <v>105</v>
      </c>
      <c r="D48" s="5" t="s">
        <v>159</v>
      </c>
      <c r="E48" s="5" t="s">
        <v>162</v>
      </c>
      <c r="F48" s="5" t="s">
        <v>63</v>
      </c>
      <c r="G48" s="91">
        <v>-64.082077094879111</v>
      </c>
      <c r="H48" s="91">
        <v>0.31139664207145545</v>
      </c>
      <c r="I48" s="91">
        <v>4.1030580422762863</v>
      </c>
      <c r="J48" s="91">
        <v>0.18493733721344194</v>
      </c>
      <c r="K48" s="91">
        <v>-6.4535677855587226</v>
      </c>
      <c r="L48" s="91">
        <v>0.24859052922114361</v>
      </c>
      <c r="M48" s="5">
        <v>0.28035199999999999</v>
      </c>
      <c r="N48" s="5">
        <v>9.0000000000000002E-6</v>
      </c>
      <c r="O48" s="5">
        <v>1.46777</v>
      </c>
      <c r="P48" s="5">
        <v>2.6999999999999999E-5</v>
      </c>
      <c r="Q48" s="5">
        <v>1.885448</v>
      </c>
      <c r="R48" s="5">
        <v>4.6999999999999997E-5</v>
      </c>
      <c r="S48" s="83">
        <v>2.0869807374503482E-3</v>
      </c>
      <c r="T48" s="76">
        <v>1.0205797750220722E-4</v>
      </c>
      <c r="U48" s="5">
        <v>2.1320000000000002E-3</v>
      </c>
      <c r="V48" s="5">
        <v>2.5999999999999998E-5</v>
      </c>
      <c r="W48" s="85">
        <v>0.189100305</v>
      </c>
      <c r="X48" s="85">
        <v>-0.31945936200000002</v>
      </c>
      <c r="Y48" s="5"/>
      <c r="Z48" s="6">
        <v>-1.89</v>
      </c>
      <c r="AA48" s="6">
        <v>0.45</v>
      </c>
      <c r="AB48" s="6">
        <v>1.34</v>
      </c>
      <c r="AC48" s="6">
        <v>0.34</v>
      </c>
      <c r="AD48" s="6">
        <v>1.17</v>
      </c>
      <c r="AE48" s="6">
        <v>0.1</v>
      </c>
      <c r="AF48" s="6">
        <v>0.64</v>
      </c>
      <c r="AG48" s="6">
        <v>4383</v>
      </c>
      <c r="AH48" s="6">
        <v>55</v>
      </c>
      <c r="AI48" s="6">
        <v>4447</v>
      </c>
      <c r="AJ48" s="6">
        <v>109</v>
      </c>
      <c r="AK48" s="5"/>
      <c r="AL48" s="6">
        <v>-2.19</v>
      </c>
      <c r="AM48" s="6">
        <v>0.7</v>
      </c>
      <c r="AN48" s="6">
        <v>1.6</v>
      </c>
      <c r="AO48" s="6">
        <v>0.6</v>
      </c>
      <c r="AP48" s="6">
        <v>1.5</v>
      </c>
      <c r="AQ48" s="6">
        <v>0.1</v>
      </c>
      <c r="AR48" s="6">
        <v>0.6</v>
      </c>
      <c r="AS48" s="6">
        <v>4396</v>
      </c>
      <c r="AT48" s="6">
        <v>67</v>
      </c>
      <c r="AU48" s="6">
        <v>4470</v>
      </c>
      <c r="AV48" s="6">
        <v>124</v>
      </c>
      <c r="AW48" s="3"/>
      <c r="AX48" s="6">
        <v>4296.79</v>
      </c>
      <c r="AY48" s="6">
        <v>1.33</v>
      </c>
      <c r="AZ48" s="6">
        <v>4296.75</v>
      </c>
      <c r="BA48" s="6">
        <v>1.33</v>
      </c>
      <c r="BB48" s="6">
        <v>4302.99</v>
      </c>
      <c r="BC48" s="6">
        <v>0.54</v>
      </c>
      <c r="BD48" s="9">
        <v>4305.8999999999996</v>
      </c>
      <c r="BE48" s="9">
        <v>0.49</v>
      </c>
      <c r="BF48" s="6">
        <v>4305.92</v>
      </c>
      <c r="BG48" s="6">
        <v>0.49</v>
      </c>
      <c r="BH48" s="6"/>
      <c r="BI48" s="6">
        <v>0.57999999999999996</v>
      </c>
      <c r="BJ48" s="6">
        <v>228.21</v>
      </c>
      <c r="BK48" s="6">
        <v>0.09</v>
      </c>
      <c r="BL48" s="6">
        <v>2470.1</v>
      </c>
      <c r="BM48" s="6"/>
      <c r="BN48" s="6">
        <v>109404</v>
      </c>
      <c r="BO48" s="6">
        <v>0.14599999999999999</v>
      </c>
      <c r="BP48" s="6">
        <v>0.94747300000000001</v>
      </c>
      <c r="BQ48" s="6">
        <v>0.04</v>
      </c>
      <c r="BR48" s="6">
        <v>68.255549999999999</v>
      </c>
      <c r="BS48" s="6">
        <v>0.05</v>
      </c>
      <c r="BT48" s="6">
        <v>0.52271500000000004</v>
      </c>
      <c r="BU48" s="6">
        <v>6.0000000000000001E-3</v>
      </c>
      <c r="BV48" s="6">
        <v>0.78800000000000003</v>
      </c>
      <c r="BW48" s="3"/>
      <c r="BX48" s="74">
        <v>1.469176173875663E-2</v>
      </c>
      <c r="BY48" s="74">
        <v>7.1845966859935412E-4</v>
      </c>
      <c r="BZ48" s="74">
        <v>4.890221345640728</v>
      </c>
      <c r="CA48" s="8">
        <f t="shared" si="0"/>
        <v>1.5645253935176133</v>
      </c>
      <c r="CB48" s="8">
        <f t="shared" si="1"/>
        <v>1.2596353913725216</v>
      </c>
      <c r="CC48" s="3"/>
      <c r="CD48" s="75">
        <v>2687.4602323437916</v>
      </c>
      <c r="CE48" s="75">
        <v>484050.02618179825</v>
      </c>
      <c r="CF48" s="75">
        <v>3.3941105544027148</v>
      </c>
      <c r="CG48" s="75">
        <v>5.4672084473664444E-2</v>
      </c>
      <c r="CH48" s="75">
        <v>1.1535924788379088</v>
      </c>
      <c r="CI48" s="75">
        <v>0.42169108426036789</v>
      </c>
      <c r="CJ48" s="75">
        <v>5.9731858301149208</v>
      </c>
      <c r="CK48" s="75">
        <v>11.225256224582319</v>
      </c>
      <c r="CL48" s="75">
        <v>0.37948140346019732</v>
      </c>
      <c r="CM48" s="75">
        <v>59.859646532131826</v>
      </c>
      <c r="CN48" s="75">
        <v>20.749573488762419</v>
      </c>
      <c r="CO48" s="75">
        <v>277.15379247008559</v>
      </c>
      <c r="CP48" s="75">
        <v>93.156927396392774</v>
      </c>
      <c r="CQ48" s="75">
        <v>420.74904649318091</v>
      </c>
      <c r="CR48" s="75">
        <v>83.848387568342289</v>
      </c>
      <c r="CS48" s="75">
        <v>705.83003032344209</v>
      </c>
      <c r="CT48" s="75">
        <v>133.10022904242825</v>
      </c>
      <c r="CU48" s="75">
        <v>9059.514536729248</v>
      </c>
      <c r="CV48" s="75">
        <v>1.2822798477131117</v>
      </c>
      <c r="CW48" s="75">
        <v>30.667146306164604</v>
      </c>
      <c r="CX48" s="3"/>
      <c r="CY48" s="75">
        <v>117.67104241391604</v>
      </c>
      <c r="CZ48" s="75">
        <v>15372.715298003526</v>
      </c>
      <c r="DA48" s="75">
        <v>0.98713054200223227</v>
      </c>
      <c r="DB48" s="75">
        <v>1.9538091453162865E-2</v>
      </c>
      <c r="DC48" s="75">
        <v>0.13987763735662714</v>
      </c>
      <c r="DD48" s="75">
        <v>3.4219540078871208E-2</v>
      </c>
      <c r="DE48" s="75">
        <v>0.59614792028760077</v>
      </c>
      <c r="DF48" s="75">
        <v>1.0957747880211859</v>
      </c>
      <c r="DG48" s="75">
        <v>4.4769360392501428E-2</v>
      </c>
      <c r="DH48" s="75">
        <v>1.9886157045051553</v>
      </c>
      <c r="DI48" s="75">
        <v>1.1697411952340571</v>
      </c>
      <c r="DJ48" s="75">
        <v>7.2038370437892798</v>
      </c>
      <c r="DK48" s="75">
        <v>5.3363173636409105</v>
      </c>
      <c r="DL48" s="75">
        <v>16.033533417953489</v>
      </c>
      <c r="DM48" s="75">
        <v>2.0698047006398159</v>
      </c>
      <c r="DN48" s="75">
        <v>25.909915337573445</v>
      </c>
      <c r="DO48" s="75">
        <v>4.8625089294887616</v>
      </c>
      <c r="DP48" s="75">
        <v>294.5093795285573</v>
      </c>
      <c r="DQ48" s="75">
        <v>0.26338419405308849</v>
      </c>
      <c r="DR48" s="75">
        <v>1.2548087425928083</v>
      </c>
      <c r="DS48" s="3"/>
      <c r="DT48" s="6">
        <v>0.23</v>
      </c>
      <c r="DU48" s="6">
        <v>1.88</v>
      </c>
      <c r="DV48" s="6">
        <v>4.4400000000000004</v>
      </c>
      <c r="DW48" s="6">
        <v>12.79</v>
      </c>
      <c r="DX48" s="6">
        <v>73.37</v>
      </c>
      <c r="DY48" s="6">
        <v>6.54</v>
      </c>
      <c r="DZ48" s="6">
        <v>291.29000000000002</v>
      </c>
      <c r="EA48" s="6">
        <v>554.79999999999995</v>
      </c>
      <c r="EB48" s="6">
        <v>1091.1600000000001</v>
      </c>
      <c r="EC48" s="6">
        <v>1645.88</v>
      </c>
      <c r="ED48" s="6">
        <v>2542.29</v>
      </c>
      <c r="EE48" s="6">
        <v>3288.17</v>
      </c>
      <c r="EF48" s="6">
        <v>4151.9399999999996</v>
      </c>
      <c r="EG48" s="6">
        <v>5240.17</v>
      </c>
      <c r="EH48" s="3"/>
      <c r="EI48" s="73">
        <v>26.730513584788486</v>
      </c>
      <c r="EJ48" s="71">
        <f t="shared" si="2"/>
        <v>103.54320235482369</v>
      </c>
      <c r="EK48" s="3"/>
      <c r="EL48" s="3"/>
      <c r="EM48" s="3"/>
      <c r="EN48" s="3"/>
    </row>
    <row r="49" spans="1:144" s="7" customFormat="1" ht="12.75">
      <c r="A49" s="3" t="s">
        <v>56</v>
      </c>
      <c r="B49" s="3" t="s">
        <v>60</v>
      </c>
      <c r="C49" s="4" t="s">
        <v>106</v>
      </c>
      <c r="D49" s="5"/>
      <c r="E49" s="5" t="s">
        <v>162</v>
      </c>
      <c r="F49" s="5" t="s">
        <v>63</v>
      </c>
      <c r="G49" s="91">
        <v>-63.943798571938217</v>
      </c>
      <c r="H49" s="91">
        <v>0.49658020803723812</v>
      </c>
      <c r="I49" s="91">
        <v>4.5944728889057984</v>
      </c>
      <c r="J49" s="91">
        <v>0.31865503447182275</v>
      </c>
      <c r="K49" s="91">
        <v>-5.9080226605467967</v>
      </c>
      <c r="L49" s="91">
        <v>0.72332659394702548</v>
      </c>
      <c r="M49" s="5">
        <v>0.28035599999999999</v>
      </c>
      <c r="N49" s="5">
        <v>1.4E-5</v>
      </c>
      <c r="O49" s="5">
        <v>1.4678420000000001</v>
      </c>
      <c r="P49" s="5">
        <v>4.6999999999999997E-5</v>
      </c>
      <c r="Q49" s="5">
        <v>1.885551</v>
      </c>
      <c r="R49" s="5">
        <v>1.36E-4</v>
      </c>
      <c r="S49" s="83">
        <v>1.214220409170044E-3</v>
      </c>
      <c r="T49" s="76">
        <v>5.6571006307771794E-5</v>
      </c>
      <c r="U49" s="5"/>
      <c r="V49" s="5"/>
      <c r="W49" s="85">
        <v>0.34385933499999999</v>
      </c>
      <c r="X49" s="85">
        <v>-0.40952194400000003</v>
      </c>
      <c r="Y49" s="5"/>
      <c r="Z49" s="6">
        <v>-0.33</v>
      </c>
      <c r="AA49" s="6">
        <v>0.57999999999999996</v>
      </c>
      <c r="AB49" s="6">
        <v>1.52</v>
      </c>
      <c r="AC49" s="6">
        <v>0.48</v>
      </c>
      <c r="AD49" s="6">
        <v>1.38</v>
      </c>
      <c r="AE49" s="6">
        <v>0.1</v>
      </c>
      <c r="AF49" s="6">
        <v>0.64</v>
      </c>
      <c r="AG49" s="6">
        <v>4318</v>
      </c>
      <c r="AH49" s="6">
        <v>62</v>
      </c>
      <c r="AI49" s="6">
        <v>4329</v>
      </c>
      <c r="AJ49" s="6">
        <v>142</v>
      </c>
      <c r="AK49" s="5"/>
      <c r="AL49" s="6">
        <v>1.36</v>
      </c>
      <c r="AM49" s="6">
        <v>0.8</v>
      </c>
      <c r="AN49" s="6">
        <v>1.8</v>
      </c>
      <c r="AO49" s="6">
        <v>0.7</v>
      </c>
      <c r="AP49" s="6">
        <v>1.7</v>
      </c>
      <c r="AQ49" s="6">
        <v>0.1</v>
      </c>
      <c r="AR49" s="6">
        <v>0.6</v>
      </c>
      <c r="AS49" s="6">
        <v>4249</v>
      </c>
      <c r="AT49" s="6">
        <v>73</v>
      </c>
      <c r="AU49" s="6">
        <v>4203</v>
      </c>
      <c r="AV49" s="6">
        <v>149</v>
      </c>
      <c r="AW49" s="3"/>
      <c r="AX49" s="6">
        <v>4378.46</v>
      </c>
      <c r="AY49" s="6">
        <v>2.76</v>
      </c>
      <c r="AZ49" s="6">
        <v>4378.41</v>
      </c>
      <c r="BA49" s="6">
        <v>2.76</v>
      </c>
      <c r="BB49" s="6">
        <v>4327.93</v>
      </c>
      <c r="BC49" s="6">
        <v>0.95</v>
      </c>
      <c r="BD49" s="9">
        <v>4304.5</v>
      </c>
      <c r="BE49" s="9">
        <v>0.56999999999999995</v>
      </c>
      <c r="BF49" s="6">
        <v>4304.5200000000004</v>
      </c>
      <c r="BG49" s="6">
        <v>0.56999999999999995</v>
      </c>
      <c r="BH49" s="6"/>
      <c r="BI49" s="6">
        <v>0.57999999999999996</v>
      </c>
      <c r="BJ49" s="6">
        <v>42.62</v>
      </c>
      <c r="BK49" s="6">
        <v>0.25</v>
      </c>
      <c r="BL49" s="6">
        <v>173.3</v>
      </c>
      <c r="BM49" s="6"/>
      <c r="BN49" s="6">
        <v>7702</v>
      </c>
      <c r="BO49" s="6">
        <v>0.14399999999999999</v>
      </c>
      <c r="BP49" s="6">
        <v>0.972302</v>
      </c>
      <c r="BQ49" s="6">
        <v>0.09</v>
      </c>
      <c r="BR49" s="6">
        <v>69.977689999999996</v>
      </c>
      <c r="BS49" s="6">
        <v>0.09</v>
      </c>
      <c r="BT49" s="6">
        <v>0.52221899999999999</v>
      </c>
      <c r="BU49" s="6">
        <v>2.1000000000000001E-2</v>
      </c>
      <c r="BV49" s="6">
        <v>0.91300000000000003</v>
      </c>
      <c r="BW49" s="3"/>
      <c r="BX49" s="74">
        <v>8.5477726889112149E-3</v>
      </c>
      <c r="BY49" s="74">
        <v>3.9824409065263597E-4</v>
      </c>
      <c r="BZ49" s="74">
        <v>4.6590393210767855</v>
      </c>
      <c r="CA49" s="8">
        <f t="shared" si="0"/>
        <v>1.460555485512947</v>
      </c>
      <c r="CB49" s="8">
        <f t="shared" si="1"/>
        <v>1.3353126121643548</v>
      </c>
      <c r="CC49" s="3"/>
      <c r="CD49" s="75">
        <v>1348.7579959963407</v>
      </c>
      <c r="CE49" s="75">
        <v>485547.74825980491</v>
      </c>
      <c r="CF49" s="75">
        <v>2.7303609420932959</v>
      </c>
      <c r="CG49" s="75">
        <v>0.10815020328162096</v>
      </c>
      <c r="CH49" s="75">
        <v>1.6126156877450408</v>
      </c>
      <c r="CI49" s="75">
        <v>0.24087812544507067</v>
      </c>
      <c r="CJ49" s="75">
        <v>2.7043414246716204</v>
      </c>
      <c r="CK49" s="75">
        <v>5.2110025576693957</v>
      </c>
      <c r="CL49" s="75">
        <v>0.22489026483847424</v>
      </c>
      <c r="CM49" s="75">
        <v>27.398209616307643</v>
      </c>
      <c r="CN49" s="75">
        <v>10.358992803104366</v>
      </c>
      <c r="CO49" s="75">
        <v>126.83043181878867</v>
      </c>
      <c r="CP49" s="75">
        <v>45.866577320079472</v>
      </c>
      <c r="CQ49" s="75">
        <v>224.00401563383372</v>
      </c>
      <c r="CR49" s="75">
        <v>45.686139906615956</v>
      </c>
      <c r="CS49" s="75">
        <v>416.24341487673769</v>
      </c>
      <c r="CT49" s="75">
        <v>83.207819910451335</v>
      </c>
      <c r="CU49" s="75">
        <v>9734.4446253694241</v>
      </c>
      <c r="CV49" s="75">
        <v>1.0024944060283767</v>
      </c>
      <c r="CW49" s="75">
        <v>21.618783331711157</v>
      </c>
      <c r="CX49" s="3"/>
      <c r="CY49" s="75">
        <v>43.462937249257287</v>
      </c>
      <c r="CZ49" s="75">
        <v>17739.102043758659</v>
      </c>
      <c r="DA49" s="75">
        <v>1.5935113344833105</v>
      </c>
      <c r="DB49" s="75">
        <v>0.11783469709043821</v>
      </c>
      <c r="DC49" s="75">
        <v>0.42100437014588138</v>
      </c>
      <c r="DD49" s="75">
        <v>0.1120103574628431</v>
      </c>
      <c r="DE49" s="75">
        <v>0.60763374680169813</v>
      </c>
      <c r="DF49" s="75">
        <v>1.0958560620088005</v>
      </c>
      <c r="DG49" s="75">
        <v>0.17169351616144227</v>
      </c>
      <c r="DH49" s="75">
        <v>2.5452922780260798</v>
      </c>
      <c r="DI49" s="75">
        <v>1.0683481589157662</v>
      </c>
      <c r="DJ49" s="75">
        <v>4.3546407537631886</v>
      </c>
      <c r="DK49" s="75">
        <v>2.7363426952844367</v>
      </c>
      <c r="DL49" s="75">
        <v>14.132691697750456</v>
      </c>
      <c r="DM49" s="75">
        <v>2.3217890006184518</v>
      </c>
      <c r="DN49" s="75">
        <v>40.486215252215075</v>
      </c>
      <c r="DO49" s="75">
        <v>2.5145761072627653</v>
      </c>
      <c r="DP49" s="75">
        <v>345.18048864148125</v>
      </c>
      <c r="DQ49" s="75">
        <v>0.43283873933781553</v>
      </c>
      <c r="DR49" s="75">
        <v>2.3665473383962428</v>
      </c>
      <c r="DS49" s="3"/>
      <c r="DT49" s="6">
        <v>0.46</v>
      </c>
      <c r="DU49" s="6">
        <v>2.63</v>
      </c>
      <c r="DV49" s="6">
        <v>2.54</v>
      </c>
      <c r="DW49" s="6">
        <v>5.79</v>
      </c>
      <c r="DX49" s="6">
        <v>34.06</v>
      </c>
      <c r="DY49" s="6">
        <v>3.88</v>
      </c>
      <c r="DZ49" s="6">
        <v>133.32</v>
      </c>
      <c r="EA49" s="6">
        <v>276.98</v>
      </c>
      <c r="EB49" s="6">
        <v>499.33</v>
      </c>
      <c r="EC49" s="6">
        <v>810.36</v>
      </c>
      <c r="ED49" s="6">
        <v>1353.5</v>
      </c>
      <c r="EE49" s="6">
        <v>1791.61</v>
      </c>
      <c r="EF49" s="6">
        <v>2448.4899999999998</v>
      </c>
      <c r="EG49" s="6">
        <v>3275.9</v>
      </c>
      <c r="EH49" s="3"/>
      <c r="EI49" s="73">
        <v>5.3726710035261345</v>
      </c>
      <c r="EJ49" s="71">
        <f t="shared" si="2"/>
        <v>60.65257459689969</v>
      </c>
      <c r="EK49" s="3"/>
      <c r="EL49" s="3"/>
      <c r="EM49" s="3"/>
      <c r="EN49" s="3"/>
    </row>
    <row r="50" spans="1:144" s="7" customFormat="1" ht="12.75">
      <c r="A50" s="3" t="s">
        <v>107</v>
      </c>
      <c r="B50" s="3" t="s">
        <v>60</v>
      </c>
      <c r="C50" s="4" t="s">
        <v>110</v>
      </c>
      <c r="D50" s="5" t="s">
        <v>142</v>
      </c>
      <c r="E50" s="5" t="s">
        <v>63</v>
      </c>
      <c r="F50" s="5" t="s">
        <v>63</v>
      </c>
      <c r="G50" s="91">
        <v>-70.200282905752417</v>
      </c>
      <c r="H50" s="91">
        <v>0.180337824225381</v>
      </c>
      <c r="I50" s="91">
        <v>1.9044233847353986</v>
      </c>
      <c r="J50" s="91">
        <v>0.182544966371465</v>
      </c>
      <c r="K50" s="91">
        <v>-2.9064891270325077</v>
      </c>
      <c r="L50" s="91">
        <v>0.34573346920741599</v>
      </c>
      <c r="M50" s="5">
        <v>0.28017900000000001</v>
      </c>
      <c r="N50" s="5">
        <v>5.0000000000000004E-6</v>
      </c>
      <c r="O50" s="5">
        <v>1.4674469999999999</v>
      </c>
      <c r="P50" s="5">
        <v>2.6999999999999999E-5</v>
      </c>
      <c r="Q50" s="5">
        <v>1.886118</v>
      </c>
      <c r="R50" s="5">
        <v>6.4999999999999994E-5</v>
      </c>
      <c r="S50" s="83">
        <v>1.7176917839324998E-3</v>
      </c>
      <c r="T50" s="76">
        <v>8.3108143669541085E-5</v>
      </c>
      <c r="U50" s="5">
        <v>1.804E-3</v>
      </c>
      <c r="V50" s="5">
        <v>2.5999999999999998E-5</v>
      </c>
      <c r="W50" s="85">
        <v>0.16807571199999999</v>
      </c>
      <c r="X50" s="85">
        <v>-0.34920583599999999</v>
      </c>
      <c r="Y50" s="5"/>
      <c r="Z50" s="6">
        <v>-1.08</v>
      </c>
      <c r="AA50" s="6">
        <v>0.22</v>
      </c>
      <c r="AB50" s="6">
        <v>0.94</v>
      </c>
      <c r="AC50" s="6">
        <v>0.12</v>
      </c>
      <c r="AD50" s="6">
        <v>0.69</v>
      </c>
      <c r="AE50" s="6">
        <v>0.1</v>
      </c>
      <c r="AF50" s="6">
        <v>0.65</v>
      </c>
      <c r="AG50" s="6">
        <v>4381</v>
      </c>
      <c r="AH50" s="6">
        <v>39</v>
      </c>
      <c r="AI50" s="6">
        <v>4417</v>
      </c>
      <c r="AJ50" s="6">
        <v>89</v>
      </c>
      <c r="AK50" s="5"/>
      <c r="AL50" s="6">
        <v>-1.1000000000000001</v>
      </c>
      <c r="AM50" s="6">
        <v>0.3</v>
      </c>
      <c r="AN50" s="6">
        <v>1.1000000000000001</v>
      </c>
      <c r="AO50" s="6">
        <v>0.2</v>
      </c>
      <c r="AP50" s="6">
        <v>0.9</v>
      </c>
      <c r="AQ50" s="6">
        <v>0.1</v>
      </c>
      <c r="AR50" s="6">
        <v>0.6</v>
      </c>
      <c r="AS50" s="6">
        <v>4381</v>
      </c>
      <c r="AT50" s="6">
        <v>44</v>
      </c>
      <c r="AU50" s="6">
        <v>4418</v>
      </c>
      <c r="AV50" s="6">
        <v>84</v>
      </c>
      <c r="AW50" s="3"/>
      <c r="AX50" s="6">
        <v>4358.3500000000004</v>
      </c>
      <c r="AY50" s="6">
        <v>4.79</v>
      </c>
      <c r="AZ50" s="6">
        <v>4358.3</v>
      </c>
      <c r="BA50" s="6">
        <v>4.79</v>
      </c>
      <c r="BB50" s="6">
        <v>4343.4399999999996</v>
      </c>
      <c r="BC50" s="6">
        <v>2.35</v>
      </c>
      <c r="BD50" s="9">
        <v>4336.53</v>
      </c>
      <c r="BE50" s="9">
        <v>2.5099999999999998</v>
      </c>
      <c r="BF50" s="6">
        <v>4336.55</v>
      </c>
      <c r="BG50" s="6">
        <v>2.5099999999999998</v>
      </c>
      <c r="BH50" s="6"/>
      <c r="BI50" s="6">
        <v>0.42</v>
      </c>
      <c r="BJ50" s="6">
        <v>39.840000000000003</v>
      </c>
      <c r="BK50" s="6">
        <v>2.78</v>
      </c>
      <c r="BL50" s="6">
        <v>14.3</v>
      </c>
      <c r="BM50" s="6"/>
      <c r="BN50" s="6">
        <v>664</v>
      </c>
      <c r="BO50" s="6">
        <v>0.106</v>
      </c>
      <c r="BP50" s="6">
        <v>0.96615700000000004</v>
      </c>
      <c r="BQ50" s="6">
        <v>0.15</v>
      </c>
      <c r="BR50" s="6">
        <v>71.069789999999998</v>
      </c>
      <c r="BS50" s="6">
        <v>0.23</v>
      </c>
      <c r="BT50" s="6">
        <v>0.53374200000000005</v>
      </c>
      <c r="BU50" s="6">
        <v>0.16800000000000001</v>
      </c>
      <c r="BV50" s="6">
        <v>0.68400000000000005</v>
      </c>
      <c r="BW50" s="3"/>
      <c r="BX50" s="74">
        <v>1.2092070605781772E-2</v>
      </c>
      <c r="BY50" s="74">
        <v>5.8505812891926693E-4</v>
      </c>
      <c r="BZ50" s="74">
        <v>4.8383618322533106</v>
      </c>
      <c r="CA50" s="8">
        <f t="shared" si="0"/>
        <v>1.3811204376881443</v>
      </c>
      <c r="CB50" s="8">
        <f t="shared" si="1"/>
        <v>1.294233146706677</v>
      </c>
      <c r="CC50" s="3"/>
      <c r="CD50" s="75">
        <v>1892.1966050507767</v>
      </c>
      <c r="CE50" s="75">
        <v>483963.270587896</v>
      </c>
      <c r="CF50" s="75">
        <v>4.9330325824392673</v>
      </c>
      <c r="CG50" s="75">
        <v>0.91517456362520833</v>
      </c>
      <c r="CH50" s="75">
        <v>2.0815761029501783</v>
      </c>
      <c r="CI50" s="75">
        <v>0.62762995445308589</v>
      </c>
      <c r="CJ50" s="75">
        <v>4.1311948383083053</v>
      </c>
      <c r="CK50" s="75">
        <v>5.8643380257362088</v>
      </c>
      <c r="CL50" s="75">
        <v>0.16777532692040278</v>
      </c>
      <c r="CM50" s="75">
        <v>34.036370563554357</v>
      </c>
      <c r="CN50" s="75">
        <v>13.469654302563812</v>
      </c>
      <c r="CO50" s="75">
        <v>179.27649797586861</v>
      </c>
      <c r="CP50" s="75">
        <v>67.67214094637805</v>
      </c>
      <c r="CQ50" s="75">
        <v>335.66815532046013</v>
      </c>
      <c r="CR50" s="75">
        <v>71.223304414420141</v>
      </c>
      <c r="CS50" s="75">
        <v>640.37222246312717</v>
      </c>
      <c r="CT50" s="75">
        <v>124.07343905628774</v>
      </c>
      <c r="CU50" s="75">
        <v>10260.727306451763</v>
      </c>
      <c r="CV50" s="75">
        <v>3.438433738299973</v>
      </c>
      <c r="CW50" s="75">
        <v>41.854560426057432</v>
      </c>
      <c r="CX50" s="3"/>
      <c r="CY50" s="75">
        <v>61.115351125553502</v>
      </c>
      <c r="CZ50" s="75">
        <v>16150.690137300508</v>
      </c>
      <c r="DA50" s="75">
        <v>2.3932280708910696</v>
      </c>
      <c r="DB50" s="75">
        <v>0.18021283266025481</v>
      </c>
      <c r="DC50" s="75">
        <v>0.4820450588881337</v>
      </c>
      <c r="DD50" s="75">
        <v>0.16077734680732883</v>
      </c>
      <c r="DE50" s="75">
        <v>0.53489474473742438</v>
      </c>
      <c r="DF50" s="75">
        <v>1.0502570596784233</v>
      </c>
      <c r="DG50" s="75">
        <v>0.13146759714324491</v>
      </c>
      <c r="DH50" s="75">
        <v>3.6370962569785106</v>
      </c>
      <c r="DI50" s="75">
        <v>1.3810735804754246</v>
      </c>
      <c r="DJ50" s="75">
        <v>27.360249865032824</v>
      </c>
      <c r="DK50" s="75">
        <v>4.3334098108416672</v>
      </c>
      <c r="DL50" s="75">
        <v>20.439051303360365</v>
      </c>
      <c r="DM50" s="75">
        <v>6.2214911103527086</v>
      </c>
      <c r="DN50" s="75">
        <v>48.812322428636691</v>
      </c>
      <c r="DO50" s="75">
        <v>4.0047939928768717</v>
      </c>
      <c r="DP50" s="75">
        <v>369.83203592352163</v>
      </c>
      <c r="DQ50" s="75">
        <v>1.5840809305934966</v>
      </c>
      <c r="DR50" s="75">
        <v>1.9995644529569692</v>
      </c>
      <c r="DS50" s="3"/>
      <c r="DT50" s="6">
        <v>3.86</v>
      </c>
      <c r="DU50" s="6">
        <v>3.4</v>
      </c>
      <c r="DV50" s="6">
        <v>6.61</v>
      </c>
      <c r="DW50" s="6">
        <v>8.85</v>
      </c>
      <c r="DX50" s="6">
        <v>38.33</v>
      </c>
      <c r="DY50" s="6">
        <v>2.89</v>
      </c>
      <c r="DZ50" s="6">
        <v>165.63</v>
      </c>
      <c r="EA50" s="6">
        <v>360.15</v>
      </c>
      <c r="EB50" s="6">
        <v>705.81</v>
      </c>
      <c r="EC50" s="6">
        <v>1195.6199999999999</v>
      </c>
      <c r="ED50" s="6">
        <v>2028.21</v>
      </c>
      <c r="EE50" s="6">
        <v>2793.07</v>
      </c>
      <c r="EF50" s="6">
        <v>3766.9</v>
      </c>
      <c r="EG50" s="6">
        <v>4884.78</v>
      </c>
      <c r="EH50" s="3"/>
      <c r="EI50" s="73">
        <v>3.6845110537246288</v>
      </c>
      <c r="EJ50" s="71">
        <f t="shared" si="2"/>
        <v>53.486697003459923</v>
      </c>
      <c r="EK50" s="3"/>
      <c r="EL50" s="3"/>
      <c r="EM50" s="3"/>
      <c r="EN50" s="3"/>
    </row>
    <row r="51" spans="1:144" s="7" customFormat="1" ht="12.75">
      <c r="A51" s="3" t="s">
        <v>107</v>
      </c>
      <c r="B51" s="3" t="s">
        <v>57</v>
      </c>
      <c r="C51" s="4" t="s">
        <v>111</v>
      </c>
      <c r="D51" s="5" t="s">
        <v>158</v>
      </c>
      <c r="E51" s="5" t="s">
        <v>162</v>
      </c>
      <c r="F51" s="5" t="s">
        <v>162</v>
      </c>
      <c r="G51" s="91">
        <v>-71.104884390431607</v>
      </c>
      <c r="H51" s="91">
        <v>0.49658020803723812</v>
      </c>
      <c r="I51" s="91">
        <v>1.7031228583685998</v>
      </c>
      <c r="J51" s="91">
        <v>0.31865503447182275</v>
      </c>
      <c r="K51" s="91">
        <v>-1.8716405246799184</v>
      </c>
      <c r="L51" s="91">
        <v>0.72332659394702548</v>
      </c>
      <c r="M51" s="5">
        <v>0.28015400000000001</v>
      </c>
      <c r="N51" s="5">
        <v>1.4E-5</v>
      </c>
      <c r="O51" s="5">
        <v>1.4674179999999999</v>
      </c>
      <c r="P51" s="5">
        <v>4.6999999999999997E-5</v>
      </c>
      <c r="Q51" s="5">
        <v>1.8863129999999999</v>
      </c>
      <c r="R51" s="5">
        <v>1.36E-4</v>
      </c>
      <c r="S51" s="83">
        <v>1.0483182063978028E-3</v>
      </c>
      <c r="T51" s="76">
        <v>3.2899079255832906E-5</v>
      </c>
      <c r="U51" s="5">
        <v>1.067E-3</v>
      </c>
      <c r="V51" s="5">
        <v>1.2999999999999999E-5</v>
      </c>
      <c r="W51" s="85">
        <v>0.18110588399999999</v>
      </c>
      <c r="X51" s="85">
        <v>-0.264023124</v>
      </c>
      <c r="Y51" s="5"/>
      <c r="Z51" s="6">
        <v>-1.52</v>
      </c>
      <c r="AA51" s="6">
        <v>0.32</v>
      </c>
      <c r="AB51" s="6">
        <v>1.1299999999999999</v>
      </c>
      <c r="AC51" s="6">
        <v>0.22</v>
      </c>
      <c r="AD51" s="6">
        <v>0.93</v>
      </c>
      <c r="AE51" s="6">
        <v>0.1</v>
      </c>
      <c r="AF51" s="6">
        <v>0.64</v>
      </c>
      <c r="AG51" s="6">
        <v>4313</v>
      </c>
      <c r="AH51" s="6">
        <v>46</v>
      </c>
      <c r="AI51" s="6">
        <v>4364</v>
      </c>
      <c r="AJ51" s="6">
        <v>112</v>
      </c>
      <c r="AK51" s="5"/>
      <c r="AL51" s="6">
        <v>-0.4</v>
      </c>
      <c r="AM51" s="6">
        <v>0.4</v>
      </c>
      <c r="AN51" s="6">
        <v>1.3</v>
      </c>
      <c r="AO51" s="6">
        <v>0.3</v>
      </c>
      <c r="AP51" s="6">
        <v>1.2</v>
      </c>
      <c r="AQ51" s="6">
        <v>0.1</v>
      </c>
      <c r="AR51" s="6">
        <v>0.6</v>
      </c>
      <c r="AS51" s="6">
        <v>4267</v>
      </c>
      <c r="AT51" s="6">
        <v>55</v>
      </c>
      <c r="AU51" s="6">
        <v>4281</v>
      </c>
      <c r="AV51" s="6">
        <v>112</v>
      </c>
      <c r="AW51" s="3"/>
      <c r="AX51" s="6">
        <v>4244.07</v>
      </c>
      <c r="AY51" s="6">
        <v>2.61</v>
      </c>
      <c r="AZ51" s="6">
        <v>4244.0200000000004</v>
      </c>
      <c r="BA51" s="6">
        <v>2.61</v>
      </c>
      <c r="BB51" s="6">
        <v>4248.55</v>
      </c>
      <c r="BC51" s="6">
        <v>1.07</v>
      </c>
      <c r="BD51" s="9">
        <v>4250.67</v>
      </c>
      <c r="BE51" s="9">
        <v>0.94</v>
      </c>
      <c r="BF51" s="6">
        <v>4250.6899999999996</v>
      </c>
      <c r="BG51" s="6">
        <v>0.94</v>
      </c>
      <c r="BH51" s="6"/>
      <c r="BI51" s="6">
        <v>0.47</v>
      </c>
      <c r="BJ51" s="6">
        <v>58.89</v>
      </c>
      <c r="BK51" s="6">
        <v>1.26</v>
      </c>
      <c r="BL51" s="6">
        <v>46.9</v>
      </c>
      <c r="BM51" s="6"/>
      <c r="BN51" s="6">
        <v>2156</v>
      </c>
      <c r="BO51" s="6">
        <v>0.11799999999999999</v>
      </c>
      <c r="BP51" s="6">
        <v>0.93160900000000002</v>
      </c>
      <c r="BQ51" s="6">
        <v>0.08</v>
      </c>
      <c r="BR51" s="6">
        <v>64.639629999999997</v>
      </c>
      <c r="BS51" s="6">
        <v>0.11</v>
      </c>
      <c r="BT51" s="6">
        <v>0.50345300000000004</v>
      </c>
      <c r="BU51" s="6">
        <v>5.5E-2</v>
      </c>
      <c r="BV51" s="6">
        <v>0.80400000000000005</v>
      </c>
      <c r="BW51" s="3"/>
      <c r="BX51" s="74">
        <v>7.3798674987356656E-3</v>
      </c>
      <c r="BY51" s="74">
        <v>2.3160033304460109E-4</v>
      </c>
      <c r="BZ51" s="74">
        <v>3.1382722397696079</v>
      </c>
      <c r="CA51" s="8">
        <f t="shared" si="0"/>
        <v>1.4252377681832595</v>
      </c>
      <c r="CB51" s="8">
        <f t="shared" si="1"/>
        <v>1.2768522248847973</v>
      </c>
      <c r="CC51" s="3"/>
      <c r="CD51" s="75">
        <v>1225.0755099885089</v>
      </c>
      <c r="CE51" s="75">
        <v>485501.8815369386</v>
      </c>
      <c r="CF51" s="75">
        <v>2.4998625828195076</v>
      </c>
      <c r="CG51" s="70"/>
      <c r="CH51" s="75">
        <v>0.33004271374272054</v>
      </c>
      <c r="CI51" s="75">
        <v>0.14103369590333573</v>
      </c>
      <c r="CJ51" s="75">
        <v>1.7945551522536045</v>
      </c>
      <c r="CK51" s="75">
        <v>3.8213302768175352</v>
      </c>
      <c r="CL51" s="75">
        <v>0.16173807730139239</v>
      </c>
      <c r="CM51" s="75">
        <v>23.568405223109128</v>
      </c>
      <c r="CN51" s="75">
        <v>9.759907990361663</v>
      </c>
      <c r="CO51" s="75">
        <v>120.40655943192833</v>
      </c>
      <c r="CP51" s="75">
        <v>45.442930722467146</v>
      </c>
      <c r="CQ51" s="75">
        <v>217.22633320395605</v>
      </c>
      <c r="CR51" s="75">
        <v>44.008933354333692</v>
      </c>
      <c r="CS51" s="75">
        <v>385.10131346459195</v>
      </c>
      <c r="CT51" s="75">
        <v>73.612141794402632</v>
      </c>
      <c r="CU51" s="75">
        <v>9974.7240457926946</v>
      </c>
      <c r="CV51" s="75">
        <v>0.82729212035462907</v>
      </c>
      <c r="CW51" s="75">
        <v>15.64734812962638</v>
      </c>
      <c r="CX51" s="3"/>
      <c r="CY51" s="75">
        <v>32.684082054364858</v>
      </c>
      <c r="CZ51" s="75">
        <v>13238.168342452684</v>
      </c>
      <c r="DA51" s="75">
        <v>0.87654851273650192</v>
      </c>
      <c r="DB51" s="75">
        <v>3.0413753082215448E-2</v>
      </c>
      <c r="DC51" s="75">
        <v>0.11558128290121476</v>
      </c>
      <c r="DD51" s="75">
        <v>4.3369569038673235E-2</v>
      </c>
      <c r="DE51" s="75">
        <v>0.44966359930076399</v>
      </c>
      <c r="DF51" s="75">
        <v>0.87498142358600606</v>
      </c>
      <c r="DG51" s="75">
        <v>0.10866498317932249</v>
      </c>
      <c r="DH51" s="75">
        <v>2.3694307154966863</v>
      </c>
      <c r="DI51" s="75">
        <v>1.6951686530836194</v>
      </c>
      <c r="DJ51" s="75">
        <v>5.8778041631486868</v>
      </c>
      <c r="DK51" s="75">
        <v>2.9042090025772995</v>
      </c>
      <c r="DL51" s="75">
        <v>13.74288564293699</v>
      </c>
      <c r="DM51" s="75">
        <v>1.2317419216904002</v>
      </c>
      <c r="DN51" s="75">
        <v>15.720858155434499</v>
      </c>
      <c r="DO51" s="75">
        <v>1.9071250237026103</v>
      </c>
      <c r="DP51" s="75">
        <v>176.65788654702007</v>
      </c>
      <c r="DQ51" s="75">
        <v>7.2722680628920233E-2</v>
      </c>
      <c r="DR51" s="75">
        <v>1.0957524448007072</v>
      </c>
      <c r="DS51" s="3"/>
      <c r="DT51" s="3"/>
      <c r="DU51" s="6">
        <v>0.54</v>
      </c>
      <c r="DV51" s="6">
        <v>1.48</v>
      </c>
      <c r="DW51" s="6">
        <v>3.84</v>
      </c>
      <c r="DX51" s="6">
        <v>24.98</v>
      </c>
      <c r="DY51" s="6">
        <v>2.79</v>
      </c>
      <c r="DZ51" s="6">
        <v>114.69</v>
      </c>
      <c r="EA51" s="6">
        <v>260.95999999999998</v>
      </c>
      <c r="EB51" s="6">
        <v>474.04</v>
      </c>
      <c r="EC51" s="6">
        <v>802.88</v>
      </c>
      <c r="ED51" s="6">
        <v>1312.55</v>
      </c>
      <c r="EE51" s="6">
        <v>1725.84</v>
      </c>
      <c r="EF51" s="6">
        <v>2265.3000000000002</v>
      </c>
      <c r="EG51" s="6">
        <v>2898.12</v>
      </c>
      <c r="EH51" s="3"/>
      <c r="EI51" s="73">
        <v>14.140072414180562</v>
      </c>
      <c r="EJ51" s="71">
        <f t="shared" si="2"/>
        <v>83.740658063731331</v>
      </c>
      <c r="EK51" s="3"/>
      <c r="EL51" s="3"/>
      <c r="EM51" s="3"/>
      <c r="EN51" s="3"/>
    </row>
    <row r="52" spans="1:144" s="7" customFormat="1" ht="12.75">
      <c r="A52" s="3" t="s">
        <v>107</v>
      </c>
      <c r="B52" s="3" t="s">
        <v>60</v>
      </c>
      <c r="C52" s="4" t="s">
        <v>112</v>
      </c>
      <c r="D52" s="5" t="s">
        <v>158</v>
      </c>
      <c r="E52" s="5" t="s">
        <v>162</v>
      </c>
      <c r="F52" s="5" t="s">
        <v>162</v>
      </c>
      <c r="G52" s="91">
        <v>-72.631427911205023</v>
      </c>
      <c r="H52" s="91">
        <v>0.67919670371802854</v>
      </c>
      <c r="I52" s="91">
        <v>1.5182633081600727</v>
      </c>
      <c r="J52" s="91">
        <v>0.41186970914215332</v>
      </c>
      <c r="K52" s="91">
        <v>-2.1250908313430461</v>
      </c>
      <c r="L52" s="91">
        <v>0.46398170136429928</v>
      </c>
      <c r="M52" s="5">
        <v>0.280111</v>
      </c>
      <c r="N52" s="5">
        <v>1.9000000000000001E-5</v>
      </c>
      <c r="O52" s="5">
        <v>1.4673909999999999</v>
      </c>
      <c r="P52" s="5">
        <v>6.0000000000000002E-5</v>
      </c>
      <c r="Q52" s="5">
        <v>1.8862650000000001</v>
      </c>
      <c r="R52" s="5">
        <v>8.7999999999999998E-5</v>
      </c>
      <c r="S52" s="83">
        <v>1.0514805142829988E-3</v>
      </c>
      <c r="T52" s="76">
        <v>6.3109451966833312E-5</v>
      </c>
      <c r="U52" s="5"/>
      <c r="V52" s="5"/>
      <c r="W52" s="85">
        <v>-0.12599291100000001</v>
      </c>
      <c r="X52" s="85">
        <v>-0.41064689500000001</v>
      </c>
      <c r="Y52" s="5"/>
      <c r="Z52" s="6">
        <v>-2.64</v>
      </c>
      <c r="AA52" s="6">
        <v>0.54</v>
      </c>
      <c r="AB52" s="6">
        <v>1.47</v>
      </c>
      <c r="AC52" s="6">
        <v>0.43</v>
      </c>
      <c r="AD52" s="6">
        <v>1.32</v>
      </c>
      <c r="AE52" s="6">
        <v>0.1</v>
      </c>
      <c r="AF52" s="6">
        <v>0.64</v>
      </c>
      <c r="AG52" s="6">
        <v>4359</v>
      </c>
      <c r="AH52" s="6">
        <v>60</v>
      </c>
      <c r="AI52" s="6">
        <v>4448</v>
      </c>
      <c r="AJ52" s="6">
        <v>117</v>
      </c>
      <c r="AK52" s="5"/>
      <c r="AL52" s="6">
        <v>-2.34</v>
      </c>
      <c r="AM52" s="6">
        <v>0.3</v>
      </c>
      <c r="AN52" s="6">
        <v>1.1000000000000001</v>
      </c>
      <c r="AO52" s="6">
        <v>0.2</v>
      </c>
      <c r="AP52" s="6">
        <v>0.9</v>
      </c>
      <c r="AQ52" s="6">
        <v>0.1</v>
      </c>
      <c r="AR52" s="6">
        <v>0.6</v>
      </c>
      <c r="AS52" s="6">
        <v>4347</v>
      </c>
      <c r="AT52" s="6">
        <v>46</v>
      </c>
      <c r="AU52" s="6">
        <v>4426</v>
      </c>
      <c r="AV52" s="6">
        <v>87</v>
      </c>
      <c r="AW52" s="3"/>
      <c r="AX52" s="6">
        <v>4223.2</v>
      </c>
      <c r="AY52" s="6">
        <v>9.6199999999999992</v>
      </c>
      <c r="AZ52" s="6">
        <v>4223.1499999999996</v>
      </c>
      <c r="BA52" s="6">
        <v>9.6199999999999992</v>
      </c>
      <c r="BB52" s="6">
        <v>4241.91</v>
      </c>
      <c r="BC52" s="6">
        <v>3.18</v>
      </c>
      <c r="BD52" s="9">
        <v>4250.79</v>
      </c>
      <c r="BE52" s="9">
        <v>1.07</v>
      </c>
      <c r="BF52" s="6">
        <v>4250.82</v>
      </c>
      <c r="BG52" s="6">
        <v>1.07</v>
      </c>
      <c r="BH52" s="6"/>
      <c r="BI52" s="6">
        <v>0.48</v>
      </c>
      <c r="BJ52" s="6">
        <v>8.68</v>
      </c>
      <c r="BK52" s="6">
        <v>0.18</v>
      </c>
      <c r="BL52" s="6">
        <v>48.4</v>
      </c>
      <c r="BM52" s="6"/>
      <c r="BN52" s="6">
        <v>2220</v>
      </c>
      <c r="BO52" s="6">
        <v>0.12</v>
      </c>
      <c r="BP52" s="6">
        <v>0.92536499999999999</v>
      </c>
      <c r="BQ52" s="6">
        <v>0.31</v>
      </c>
      <c r="BR52" s="6">
        <v>64.2119</v>
      </c>
      <c r="BS52" s="6">
        <v>0.32</v>
      </c>
      <c r="BT52" s="6">
        <v>0.50349699999999997</v>
      </c>
      <c r="BU52" s="6">
        <v>6.5000000000000002E-2</v>
      </c>
      <c r="BV52" s="6">
        <v>0.97399999999999998</v>
      </c>
      <c r="BW52" s="3"/>
      <c r="BX52" s="74">
        <v>7.4021292633797663E-3</v>
      </c>
      <c r="BY52" s="74">
        <v>4.4427292265905734E-4</v>
      </c>
      <c r="BZ52" s="74">
        <v>6.0019611499759877</v>
      </c>
      <c r="CA52" s="8">
        <f t="shared" si="0"/>
        <v>1.3579005521150573</v>
      </c>
      <c r="CB52" s="8">
        <f t="shared" si="1"/>
        <v>1.2769364887215062</v>
      </c>
      <c r="CC52" s="3"/>
      <c r="CD52" s="75">
        <v>1313.5128614091539</v>
      </c>
      <c r="CE52" s="75">
        <v>484882.94769899134</v>
      </c>
      <c r="CF52" s="75">
        <v>3.122945624668434</v>
      </c>
      <c r="CG52" s="70"/>
      <c r="CH52" s="70"/>
      <c r="CI52" s="75">
        <v>0.1517086915097656</v>
      </c>
      <c r="CJ52" s="75">
        <v>1.5427982542046734</v>
      </c>
      <c r="CK52" s="75">
        <v>4.4926946110938495</v>
      </c>
      <c r="CL52" s="75">
        <v>0.1313309233401973</v>
      </c>
      <c r="CM52" s="75">
        <v>22.809523623912796</v>
      </c>
      <c r="CN52" s="75">
        <v>10.057186430003069</v>
      </c>
      <c r="CO52" s="75">
        <v>127.06764691709169</v>
      </c>
      <c r="CP52" s="75">
        <v>47.884643286142676</v>
      </c>
      <c r="CQ52" s="75">
        <v>230.47358580587337</v>
      </c>
      <c r="CR52" s="75">
        <v>46.903984699179588</v>
      </c>
      <c r="CS52" s="75">
        <v>404.87391031527847</v>
      </c>
      <c r="CT52" s="75">
        <v>77.396782344066992</v>
      </c>
      <c r="CU52" s="75">
        <v>10456.016044865461</v>
      </c>
      <c r="CV52" s="75">
        <v>1.2895908454083203</v>
      </c>
      <c r="CW52" s="75">
        <v>15.721181873350291</v>
      </c>
      <c r="CX52" s="3"/>
      <c r="CY52" s="75">
        <v>43.551754135246696</v>
      </c>
      <c r="CZ52" s="75">
        <v>14543.89125646884</v>
      </c>
      <c r="DA52" s="75">
        <v>4.6624466426344853</v>
      </c>
      <c r="DB52" s="75">
        <v>0.1966223540755882</v>
      </c>
      <c r="DC52" s="75">
        <v>0.43306395654912894</v>
      </c>
      <c r="DD52" s="75">
        <v>0.11346238998419098</v>
      </c>
      <c r="DE52" s="75">
        <v>1.0781908474487225</v>
      </c>
      <c r="DF52" s="75">
        <v>2.0395778164916618</v>
      </c>
      <c r="DG52" s="75">
        <v>0.19816694202513166</v>
      </c>
      <c r="DH52" s="75">
        <v>7.8669185678362989</v>
      </c>
      <c r="DI52" s="75">
        <v>1.7896025421559669</v>
      </c>
      <c r="DJ52" s="75">
        <v>22.163948738026871</v>
      </c>
      <c r="DK52" s="75">
        <v>1.3470717006697717</v>
      </c>
      <c r="DL52" s="75">
        <v>15.824875862059226</v>
      </c>
      <c r="DM52" s="75">
        <v>7.1182071094052075</v>
      </c>
      <c r="DN52" s="75">
        <v>10.871534411983635</v>
      </c>
      <c r="DO52" s="75">
        <v>3.8089696322586497</v>
      </c>
      <c r="DP52" s="75">
        <v>359.23396678136163</v>
      </c>
      <c r="DQ52" s="75">
        <v>0.36092541077156581</v>
      </c>
      <c r="DR52" s="75">
        <v>4.2242505346380099</v>
      </c>
      <c r="DS52" s="3"/>
      <c r="DT52" s="3"/>
      <c r="DU52" s="3"/>
      <c r="DV52" s="6">
        <v>1.6</v>
      </c>
      <c r="DW52" s="6">
        <v>3.3</v>
      </c>
      <c r="DX52" s="6">
        <v>29.36</v>
      </c>
      <c r="DY52" s="6">
        <v>2.2599999999999998</v>
      </c>
      <c r="DZ52" s="6">
        <v>111</v>
      </c>
      <c r="EA52" s="6">
        <v>268.91000000000003</v>
      </c>
      <c r="EB52" s="6">
        <v>500.27</v>
      </c>
      <c r="EC52" s="6">
        <v>846.02</v>
      </c>
      <c r="ED52" s="6">
        <v>1392.59</v>
      </c>
      <c r="EE52" s="6">
        <v>1839.37</v>
      </c>
      <c r="EF52" s="6">
        <v>2381.61</v>
      </c>
      <c r="EG52" s="6">
        <v>3047.12</v>
      </c>
      <c r="EH52" s="3"/>
      <c r="EI52" s="73">
        <v>2.0317200754998983</v>
      </c>
      <c r="EJ52" s="71">
        <f t="shared" si="2"/>
        <v>43.860520597610332</v>
      </c>
      <c r="EK52" s="3"/>
      <c r="EL52" s="3"/>
      <c r="EM52" s="3"/>
      <c r="EN52" s="3"/>
    </row>
    <row r="53" spans="1:144" s="7" customFormat="1" ht="12.75">
      <c r="A53" s="3" t="s">
        <v>107</v>
      </c>
      <c r="B53" s="3" t="s">
        <v>57</v>
      </c>
      <c r="C53" s="4" t="s">
        <v>67</v>
      </c>
      <c r="D53" s="5" t="s">
        <v>159</v>
      </c>
      <c r="E53" s="5" t="s">
        <v>63</v>
      </c>
      <c r="F53" s="5" t="s">
        <v>63</v>
      </c>
      <c r="G53" s="91">
        <v>-68.757724745688307</v>
      </c>
      <c r="H53" s="91">
        <v>0.40916286094081655</v>
      </c>
      <c r="I53" s="91">
        <v>1.5787351228757629</v>
      </c>
      <c r="J53" s="91">
        <v>0.3430869649306203</v>
      </c>
      <c r="K53" s="91">
        <v>-3.5701199185866894</v>
      </c>
      <c r="L53" s="91">
        <v>0.45504858556719879</v>
      </c>
      <c r="M53" s="5">
        <v>0.28022000000000002</v>
      </c>
      <c r="N53" s="5">
        <v>1.2E-5</v>
      </c>
      <c r="O53" s="5">
        <v>1.4674</v>
      </c>
      <c r="P53" s="5">
        <v>5.0000000000000002E-5</v>
      </c>
      <c r="Q53" s="5">
        <v>1.8859919999999999</v>
      </c>
      <c r="R53" s="5">
        <v>8.6000000000000003E-5</v>
      </c>
      <c r="S53" s="83">
        <v>2.0447118284320867E-3</v>
      </c>
      <c r="T53" s="76">
        <v>7.5080141909207712E-5</v>
      </c>
      <c r="U53" s="5">
        <v>2.0430000000000001E-3</v>
      </c>
      <c r="V53" s="5">
        <v>2.1999999999999999E-5</v>
      </c>
      <c r="W53" s="85">
        <v>5.9543396999999998E-2</v>
      </c>
      <c r="X53" s="85">
        <v>-0.30171828299999998</v>
      </c>
      <c r="Y53" s="5"/>
      <c r="Z53" s="6">
        <v>0.15</v>
      </c>
      <c r="AA53" s="6">
        <v>0.35</v>
      </c>
      <c r="AB53" s="6">
        <v>1.18</v>
      </c>
      <c r="AC53" s="6">
        <v>0.25</v>
      </c>
      <c r="AD53" s="6">
        <v>1</v>
      </c>
      <c r="AE53" s="6">
        <v>0.1</v>
      </c>
      <c r="AF53" s="6">
        <v>0.64</v>
      </c>
      <c r="AG53" s="6">
        <v>4330</v>
      </c>
      <c r="AH53" s="6">
        <v>49</v>
      </c>
      <c r="AI53" s="6">
        <v>4325</v>
      </c>
      <c r="AJ53" s="6">
        <v>124</v>
      </c>
      <c r="AK53" s="5"/>
      <c r="AL53" s="6">
        <v>-1.64</v>
      </c>
      <c r="AM53" s="6">
        <v>0.4</v>
      </c>
      <c r="AN53" s="6">
        <v>1.3</v>
      </c>
      <c r="AO53" s="6">
        <v>0.3</v>
      </c>
      <c r="AP53" s="6">
        <v>1.1000000000000001</v>
      </c>
      <c r="AQ53" s="6">
        <v>0.1</v>
      </c>
      <c r="AR53" s="6">
        <v>0.6</v>
      </c>
      <c r="AS53" s="6">
        <v>4403</v>
      </c>
      <c r="AT53" s="6">
        <v>51</v>
      </c>
      <c r="AU53" s="6">
        <v>4459</v>
      </c>
      <c r="AV53" s="6">
        <v>96</v>
      </c>
      <c r="AW53" s="3"/>
      <c r="AX53" s="6">
        <v>4325.25</v>
      </c>
      <c r="AY53" s="6">
        <v>4.5199999999999996</v>
      </c>
      <c r="AZ53" s="6">
        <v>4325.2</v>
      </c>
      <c r="BA53" s="6">
        <v>4.5199999999999996</v>
      </c>
      <c r="BB53" s="6">
        <v>4332.8999999999996</v>
      </c>
      <c r="BC53" s="6">
        <v>1.49</v>
      </c>
      <c r="BD53" s="9">
        <v>4336.46</v>
      </c>
      <c r="BE53" s="9">
        <v>0.59</v>
      </c>
      <c r="BF53" s="6">
        <v>4336.4799999999996</v>
      </c>
      <c r="BG53" s="6">
        <v>0.59</v>
      </c>
      <c r="BH53" s="6"/>
      <c r="BI53" s="6">
        <v>0.52</v>
      </c>
      <c r="BJ53" s="6">
        <v>149.61000000000001</v>
      </c>
      <c r="BK53" s="6">
        <v>0.23</v>
      </c>
      <c r="BL53" s="6">
        <v>658.5</v>
      </c>
      <c r="BM53" s="6"/>
      <c r="BN53" s="6">
        <v>29284</v>
      </c>
      <c r="BO53" s="6">
        <v>0.129</v>
      </c>
      <c r="BP53" s="6">
        <v>0.95608899999999997</v>
      </c>
      <c r="BQ53" s="6">
        <v>0.14000000000000001</v>
      </c>
      <c r="BR53" s="6">
        <v>70.325810000000004</v>
      </c>
      <c r="BS53" s="6">
        <v>0.15</v>
      </c>
      <c r="BT53" s="6">
        <v>0.53371599999999997</v>
      </c>
      <c r="BU53" s="6">
        <v>2.3E-2</v>
      </c>
      <c r="BV53" s="6">
        <v>0.96299999999999997</v>
      </c>
      <c r="BW53" s="3"/>
      <c r="BX53" s="74">
        <v>1.4394200420096759E-2</v>
      </c>
      <c r="BY53" s="74">
        <v>5.2854323782102429E-4</v>
      </c>
      <c r="BZ53" s="74">
        <v>3.6719180113894185</v>
      </c>
      <c r="CA53" s="8">
        <f t="shared" si="0"/>
        <v>1.4141019130068437</v>
      </c>
      <c r="CB53" s="8">
        <f t="shared" si="1"/>
        <v>1.2512860790178084</v>
      </c>
      <c r="CC53" s="3"/>
      <c r="CD53" s="75">
        <v>2458.5355555529472</v>
      </c>
      <c r="CE53" s="75">
        <v>483282.07419649768</v>
      </c>
      <c r="CF53" s="75">
        <v>1.9473905440394148</v>
      </c>
      <c r="CG53" s="70"/>
      <c r="CH53" s="75">
        <v>0.49143512624524704</v>
      </c>
      <c r="CI53" s="75">
        <v>0.36881954306132358</v>
      </c>
      <c r="CJ53" s="75">
        <v>4.7832812131321543</v>
      </c>
      <c r="CK53" s="75">
        <v>10.351087193352384</v>
      </c>
      <c r="CL53" s="75">
        <v>0.20397963903689731</v>
      </c>
      <c r="CM53" s="75">
        <v>53.274507050481709</v>
      </c>
      <c r="CN53" s="75">
        <v>19.495005564478195</v>
      </c>
      <c r="CO53" s="75">
        <v>245.79418863849597</v>
      </c>
      <c r="CP53" s="75">
        <v>90.112649080391165</v>
      </c>
      <c r="CQ53" s="75">
        <v>424.53742523249775</v>
      </c>
      <c r="CR53" s="75">
        <v>87.889298750635547</v>
      </c>
      <c r="CS53" s="75">
        <v>768.97883649902292</v>
      </c>
      <c r="CT53" s="75">
        <v>144.04719871724632</v>
      </c>
      <c r="CU53" s="75">
        <v>10007.308118075935</v>
      </c>
      <c r="CV53" s="75">
        <v>1.0873524158502994</v>
      </c>
      <c r="CW53" s="75">
        <v>44.83245100695482</v>
      </c>
      <c r="CX53" s="3"/>
      <c r="CY53" s="75">
        <v>81.851742837292264</v>
      </c>
      <c r="CZ53" s="75">
        <v>14560.12592373016</v>
      </c>
      <c r="DA53" s="75">
        <v>2.1585268152407715</v>
      </c>
      <c r="DB53" s="75">
        <v>0.11185088723290862</v>
      </c>
      <c r="DC53" s="75">
        <v>0.21340140482326303</v>
      </c>
      <c r="DD53" s="75">
        <v>8.4986400548542854E-2</v>
      </c>
      <c r="DE53" s="75">
        <v>1.472371781511336</v>
      </c>
      <c r="DF53" s="75">
        <v>1.669662689180442</v>
      </c>
      <c r="DG53" s="75">
        <v>0.18371967680385032</v>
      </c>
      <c r="DH53" s="75">
        <v>2.8708461091169282</v>
      </c>
      <c r="DI53" s="75">
        <v>2.5074676575493866</v>
      </c>
      <c r="DJ53" s="75">
        <v>16.075794987297439</v>
      </c>
      <c r="DK53" s="75">
        <v>2.7069519558968547</v>
      </c>
      <c r="DL53" s="75">
        <v>38.366400355522899</v>
      </c>
      <c r="DM53" s="75">
        <v>3.0575259185834076</v>
      </c>
      <c r="DN53" s="75">
        <v>39.937089058265563</v>
      </c>
      <c r="DO53" s="75">
        <v>4.7684842598223174</v>
      </c>
      <c r="DP53" s="75">
        <v>159.00232894073039</v>
      </c>
      <c r="DQ53" s="75">
        <v>0.40651124522933219</v>
      </c>
      <c r="DR53" s="75">
        <v>3.8855500192571837</v>
      </c>
      <c r="DS53" s="3"/>
      <c r="DT53" s="3"/>
      <c r="DU53" s="6">
        <v>0.8</v>
      </c>
      <c r="DV53" s="6">
        <v>3.88</v>
      </c>
      <c r="DW53" s="6">
        <v>10.24</v>
      </c>
      <c r="DX53" s="6">
        <v>67.650000000000006</v>
      </c>
      <c r="DY53" s="6">
        <v>3.52</v>
      </c>
      <c r="DZ53" s="6">
        <v>259.24</v>
      </c>
      <c r="EA53" s="6">
        <v>521.26</v>
      </c>
      <c r="EB53" s="6">
        <v>967.69</v>
      </c>
      <c r="EC53" s="6">
        <v>1592.1</v>
      </c>
      <c r="ED53" s="6">
        <v>2565.1799999999998</v>
      </c>
      <c r="EE53" s="6">
        <v>3446.64</v>
      </c>
      <c r="EF53" s="6">
        <v>4523.3999999999996</v>
      </c>
      <c r="EG53" s="6">
        <v>5671.15</v>
      </c>
      <c r="EH53" s="3"/>
      <c r="EI53" s="73">
        <v>4.1383224223715223</v>
      </c>
      <c r="EJ53" s="71">
        <f t="shared" si="2"/>
        <v>55.598183118105872</v>
      </c>
      <c r="EK53" s="3"/>
      <c r="EL53" s="3"/>
      <c r="EM53" s="3"/>
      <c r="EN53" s="3"/>
    </row>
    <row r="54" spans="1:144" s="7" customFormat="1" ht="12.75">
      <c r="A54" s="3" t="s">
        <v>107</v>
      </c>
      <c r="B54" s="3" t="s">
        <v>60</v>
      </c>
      <c r="C54" s="4" t="s">
        <v>68</v>
      </c>
      <c r="D54" s="5"/>
      <c r="E54" s="5" t="s">
        <v>63</v>
      </c>
      <c r="F54" s="5" t="s">
        <v>63</v>
      </c>
      <c r="G54" s="91">
        <v>-68.723569184933055</v>
      </c>
      <c r="H54" s="91">
        <v>0.656311037885418</v>
      </c>
      <c r="I54" s="91">
        <v>2.1574375741240104</v>
      </c>
      <c r="J54" s="91">
        <v>0.20733261882026099</v>
      </c>
      <c r="K54" s="91">
        <v>-2.7159508674923227</v>
      </c>
      <c r="L54" s="91">
        <v>0.31180837809665402</v>
      </c>
      <c r="M54" s="5">
        <v>0.280221</v>
      </c>
      <c r="N54" s="5">
        <v>1.9000000000000001E-5</v>
      </c>
      <c r="O54" s="5">
        <v>1.4674849999999999</v>
      </c>
      <c r="P54" s="5">
        <v>3.0000000000000001E-5</v>
      </c>
      <c r="Q54" s="5">
        <v>1.8861540000000001</v>
      </c>
      <c r="R54" s="5">
        <v>5.8999999999999998E-5</v>
      </c>
      <c r="S54" s="83">
        <v>2.7783572630161644E-3</v>
      </c>
      <c r="T54" s="76">
        <v>5.5642256330058647E-5</v>
      </c>
      <c r="U54" s="5"/>
      <c r="V54" s="5"/>
      <c r="W54" s="85">
        <v>0.14308928600000001</v>
      </c>
      <c r="X54" s="85">
        <v>-0.46841871499999999</v>
      </c>
      <c r="Y54" s="5"/>
      <c r="Z54" s="6">
        <v>-3.39</v>
      </c>
      <c r="AA54" s="6">
        <v>0.34</v>
      </c>
      <c r="AB54" s="6">
        <v>1.1599999999999999</v>
      </c>
      <c r="AC54" s="6">
        <v>0.23</v>
      </c>
      <c r="AD54" s="6">
        <v>0.96</v>
      </c>
      <c r="AE54" s="6">
        <v>0.1</v>
      </c>
      <c r="AF54" s="6">
        <v>0.65</v>
      </c>
      <c r="AG54" s="6">
        <v>4475</v>
      </c>
      <c r="AH54" s="6">
        <v>47</v>
      </c>
      <c r="AI54" s="6">
        <v>4589</v>
      </c>
      <c r="AJ54" s="6">
        <v>87</v>
      </c>
      <c r="AK54" s="5"/>
      <c r="AL54" s="6">
        <v>-2.5</v>
      </c>
      <c r="AM54" s="6">
        <v>0.3</v>
      </c>
      <c r="AN54" s="6">
        <v>1.1000000000000001</v>
      </c>
      <c r="AO54" s="6">
        <v>0.2</v>
      </c>
      <c r="AP54" s="6">
        <v>0.9</v>
      </c>
      <c r="AQ54" s="6">
        <v>0.1</v>
      </c>
      <c r="AR54" s="6">
        <v>0.6</v>
      </c>
      <c r="AS54" s="6">
        <v>4439</v>
      </c>
      <c r="AT54" s="6">
        <v>45</v>
      </c>
      <c r="AU54" s="6">
        <v>4523</v>
      </c>
      <c r="AV54" s="6">
        <v>82</v>
      </c>
      <c r="AW54" s="3"/>
      <c r="AX54" s="6">
        <v>4392</v>
      </c>
      <c r="AY54" s="6">
        <v>2.97</v>
      </c>
      <c r="AZ54" s="6">
        <v>4391.95</v>
      </c>
      <c r="BA54" s="6">
        <v>2.97</v>
      </c>
      <c r="BB54" s="6">
        <v>4354.08</v>
      </c>
      <c r="BC54" s="6">
        <v>1.54</v>
      </c>
      <c r="BD54" s="9">
        <v>4336.58</v>
      </c>
      <c r="BE54" s="9">
        <v>1.7</v>
      </c>
      <c r="BF54" s="6">
        <v>4336.6000000000004</v>
      </c>
      <c r="BG54" s="6">
        <v>1.7</v>
      </c>
      <c r="BH54" s="6"/>
      <c r="BI54" s="6">
        <v>0.53</v>
      </c>
      <c r="BJ54" s="6">
        <v>107</v>
      </c>
      <c r="BK54" s="6">
        <v>4.93</v>
      </c>
      <c r="BL54" s="6">
        <v>21.7</v>
      </c>
      <c r="BM54" s="6"/>
      <c r="BN54" s="6">
        <v>982</v>
      </c>
      <c r="BO54" s="6">
        <v>0.13100000000000001</v>
      </c>
      <c r="BP54" s="6">
        <v>0.97644900000000001</v>
      </c>
      <c r="BQ54" s="6">
        <v>0.09</v>
      </c>
      <c r="BR54" s="6">
        <v>71.829030000000003</v>
      </c>
      <c r="BS54" s="6">
        <v>0.15</v>
      </c>
      <c r="BT54" s="6">
        <v>0.53375799999999995</v>
      </c>
      <c r="BU54" s="6">
        <v>0.111</v>
      </c>
      <c r="BV54" s="6">
        <v>0.65900000000000003</v>
      </c>
      <c r="BW54" s="3"/>
      <c r="BX54" s="74">
        <v>1.9558859457057452E-2</v>
      </c>
      <c r="BY54" s="74">
        <v>3.9170595010223159E-4</v>
      </c>
      <c r="BZ54" s="74">
        <v>2.0027034345343266</v>
      </c>
      <c r="CA54" s="8">
        <f t="shared" si="0"/>
        <v>1.441713755974223</v>
      </c>
      <c r="CB54" s="8">
        <f t="shared" si="1"/>
        <v>1.2485479478261126</v>
      </c>
      <c r="CC54" s="3"/>
      <c r="CD54" s="75">
        <v>3476.9058604523548</v>
      </c>
      <c r="CE54" s="75">
        <v>481784.69855257112</v>
      </c>
      <c r="CF54" s="75">
        <v>3.2799397043764444</v>
      </c>
      <c r="CG54" s="75">
        <v>0.36959912346410267</v>
      </c>
      <c r="CH54" s="75">
        <v>1.7265674838375114</v>
      </c>
      <c r="CI54" s="75">
        <v>0.59200440796369369</v>
      </c>
      <c r="CJ54" s="75">
        <v>7.7713591637418942</v>
      </c>
      <c r="CK54" s="75">
        <v>14.916333353244724</v>
      </c>
      <c r="CL54" s="75">
        <v>0.32492568395089827</v>
      </c>
      <c r="CM54" s="75">
        <v>77.223177951417128</v>
      </c>
      <c r="CN54" s="75">
        <v>28.305817760771422</v>
      </c>
      <c r="CO54" s="75">
        <v>343.45720008269637</v>
      </c>
      <c r="CP54" s="75">
        <v>126.57360642537701</v>
      </c>
      <c r="CQ54" s="75">
        <v>589.49305318696076</v>
      </c>
      <c r="CR54" s="75">
        <v>119.60774182626655</v>
      </c>
      <c r="CS54" s="75">
        <v>1023.942901250046</v>
      </c>
      <c r="CT54" s="75">
        <v>191.38803398571346</v>
      </c>
      <c r="CU54" s="75">
        <v>9785.2348909156171</v>
      </c>
      <c r="CV54" s="75">
        <v>1.1799980033803701</v>
      </c>
      <c r="CW54" s="75">
        <v>69.008436667725903</v>
      </c>
      <c r="CX54" s="3"/>
      <c r="CY54" s="75">
        <v>51.950555889415583</v>
      </c>
      <c r="CZ54" s="75">
        <v>11467.212081561047</v>
      </c>
      <c r="DA54" s="75">
        <v>1.9134227976552176</v>
      </c>
      <c r="DB54" s="75">
        <v>9.7530025618785265E-2</v>
      </c>
      <c r="DC54" s="75">
        <v>0.2382985447229892</v>
      </c>
      <c r="DD54" s="75">
        <v>8.1872384285632135E-2</v>
      </c>
      <c r="DE54" s="75">
        <v>1.2876660324956832</v>
      </c>
      <c r="DF54" s="75">
        <v>0.78331575008856891</v>
      </c>
      <c r="DG54" s="75">
        <v>0.10003503739492896</v>
      </c>
      <c r="DH54" s="75">
        <v>3.7174323077005922</v>
      </c>
      <c r="DI54" s="75">
        <v>2.275369483245274</v>
      </c>
      <c r="DJ54" s="75">
        <v>16.939416258356911</v>
      </c>
      <c r="DK54" s="75">
        <v>7.1536599093371551</v>
      </c>
      <c r="DL54" s="75">
        <v>10.182607685894567</v>
      </c>
      <c r="DM54" s="75">
        <v>7.9237330152128758</v>
      </c>
      <c r="DN54" s="75">
        <v>10.909985940838716</v>
      </c>
      <c r="DO54" s="75">
        <v>2.7063035873494234</v>
      </c>
      <c r="DP54" s="75">
        <v>138.77490302650222</v>
      </c>
      <c r="DQ54" s="75">
        <v>0.20379025564861897</v>
      </c>
      <c r="DR54" s="75">
        <v>3.5781319767637032</v>
      </c>
      <c r="DS54" s="3"/>
      <c r="DT54" s="6">
        <v>1.56</v>
      </c>
      <c r="DU54" s="6">
        <v>2.82</v>
      </c>
      <c r="DV54" s="6">
        <v>6.23</v>
      </c>
      <c r="DW54" s="6">
        <v>16.64</v>
      </c>
      <c r="DX54" s="6">
        <v>97.49</v>
      </c>
      <c r="DY54" s="6">
        <v>5.6</v>
      </c>
      <c r="DZ54" s="6">
        <v>375.78</v>
      </c>
      <c r="EA54" s="6">
        <v>756.84</v>
      </c>
      <c r="EB54" s="6">
        <v>1352.19</v>
      </c>
      <c r="EC54" s="6">
        <v>2236.2800000000002</v>
      </c>
      <c r="ED54" s="6">
        <v>3561.89</v>
      </c>
      <c r="EE54" s="6">
        <v>4690.5</v>
      </c>
      <c r="EF54" s="6">
        <v>6023.19</v>
      </c>
      <c r="EG54" s="6">
        <v>7534.96</v>
      </c>
      <c r="EH54" s="3"/>
      <c r="EI54" s="73">
        <v>8.4713434629475977</v>
      </c>
      <c r="EJ54" s="71">
        <f t="shared" si="2"/>
        <v>70.59434639272591</v>
      </c>
      <c r="EK54" s="3"/>
      <c r="EL54" s="3"/>
      <c r="EM54" s="3"/>
      <c r="EN54" s="3"/>
    </row>
    <row r="55" spans="1:144" s="7" customFormat="1" ht="12.75">
      <c r="A55" s="3" t="s">
        <v>113</v>
      </c>
      <c r="B55" s="3" t="s">
        <v>57</v>
      </c>
      <c r="C55" s="4" t="s">
        <v>108</v>
      </c>
      <c r="D55" s="5" t="s">
        <v>159</v>
      </c>
      <c r="E55" s="5" t="s">
        <v>162</v>
      </c>
      <c r="F55" s="5" t="s">
        <v>162</v>
      </c>
      <c r="G55" s="91">
        <v>-69.44731916473711</v>
      </c>
      <c r="H55" s="91">
        <v>0.23908489014740997</v>
      </c>
      <c r="I55" s="91">
        <v>2.0270692574897442</v>
      </c>
      <c r="J55" s="91">
        <v>0.24707255105782117</v>
      </c>
      <c r="K55" s="91">
        <v>-3.5449463456255215</v>
      </c>
      <c r="L55" s="91">
        <v>0.30750064904510627</v>
      </c>
      <c r="M55" s="5">
        <v>0.2802</v>
      </c>
      <c r="N55" s="5">
        <v>6.9999999999999999E-6</v>
      </c>
      <c r="O55" s="5">
        <v>1.467465</v>
      </c>
      <c r="P55" s="5">
        <v>3.6000000000000001E-5</v>
      </c>
      <c r="Q55" s="5">
        <v>1.8859969999999999</v>
      </c>
      <c r="R55" s="5">
        <v>5.8E-5</v>
      </c>
      <c r="S55" s="83">
        <v>2.0648713863784841E-3</v>
      </c>
      <c r="T55" s="76">
        <v>4.6764422283516472E-5</v>
      </c>
      <c r="U55" s="5">
        <v>2.0690000000000001E-3</v>
      </c>
      <c r="V55" s="5">
        <v>3.0000000000000001E-5</v>
      </c>
      <c r="W55" s="85">
        <v>0.132895865</v>
      </c>
      <c r="X55" s="85">
        <v>-0.273237324</v>
      </c>
      <c r="Y55" s="5"/>
      <c r="Z55" s="6">
        <v>-1.66</v>
      </c>
      <c r="AA55" s="6">
        <v>0.27</v>
      </c>
      <c r="AB55" s="6">
        <v>1.03</v>
      </c>
      <c r="AC55" s="6">
        <v>0.16</v>
      </c>
      <c r="AD55" s="6">
        <v>0.8</v>
      </c>
      <c r="AE55" s="6">
        <v>0.1</v>
      </c>
      <c r="AF55" s="6">
        <v>0.64</v>
      </c>
      <c r="AG55" s="6">
        <v>4405</v>
      </c>
      <c r="AH55" s="6">
        <v>42</v>
      </c>
      <c r="AI55" s="6">
        <v>4461</v>
      </c>
      <c r="AJ55" s="6">
        <v>86</v>
      </c>
      <c r="AK55" s="5"/>
      <c r="AL55" s="6">
        <v>-2.34</v>
      </c>
      <c r="AM55" s="6">
        <v>0</v>
      </c>
      <c r="AN55" s="6">
        <v>1</v>
      </c>
      <c r="AO55" s="6">
        <v>0</v>
      </c>
      <c r="AP55" s="6">
        <v>1</v>
      </c>
      <c r="AQ55" s="6">
        <v>0</v>
      </c>
      <c r="AR55" s="6">
        <v>1</v>
      </c>
      <c r="AS55" s="6">
        <v>4433</v>
      </c>
      <c r="AT55" s="6">
        <v>46</v>
      </c>
      <c r="AU55" s="6">
        <v>4512</v>
      </c>
      <c r="AV55" s="6">
        <v>84</v>
      </c>
      <c r="AW55" s="3"/>
      <c r="AX55" s="6">
        <v>4334.45</v>
      </c>
      <c r="AY55" s="6">
        <v>1.5</v>
      </c>
      <c r="AZ55" s="6">
        <v>4334.3999999999996</v>
      </c>
      <c r="BA55" s="6">
        <v>1.5</v>
      </c>
      <c r="BB55" s="6">
        <v>4336.59</v>
      </c>
      <c r="BC55" s="6">
        <v>0.59</v>
      </c>
      <c r="BD55" s="9">
        <v>4337.58</v>
      </c>
      <c r="BE55" s="9">
        <v>0.51</v>
      </c>
      <c r="BF55" s="6">
        <v>4337.6000000000004</v>
      </c>
      <c r="BG55" s="6">
        <v>0.51</v>
      </c>
      <c r="BH55" s="6"/>
      <c r="BI55" s="6">
        <v>0.56999999999999995</v>
      </c>
      <c r="BJ55" s="6">
        <v>143.38999999999999</v>
      </c>
      <c r="BK55" s="6">
        <v>0.21</v>
      </c>
      <c r="BL55" s="6">
        <v>685.2</v>
      </c>
      <c r="BM55" s="6"/>
      <c r="BN55" s="6">
        <v>30216</v>
      </c>
      <c r="BO55" s="6">
        <v>0.14199999999999999</v>
      </c>
      <c r="BP55" s="6">
        <v>0.95888300000000004</v>
      </c>
      <c r="BQ55" s="6">
        <v>0.05</v>
      </c>
      <c r="BR55" s="6">
        <v>70.585160000000002</v>
      </c>
      <c r="BS55" s="6">
        <v>0.06</v>
      </c>
      <c r="BT55" s="6">
        <v>0.53412400000000004</v>
      </c>
      <c r="BU55" s="6">
        <v>1.0999999999999999E-2</v>
      </c>
      <c r="BV55" s="6">
        <v>0.81200000000000006</v>
      </c>
      <c r="BW55" s="3"/>
      <c r="BX55" s="74">
        <v>1.4536118079801163E-2</v>
      </c>
      <c r="BY55" s="74">
        <v>3.2920847696917037E-4</v>
      </c>
      <c r="BZ55" s="74">
        <v>2.2647619891491244</v>
      </c>
      <c r="CA55" s="8">
        <f t="shared" si="0"/>
        <v>1.4472890825714286</v>
      </c>
      <c r="CB55" s="8">
        <f t="shared" si="1"/>
        <v>1.2113653121329502</v>
      </c>
      <c r="CC55" s="3"/>
      <c r="CD55" s="75">
        <v>3182.2058238318809</v>
      </c>
      <c r="CE55" s="75">
        <v>482529.23290537845</v>
      </c>
      <c r="CF55" s="75">
        <v>2.2682843111640896</v>
      </c>
      <c r="CG55" s="75">
        <v>0.1556125726793739</v>
      </c>
      <c r="CH55" s="75">
        <v>1.5749533610966999</v>
      </c>
      <c r="CI55" s="75">
        <v>0.77501364343017753</v>
      </c>
      <c r="CJ55" s="75">
        <v>10.044578409797285</v>
      </c>
      <c r="CK55" s="75">
        <v>17.39659731891599</v>
      </c>
      <c r="CL55" s="75">
        <v>0.26772419258557151</v>
      </c>
      <c r="CM55" s="75">
        <v>86.928636595574289</v>
      </c>
      <c r="CN55" s="75">
        <v>29.265877545080862</v>
      </c>
      <c r="CO55" s="75">
        <v>335.68992302543955</v>
      </c>
      <c r="CP55" s="75">
        <v>117.0813891840415</v>
      </c>
      <c r="CQ55" s="75">
        <v>514.74617862931188</v>
      </c>
      <c r="CR55" s="75">
        <v>97.101711421727629</v>
      </c>
      <c r="CS55" s="75">
        <v>782.53744877824556</v>
      </c>
      <c r="CT55" s="75">
        <v>141.91035289137895</v>
      </c>
      <c r="CU55" s="75">
        <v>9762.6032006834193</v>
      </c>
      <c r="CV55" s="75">
        <v>0.97977101979646508</v>
      </c>
      <c r="CW55" s="75">
        <v>33.234017205889316</v>
      </c>
      <c r="CX55" s="3"/>
      <c r="CY55" s="75">
        <v>41.332192139697938</v>
      </c>
      <c r="CZ55" s="75">
        <v>7249.0586128420609</v>
      </c>
      <c r="DA55" s="75">
        <v>0.63188539433895141</v>
      </c>
      <c r="DB55" s="75">
        <v>5.3844297531869929E-2</v>
      </c>
      <c r="DC55" s="75">
        <v>0.13514803917349966</v>
      </c>
      <c r="DD55" s="75">
        <v>0.14762262930076853</v>
      </c>
      <c r="DE55" s="75">
        <v>0.78297282259382139</v>
      </c>
      <c r="DF55" s="75">
        <v>0.62192232367947653</v>
      </c>
      <c r="DG55" s="75">
        <v>5.5197411288007037E-2</v>
      </c>
      <c r="DH55" s="75">
        <v>1.778504645498536</v>
      </c>
      <c r="DI55" s="75">
        <v>0.89203882840139648</v>
      </c>
      <c r="DJ55" s="75">
        <v>5.4164314342449975</v>
      </c>
      <c r="DK55" s="75">
        <v>4.6485733866247863</v>
      </c>
      <c r="DL55" s="75">
        <v>4.7050277441698469</v>
      </c>
      <c r="DM55" s="75">
        <v>2.1691102307535717</v>
      </c>
      <c r="DN55" s="75">
        <v>17.974543261417999</v>
      </c>
      <c r="DO55" s="75">
        <v>2.8751548277913401</v>
      </c>
      <c r="DP55" s="75">
        <v>98.806275426978402</v>
      </c>
      <c r="DQ55" s="75">
        <v>0.27662957509484426</v>
      </c>
      <c r="DR55" s="75">
        <v>1.1754532095164005</v>
      </c>
      <c r="DS55" s="3"/>
      <c r="DT55" s="6">
        <v>0.66</v>
      </c>
      <c r="DU55" s="6">
        <v>2.57</v>
      </c>
      <c r="DV55" s="6">
        <v>8.16</v>
      </c>
      <c r="DW55" s="6">
        <v>21.51</v>
      </c>
      <c r="DX55" s="6">
        <v>113.7</v>
      </c>
      <c r="DY55" s="6">
        <v>4.62</v>
      </c>
      <c r="DZ55" s="6">
        <v>423.01</v>
      </c>
      <c r="EA55" s="6">
        <v>782.51</v>
      </c>
      <c r="EB55" s="6">
        <v>1321.61</v>
      </c>
      <c r="EC55" s="6">
        <v>2068.58</v>
      </c>
      <c r="ED55" s="6">
        <v>3110.25</v>
      </c>
      <c r="EE55" s="6">
        <v>3807.91</v>
      </c>
      <c r="EF55" s="6">
        <v>4603.16</v>
      </c>
      <c r="EG55" s="6">
        <v>5587.02</v>
      </c>
      <c r="EH55" s="3"/>
      <c r="EI55" s="73">
        <v>20.835664855862262</v>
      </c>
      <c r="EJ55" s="71">
        <f t="shared" si="2"/>
        <v>95.29167172069279</v>
      </c>
      <c r="EK55" s="3"/>
      <c r="EL55" s="3"/>
      <c r="EM55" s="3"/>
      <c r="EN55" s="3"/>
    </row>
    <row r="56" spans="1:144" s="7" customFormat="1" ht="12.75">
      <c r="A56" s="3" t="s">
        <v>113</v>
      </c>
      <c r="B56" s="3" t="s">
        <v>60</v>
      </c>
      <c r="C56" s="4" t="s">
        <v>110</v>
      </c>
      <c r="D56" s="5"/>
      <c r="E56" s="5" t="s">
        <v>162</v>
      </c>
      <c r="F56" s="5" t="s">
        <v>162</v>
      </c>
      <c r="G56" s="91">
        <v>-69.419323948322059</v>
      </c>
      <c r="H56" s="91">
        <v>0.656311037885418</v>
      </c>
      <c r="I56" s="91">
        <v>2.2039121060823952</v>
      </c>
      <c r="J56" s="91">
        <v>0.20733261882026099</v>
      </c>
      <c r="K56" s="91">
        <v>-3.2411235285922935</v>
      </c>
      <c r="L56" s="91">
        <v>0.31180837809665402</v>
      </c>
      <c r="M56" s="5">
        <v>0.28020099999999998</v>
      </c>
      <c r="N56" s="5">
        <v>1.9000000000000001E-5</v>
      </c>
      <c r="O56" s="5">
        <v>1.4674910000000001</v>
      </c>
      <c r="P56" s="5">
        <v>3.0000000000000001E-5</v>
      </c>
      <c r="Q56" s="5">
        <v>1.886055</v>
      </c>
      <c r="R56" s="5">
        <v>5.8999999999999998E-5</v>
      </c>
      <c r="S56" s="83">
        <v>1.143112794197672E-3</v>
      </c>
      <c r="T56" s="76">
        <v>7.5923752047877841E-5</v>
      </c>
      <c r="U56" s="5">
        <v>1.258E-3</v>
      </c>
      <c r="V56" s="5">
        <v>2.5999999999999998E-5</v>
      </c>
      <c r="W56" s="85">
        <v>0.220012449</v>
      </c>
      <c r="X56" s="85">
        <v>-0.38675816499999999</v>
      </c>
      <c r="Y56" s="5"/>
      <c r="Z56" s="6">
        <v>0.69</v>
      </c>
      <c r="AA56" s="6">
        <v>0.33</v>
      </c>
      <c r="AB56" s="6">
        <v>1.1499999999999999</v>
      </c>
      <c r="AC56" s="6">
        <v>0.23</v>
      </c>
      <c r="AD56" s="6">
        <v>0.96</v>
      </c>
      <c r="AE56" s="6">
        <v>0.1</v>
      </c>
      <c r="AF56" s="6">
        <v>0.65</v>
      </c>
      <c r="AG56" s="6">
        <v>4307</v>
      </c>
      <c r="AH56" s="6">
        <v>47</v>
      </c>
      <c r="AI56" s="6">
        <v>4283</v>
      </c>
      <c r="AJ56" s="6">
        <v>133</v>
      </c>
      <c r="AK56" s="5"/>
      <c r="AL56" s="6">
        <v>0.87</v>
      </c>
      <c r="AM56" s="6">
        <v>0</v>
      </c>
      <c r="AN56" s="6">
        <v>1</v>
      </c>
      <c r="AO56" s="6">
        <v>0</v>
      </c>
      <c r="AP56" s="6">
        <v>1</v>
      </c>
      <c r="AQ56" s="6">
        <v>0</v>
      </c>
      <c r="AR56" s="6">
        <v>1</v>
      </c>
      <c r="AS56" s="6">
        <v>4299</v>
      </c>
      <c r="AT56" s="6">
        <v>49</v>
      </c>
      <c r="AU56" s="6">
        <v>4270</v>
      </c>
      <c r="AV56" s="6">
        <v>104</v>
      </c>
      <c r="AW56" s="3"/>
      <c r="AX56" s="6">
        <v>4324.16</v>
      </c>
      <c r="AY56" s="6">
        <v>6.51</v>
      </c>
      <c r="AZ56" s="6">
        <v>4324.1099999999997</v>
      </c>
      <c r="BA56" s="6">
        <v>6.51</v>
      </c>
      <c r="BB56" s="6">
        <v>4331.4799999999996</v>
      </c>
      <c r="BC56" s="6">
        <v>2.64</v>
      </c>
      <c r="BD56" s="9">
        <v>4334.88</v>
      </c>
      <c r="BE56" s="9">
        <v>2.2999999999999998</v>
      </c>
      <c r="BF56" s="6">
        <v>4334.91</v>
      </c>
      <c r="BG56" s="6">
        <v>2.2999999999999998</v>
      </c>
      <c r="BH56" s="6"/>
      <c r="BI56" s="6">
        <v>0.56999999999999995</v>
      </c>
      <c r="BJ56" s="6">
        <v>37.79</v>
      </c>
      <c r="BK56" s="6">
        <v>2.37</v>
      </c>
      <c r="BL56" s="6">
        <v>16</v>
      </c>
      <c r="BM56" s="6"/>
      <c r="BN56" s="6">
        <v>723</v>
      </c>
      <c r="BO56" s="6">
        <v>0.14199999999999999</v>
      </c>
      <c r="BP56" s="6">
        <v>0.955758</v>
      </c>
      <c r="BQ56" s="6">
        <v>0.21</v>
      </c>
      <c r="BR56" s="6">
        <v>70.225890000000007</v>
      </c>
      <c r="BS56" s="6">
        <v>0.26</v>
      </c>
      <c r="BT56" s="6">
        <v>0.53314300000000003</v>
      </c>
      <c r="BU56" s="6">
        <v>0.154</v>
      </c>
      <c r="BV56" s="6">
        <v>0.80400000000000005</v>
      </c>
      <c r="BW56" s="3"/>
      <c r="BX56" s="74">
        <v>8.0471949316571478E-3</v>
      </c>
      <c r="BY56" s="74">
        <v>5.3448201767429819E-4</v>
      </c>
      <c r="BZ56" s="74">
        <v>6.6418425577300271</v>
      </c>
      <c r="CA56" s="8">
        <f t="shared" si="0"/>
        <v>1.4573592219445008</v>
      </c>
      <c r="CB56" s="8">
        <f t="shared" si="1"/>
        <v>1.2414668280605368</v>
      </c>
      <c r="CC56" s="3"/>
      <c r="CD56" s="75">
        <v>1647.567106483664</v>
      </c>
      <c r="CE56" s="75">
        <v>485125.49010800838</v>
      </c>
      <c r="CF56" s="75">
        <v>2.6857178630451517</v>
      </c>
      <c r="CG56" s="75">
        <v>0.16941616134471799</v>
      </c>
      <c r="CH56" s="75">
        <v>2.0391882506724235</v>
      </c>
      <c r="CI56" s="75">
        <v>0.47281475862735073</v>
      </c>
      <c r="CJ56" s="75">
        <v>5.1593614801968597</v>
      </c>
      <c r="CK56" s="75">
        <v>7.744109926273171</v>
      </c>
      <c r="CL56" s="75">
        <v>0.13922584822194775</v>
      </c>
      <c r="CM56" s="75">
        <v>41.420024743419447</v>
      </c>
      <c r="CN56" s="75">
        <v>14.08880323953044</v>
      </c>
      <c r="CO56" s="75">
        <v>165.04299968728012</v>
      </c>
      <c r="CP56" s="75">
        <v>58.803418747709458</v>
      </c>
      <c r="CQ56" s="75">
        <v>257.02260401308018</v>
      </c>
      <c r="CR56" s="75">
        <v>50.509810994003168</v>
      </c>
      <c r="CS56" s="75">
        <v>422.04655642212532</v>
      </c>
      <c r="CT56" s="75">
        <v>78.438503149643665</v>
      </c>
      <c r="CU56" s="75">
        <v>9747.3099403957058</v>
      </c>
      <c r="CV56" s="75">
        <v>0.94576069057530721</v>
      </c>
      <c r="CW56" s="75">
        <v>18.904529136554281</v>
      </c>
      <c r="CX56" s="3"/>
      <c r="CY56" s="75">
        <v>60.835578577893259</v>
      </c>
      <c r="CZ56" s="75">
        <v>21361.993363599831</v>
      </c>
      <c r="DA56" s="75">
        <v>1.0625261125312169</v>
      </c>
      <c r="DB56" s="75">
        <v>8.0540684643440774E-2</v>
      </c>
      <c r="DC56" s="75">
        <v>0.27704097399461208</v>
      </c>
      <c r="DD56" s="75">
        <v>8.5862544014057657E-2</v>
      </c>
      <c r="DE56" s="75">
        <v>1.039147671367465</v>
      </c>
      <c r="DF56" s="75">
        <v>1.0646745930479571</v>
      </c>
      <c r="DG56" s="75">
        <v>8.1515935620191327E-2</v>
      </c>
      <c r="DH56" s="75">
        <v>5.4821922634957891</v>
      </c>
      <c r="DI56" s="75">
        <v>0.74161801388236526</v>
      </c>
      <c r="DJ56" s="75">
        <v>6.2862277944361002</v>
      </c>
      <c r="DK56" s="75">
        <v>3.2203269844361313</v>
      </c>
      <c r="DL56" s="75">
        <v>12.486785270786386</v>
      </c>
      <c r="DM56" s="75">
        <v>3.3253926349195764</v>
      </c>
      <c r="DN56" s="75">
        <v>18.92013923622499</v>
      </c>
      <c r="DO56" s="75">
        <v>4.0288122791566012</v>
      </c>
      <c r="DP56" s="75">
        <v>410.46264150211067</v>
      </c>
      <c r="DQ56" s="75">
        <v>0.26416434584068388</v>
      </c>
      <c r="DR56" s="75">
        <v>2.0580628500106424</v>
      </c>
      <c r="DS56" s="3"/>
      <c r="DT56" s="6">
        <v>0.71</v>
      </c>
      <c r="DU56" s="6">
        <v>3.33</v>
      </c>
      <c r="DV56" s="6">
        <v>4.9800000000000004</v>
      </c>
      <c r="DW56" s="6">
        <v>11.05</v>
      </c>
      <c r="DX56" s="6">
        <v>50.62</v>
      </c>
      <c r="DY56" s="6">
        <v>2.4</v>
      </c>
      <c r="DZ56" s="6">
        <v>201.56</v>
      </c>
      <c r="EA56" s="6">
        <v>376.71</v>
      </c>
      <c r="EB56" s="6">
        <v>649.78</v>
      </c>
      <c r="EC56" s="6">
        <v>1038.93</v>
      </c>
      <c r="ED56" s="6">
        <v>1553.01</v>
      </c>
      <c r="EE56" s="6">
        <v>1980.78</v>
      </c>
      <c r="EF56" s="6">
        <v>2482.63</v>
      </c>
      <c r="EG56" s="6">
        <v>3088.13</v>
      </c>
      <c r="EH56" s="3"/>
      <c r="EI56" s="73">
        <v>5.8894476048921796</v>
      </c>
      <c r="EJ56" s="71">
        <f t="shared" si="2"/>
        <v>62.538003487643202</v>
      </c>
      <c r="EK56" s="3"/>
      <c r="EL56" s="3"/>
      <c r="EM56" s="3"/>
      <c r="EN56" s="3"/>
    </row>
    <row r="57" spans="1:144" s="7" customFormat="1" ht="12.75">
      <c r="A57" s="3" t="s">
        <v>114</v>
      </c>
      <c r="B57" s="3" t="s">
        <v>57</v>
      </c>
      <c r="C57" s="4" t="s">
        <v>115</v>
      </c>
      <c r="D57" s="5" t="s">
        <v>159</v>
      </c>
      <c r="E57" s="5" t="s">
        <v>63</v>
      </c>
      <c r="F57" s="5" t="s">
        <v>63</v>
      </c>
      <c r="G57" s="91">
        <v>-72.702614053952743</v>
      </c>
      <c r="H57" s="91">
        <v>0.5529955413628731</v>
      </c>
      <c r="I57" s="91">
        <v>9.517011162141209E-2</v>
      </c>
      <c r="J57" s="91">
        <v>0.20191930293740909</v>
      </c>
      <c r="K57" s="91">
        <v>-0.18505996121687129</v>
      </c>
      <c r="L57" s="91">
        <v>0.23663323692817953</v>
      </c>
      <c r="M57" s="5">
        <v>0.280109</v>
      </c>
      <c r="N57" s="5">
        <v>1.5999999999999999E-5</v>
      </c>
      <c r="O57" s="5">
        <v>1.467182</v>
      </c>
      <c r="P57" s="5">
        <v>3.0000000000000001E-5</v>
      </c>
      <c r="Q57" s="5">
        <v>1.8866309999999999</v>
      </c>
      <c r="R57" s="5">
        <v>4.5000000000000003E-5</v>
      </c>
      <c r="S57" s="83">
        <v>2.3034911503351787E-3</v>
      </c>
      <c r="T57" s="76">
        <v>8.9229723016613684E-5</v>
      </c>
      <c r="U57" s="5">
        <v>2.251E-3</v>
      </c>
      <c r="V57" s="5">
        <v>2.8E-5</v>
      </c>
      <c r="W57" s="85">
        <v>0.116387712</v>
      </c>
      <c r="X57" s="85">
        <v>-0.32666276700000002</v>
      </c>
      <c r="Y57" s="5"/>
      <c r="Z57" s="6">
        <v>-1.0900000000000001</v>
      </c>
      <c r="AA57" s="6">
        <v>0.25</v>
      </c>
      <c r="AB57" s="6">
        <v>0.99</v>
      </c>
      <c r="AC57" s="6">
        <v>0.14000000000000001</v>
      </c>
      <c r="AD57" s="6">
        <v>0.75</v>
      </c>
      <c r="AE57" s="6">
        <v>0.1</v>
      </c>
      <c r="AF57" s="6">
        <v>0.64</v>
      </c>
      <c r="AG57" s="6">
        <v>4382</v>
      </c>
      <c r="AH57" s="6">
        <v>40</v>
      </c>
      <c r="AI57" s="6">
        <v>4419</v>
      </c>
      <c r="AJ57" s="6">
        <v>91</v>
      </c>
      <c r="AK57" s="5"/>
      <c r="AL57" s="6">
        <v>-1.1499999999999999</v>
      </c>
      <c r="AM57" s="6">
        <v>0</v>
      </c>
      <c r="AN57" s="6">
        <v>1</v>
      </c>
      <c r="AO57" s="6">
        <v>0</v>
      </c>
      <c r="AP57" s="6">
        <v>1</v>
      </c>
      <c r="AQ57" s="6">
        <v>0</v>
      </c>
      <c r="AR57" s="6">
        <v>1</v>
      </c>
      <c r="AS57" s="6">
        <v>4384</v>
      </c>
      <c r="AT57" s="6">
        <v>37</v>
      </c>
      <c r="AU57" s="6">
        <v>4423</v>
      </c>
      <c r="AV57" s="6">
        <v>72</v>
      </c>
      <c r="AW57" s="3"/>
      <c r="AX57" s="6">
        <v>4328.29</v>
      </c>
      <c r="AY57" s="6">
        <v>1.31</v>
      </c>
      <c r="AZ57" s="6">
        <v>4328.24</v>
      </c>
      <c r="BA57" s="6">
        <v>1.31</v>
      </c>
      <c r="BB57" s="6">
        <v>4334.45</v>
      </c>
      <c r="BC57" s="6">
        <v>0.54</v>
      </c>
      <c r="BD57" s="9">
        <v>4337.32</v>
      </c>
      <c r="BE57" s="9">
        <v>0.51</v>
      </c>
      <c r="BF57" s="6">
        <v>4337.34</v>
      </c>
      <c r="BG57" s="6">
        <v>0.51</v>
      </c>
      <c r="BH57" s="6"/>
      <c r="BI57" s="6">
        <v>0.63</v>
      </c>
      <c r="BJ57" s="6">
        <v>171.94</v>
      </c>
      <c r="BK57" s="6">
        <v>0.09</v>
      </c>
      <c r="BL57" s="6">
        <v>1994</v>
      </c>
      <c r="BM57" s="6"/>
      <c r="BN57" s="6">
        <v>87084</v>
      </c>
      <c r="BO57" s="6">
        <v>0.158</v>
      </c>
      <c r="BP57" s="6">
        <v>0.95701199999999997</v>
      </c>
      <c r="BQ57" s="6">
        <v>0.04</v>
      </c>
      <c r="BR57" s="6">
        <v>70.434740000000005</v>
      </c>
      <c r="BS57" s="6">
        <v>0.05</v>
      </c>
      <c r="BT57" s="6">
        <v>0.53402700000000003</v>
      </c>
      <c r="BU57" s="6">
        <v>1.2E-2</v>
      </c>
      <c r="BV57" s="6">
        <v>0.76700000000000002</v>
      </c>
      <c r="BW57" s="3"/>
      <c r="BX57" s="74">
        <v>1.6215934599091635E-2</v>
      </c>
      <c r="BY57" s="74">
        <v>6.2815233847194317E-4</v>
      </c>
      <c r="BZ57" s="74">
        <v>3.8736733589634125</v>
      </c>
      <c r="CA57" s="8">
        <f t="shared" si="0"/>
        <v>1.4604452397113867</v>
      </c>
      <c r="CB57" s="8">
        <f t="shared" si="1"/>
        <v>1.1989669069369584</v>
      </c>
      <c r="CC57" s="3"/>
      <c r="CD57" s="75">
        <v>3486.7759124811732</v>
      </c>
      <c r="CE57" s="75">
        <v>482067.97489472339</v>
      </c>
      <c r="CF57" s="75">
        <v>2.7318641845609135</v>
      </c>
      <c r="CG57" s="75">
        <v>0.14199185268213002</v>
      </c>
      <c r="CH57" s="75">
        <v>1.7015514096757482</v>
      </c>
      <c r="CI57" s="75">
        <v>0.73788182829440319</v>
      </c>
      <c r="CJ57" s="75">
        <v>9.970468210155337</v>
      </c>
      <c r="CK57" s="75">
        <v>18.928682044682905</v>
      </c>
      <c r="CL57" s="75">
        <v>0.25799005832788474</v>
      </c>
      <c r="CM57" s="75">
        <v>98.164162146733915</v>
      </c>
      <c r="CN57" s="75">
        <v>32.790963895381374</v>
      </c>
      <c r="CO57" s="75">
        <v>378.632685003598</v>
      </c>
      <c r="CP57" s="75">
        <v>129.90674395736966</v>
      </c>
      <c r="CQ57" s="75">
        <v>561.32854376721582</v>
      </c>
      <c r="CR57" s="75">
        <v>107.41443752510321</v>
      </c>
      <c r="CS57" s="75">
        <v>873.21516556362019</v>
      </c>
      <c r="CT57" s="75">
        <v>156.73366260059359</v>
      </c>
      <c r="CU57" s="75">
        <v>9665.410380316489</v>
      </c>
      <c r="CV57" s="75">
        <v>1.1762776663029424</v>
      </c>
      <c r="CW57" s="75">
        <v>52.005740764603466</v>
      </c>
      <c r="CX57" s="3"/>
      <c r="CY57" s="75">
        <v>102.04217492081247</v>
      </c>
      <c r="CZ57" s="75">
        <v>17395.110929817551</v>
      </c>
      <c r="DA57" s="75">
        <v>0.82272917521259781</v>
      </c>
      <c r="DB57" s="75">
        <v>3.3754248324879159E-2</v>
      </c>
      <c r="DC57" s="75">
        <v>0.24255729044520108</v>
      </c>
      <c r="DD57" s="75">
        <v>7.8212499967046281E-2</v>
      </c>
      <c r="DE57" s="75">
        <v>0.27548930353139328</v>
      </c>
      <c r="DF57" s="75">
        <v>0.7371707376044343</v>
      </c>
      <c r="DG57" s="75">
        <v>4.2838855332750787E-2</v>
      </c>
      <c r="DH57" s="75">
        <v>2.8657292065702369</v>
      </c>
      <c r="DI57" s="75">
        <v>1.5302520215203497</v>
      </c>
      <c r="DJ57" s="75">
        <v>17.414788709477186</v>
      </c>
      <c r="DK57" s="75">
        <v>6.6481949189938874</v>
      </c>
      <c r="DL57" s="75">
        <v>23.60407694745961</v>
      </c>
      <c r="DM57" s="75">
        <v>6.7817461198531728</v>
      </c>
      <c r="DN57" s="75">
        <v>43.076220616395233</v>
      </c>
      <c r="DO57" s="75">
        <v>4.0851154480151424</v>
      </c>
      <c r="DP57" s="75">
        <v>276.97756770359257</v>
      </c>
      <c r="DQ57" s="75">
        <v>0.15359246084796413</v>
      </c>
      <c r="DR57" s="75">
        <v>3.4757941135499979</v>
      </c>
      <c r="DS57" s="3"/>
      <c r="DT57" s="6">
        <v>0.6</v>
      </c>
      <c r="DU57" s="6">
        <v>2.78</v>
      </c>
      <c r="DV57" s="6">
        <v>7.77</v>
      </c>
      <c r="DW57" s="6">
        <v>21.35</v>
      </c>
      <c r="DX57" s="6">
        <v>123.72</v>
      </c>
      <c r="DY57" s="6">
        <v>4.45</v>
      </c>
      <c r="DZ57" s="6">
        <v>477.68</v>
      </c>
      <c r="EA57" s="6">
        <v>876.76</v>
      </c>
      <c r="EB57" s="6">
        <v>1490.68</v>
      </c>
      <c r="EC57" s="6">
        <v>2295.17</v>
      </c>
      <c r="ED57" s="6">
        <v>3391.71</v>
      </c>
      <c r="EE57" s="6">
        <v>4212.33</v>
      </c>
      <c r="EF57" s="6">
        <v>5136.5600000000004</v>
      </c>
      <c r="EG57" s="6">
        <v>6170.62</v>
      </c>
      <c r="EH57" s="3"/>
      <c r="EI57" s="73">
        <v>14.933946936388782</v>
      </c>
      <c r="EJ57" s="71">
        <f t="shared" si="2"/>
        <v>85.27937840741437</v>
      </c>
      <c r="EK57" s="3"/>
      <c r="EL57" s="3"/>
      <c r="EM57" s="3"/>
      <c r="EN57" s="3"/>
    </row>
    <row r="58" spans="1:144" s="7" customFormat="1" ht="12.75">
      <c r="A58" s="3" t="s">
        <v>114</v>
      </c>
      <c r="B58" s="3" t="s">
        <v>60</v>
      </c>
      <c r="C58" s="4" t="s">
        <v>117</v>
      </c>
      <c r="D58" s="5"/>
      <c r="E58" s="5" t="s">
        <v>156</v>
      </c>
      <c r="F58" s="5" t="s">
        <v>63</v>
      </c>
      <c r="G58" s="91">
        <v>-72.335202169958592</v>
      </c>
      <c r="H58" s="91">
        <v>0.180337824225381</v>
      </c>
      <c r="I58" s="91">
        <v>0.18926483727366161</v>
      </c>
      <c r="J58" s="91">
        <v>0.182544966371465</v>
      </c>
      <c r="K58" s="91">
        <v>-6.8098807420868823E-2</v>
      </c>
      <c r="L58" s="91">
        <v>0.34573346920741599</v>
      </c>
      <c r="M58" s="5">
        <v>0.28011900000000001</v>
      </c>
      <c r="N58" s="5">
        <v>5.0000000000000004E-6</v>
      </c>
      <c r="O58" s="5">
        <v>1.4671959999999999</v>
      </c>
      <c r="P58" s="5">
        <v>2.6999999999999999E-5</v>
      </c>
      <c r="Q58" s="5">
        <v>1.8866529999999999</v>
      </c>
      <c r="R58" s="5">
        <v>6.4999999999999994E-5</v>
      </c>
      <c r="S58" s="83">
        <v>1.3324466922218572E-3</v>
      </c>
      <c r="T58" s="76">
        <v>5.0807387069803221E-5</v>
      </c>
      <c r="U58" s="5">
        <v>1.3450000000000001E-3</v>
      </c>
      <c r="V58" s="5">
        <v>2.5999999999999998E-5</v>
      </c>
      <c r="W58" s="85">
        <v>8.8457814999999995E-2</v>
      </c>
      <c r="X58" s="85">
        <v>-0.27782327400000001</v>
      </c>
      <c r="Y58" s="5"/>
      <c r="Z58" s="6">
        <v>1.97</v>
      </c>
      <c r="AA58" s="6">
        <v>0.16</v>
      </c>
      <c r="AB58" s="6">
        <v>0.8</v>
      </c>
      <c r="AC58" s="6">
        <v>0.06</v>
      </c>
      <c r="AD58" s="6">
        <v>0.47</v>
      </c>
      <c r="AE58" s="6">
        <v>0.1</v>
      </c>
      <c r="AF58" s="6">
        <v>0.64</v>
      </c>
      <c r="AG58" s="6">
        <v>4256</v>
      </c>
      <c r="AH58" s="6">
        <v>33</v>
      </c>
      <c r="AI58" s="6">
        <v>4190</v>
      </c>
      <c r="AJ58" s="6">
        <v>148</v>
      </c>
      <c r="AK58" s="5"/>
      <c r="AL58" s="6">
        <v>2.31</v>
      </c>
      <c r="AM58" s="6">
        <v>0</v>
      </c>
      <c r="AN58" s="6">
        <v>1</v>
      </c>
      <c r="AO58" s="6">
        <v>0</v>
      </c>
      <c r="AP58" s="6">
        <v>1</v>
      </c>
      <c r="AQ58" s="6">
        <v>0</v>
      </c>
      <c r="AR58" s="6">
        <v>1</v>
      </c>
      <c r="AS58" s="6">
        <v>4242</v>
      </c>
      <c r="AT58" s="6">
        <v>35</v>
      </c>
      <c r="AU58" s="6">
        <v>4164</v>
      </c>
      <c r="AV58" s="6">
        <v>96</v>
      </c>
      <c r="AW58" s="3"/>
      <c r="AX58" s="6">
        <v>4375.1899999999996</v>
      </c>
      <c r="AY58" s="6">
        <v>3.69</v>
      </c>
      <c r="AZ58" s="6">
        <v>4375.1499999999996</v>
      </c>
      <c r="BA58" s="6">
        <v>3.69</v>
      </c>
      <c r="BB58" s="6">
        <v>4349.01</v>
      </c>
      <c r="BC58" s="6">
        <v>1.24</v>
      </c>
      <c r="BD58" s="9">
        <v>4336.91</v>
      </c>
      <c r="BE58" s="9">
        <v>0.66</v>
      </c>
      <c r="BF58" s="6">
        <v>4336.93</v>
      </c>
      <c r="BG58" s="6">
        <v>0.66</v>
      </c>
      <c r="BH58" s="6"/>
      <c r="BI58" s="6">
        <v>0.63</v>
      </c>
      <c r="BJ58" s="6">
        <v>51.53</v>
      </c>
      <c r="BK58" s="6">
        <v>0.44</v>
      </c>
      <c r="BL58" s="6">
        <v>116.2</v>
      </c>
      <c r="BM58" s="6"/>
      <c r="BN58" s="6">
        <v>5095</v>
      </c>
      <c r="BO58" s="6">
        <v>0.158</v>
      </c>
      <c r="BP58" s="6">
        <v>0.97130300000000003</v>
      </c>
      <c r="BQ58" s="6">
        <v>0.12</v>
      </c>
      <c r="BR58" s="6">
        <v>71.4666</v>
      </c>
      <c r="BS58" s="6">
        <v>0.12</v>
      </c>
      <c r="BT58" s="6">
        <v>0.53387799999999996</v>
      </c>
      <c r="BU58" s="6">
        <v>3.1E-2</v>
      </c>
      <c r="BV58" s="6">
        <v>0.93100000000000005</v>
      </c>
      <c r="BW58" s="3"/>
      <c r="BX58" s="74">
        <v>9.3800527146377898E-3</v>
      </c>
      <c r="BY58" s="74">
        <v>3.5766982033110027E-4</v>
      </c>
      <c r="BZ58" s="74">
        <v>3.8130896617771475</v>
      </c>
      <c r="CA58" s="8">
        <f t="shared" si="0"/>
        <v>1.4809916691550491</v>
      </c>
      <c r="CB58" s="8">
        <f t="shared" si="1"/>
        <v>1.2247720842714274</v>
      </c>
      <c r="CC58" s="3"/>
      <c r="CD58" s="75">
        <v>1892.3708491569255</v>
      </c>
      <c r="CE58" s="75">
        <v>484854.14106685104</v>
      </c>
      <c r="CF58" s="75">
        <v>3.0687689640386844</v>
      </c>
      <c r="CG58" s="75">
        <v>0.6136000682421614</v>
      </c>
      <c r="CH58" s="75">
        <v>2.4179681815461822</v>
      </c>
      <c r="CI58" s="75">
        <v>0.67617058684467946</v>
      </c>
      <c r="CJ58" s="75">
        <v>5.834502484704565</v>
      </c>
      <c r="CK58" s="75">
        <v>9.5780789988420949</v>
      </c>
      <c r="CL58" s="75">
        <v>9.9701396411119192E-2</v>
      </c>
      <c r="CM58" s="75">
        <v>49.893465126590847</v>
      </c>
      <c r="CN58" s="75">
        <v>16.376912313551387</v>
      </c>
      <c r="CO58" s="75">
        <v>193.58888505745085</v>
      </c>
      <c r="CP58" s="75">
        <v>66.870956208539241</v>
      </c>
      <c r="CQ58" s="75">
        <v>297.75488212559333</v>
      </c>
      <c r="CR58" s="75">
        <v>56.785003801678329</v>
      </c>
      <c r="CS58" s="75">
        <v>490.42428974350025</v>
      </c>
      <c r="CT58" s="75">
        <v>89.920987467573795</v>
      </c>
      <c r="CU58" s="75">
        <v>9586.4053436768008</v>
      </c>
      <c r="CV58" s="75">
        <v>1.130208047377173</v>
      </c>
      <c r="CW58" s="75">
        <v>28.048359742627902</v>
      </c>
      <c r="CX58" s="3"/>
      <c r="CY58" s="75">
        <v>64.627275747652178</v>
      </c>
      <c r="CZ58" s="75">
        <v>12163.559700105121</v>
      </c>
      <c r="DA58" s="75">
        <v>0.84951799323426502</v>
      </c>
      <c r="DB58" s="75">
        <v>0.26001657236637127</v>
      </c>
      <c r="DC58" s="75">
        <v>0.49890959764331216</v>
      </c>
      <c r="DD58" s="75">
        <v>0.18014499833761907</v>
      </c>
      <c r="DE58" s="75">
        <v>0.74231385028768004</v>
      </c>
      <c r="DF58" s="75">
        <v>1.2661874200194536</v>
      </c>
      <c r="DG58" s="75">
        <v>7.4189945393352066E-2</v>
      </c>
      <c r="DH58" s="75">
        <v>5.7133337911043061</v>
      </c>
      <c r="DI58" s="75">
        <v>1.4191479722266587</v>
      </c>
      <c r="DJ58" s="75">
        <v>9.0341581542763034</v>
      </c>
      <c r="DK58" s="75">
        <v>5.4011523153545795</v>
      </c>
      <c r="DL58" s="75">
        <v>12.184765070027357</v>
      </c>
      <c r="DM58" s="75">
        <v>3.8986439296497735</v>
      </c>
      <c r="DN58" s="75">
        <v>12.110645825342832</v>
      </c>
      <c r="DO58" s="75">
        <v>2.2701638643025817</v>
      </c>
      <c r="DP58" s="75">
        <v>273.94221481211929</v>
      </c>
      <c r="DQ58" s="75">
        <v>0.27531236786960234</v>
      </c>
      <c r="DR58" s="75">
        <v>2.7761858246071749</v>
      </c>
      <c r="DS58" s="3"/>
      <c r="DT58" s="6">
        <v>2.59</v>
      </c>
      <c r="DU58" s="6">
        <v>3.95</v>
      </c>
      <c r="DV58" s="6">
        <v>7.12</v>
      </c>
      <c r="DW58" s="6">
        <v>12.49</v>
      </c>
      <c r="DX58" s="6">
        <v>62.6</v>
      </c>
      <c r="DY58" s="6">
        <v>1.72</v>
      </c>
      <c r="DZ58" s="6">
        <v>242.79</v>
      </c>
      <c r="EA58" s="6">
        <v>437.89</v>
      </c>
      <c r="EB58" s="6">
        <v>762.16</v>
      </c>
      <c r="EC58" s="6">
        <v>1181.47</v>
      </c>
      <c r="ED58" s="6">
        <v>1799.12</v>
      </c>
      <c r="EE58" s="6">
        <v>2226.86</v>
      </c>
      <c r="EF58" s="6">
        <v>2884.85</v>
      </c>
      <c r="EG58" s="6">
        <v>3540.2</v>
      </c>
      <c r="EH58" s="3"/>
      <c r="EI58" s="73">
        <v>4.5646152253126644</v>
      </c>
      <c r="EJ58" s="71">
        <f t="shared" si="2"/>
        <v>57.445218154095066</v>
      </c>
      <c r="EK58" s="3"/>
      <c r="EL58" s="3"/>
      <c r="EM58" s="3"/>
      <c r="EN58" s="3"/>
    </row>
    <row r="59" spans="1:144" s="7" customFormat="1" ht="12.75">
      <c r="A59" s="3" t="s">
        <v>118</v>
      </c>
      <c r="B59" s="3" t="s">
        <v>59</v>
      </c>
      <c r="C59" s="4" t="s">
        <v>64</v>
      </c>
      <c r="D59" s="5"/>
      <c r="E59" s="5" t="s">
        <v>157</v>
      </c>
      <c r="F59" s="5" t="s">
        <v>157</v>
      </c>
      <c r="G59" s="91">
        <v>-72.399209986733212</v>
      </c>
      <c r="H59" s="91">
        <v>0.80603859075460915</v>
      </c>
      <c r="I59" s="91">
        <v>0.1641643956618033</v>
      </c>
      <c r="J59" s="91">
        <v>0.22960692005398506</v>
      </c>
      <c r="K59" s="91">
        <v>-7.8260786620099054E-2</v>
      </c>
      <c r="L59" s="91">
        <v>0.58536859199177227</v>
      </c>
      <c r="M59" s="5">
        <v>0.280117</v>
      </c>
      <c r="N59" s="5">
        <v>2.3E-5</v>
      </c>
      <c r="O59" s="5">
        <v>1.4671920000000001</v>
      </c>
      <c r="P59" s="5">
        <v>3.4E-5</v>
      </c>
      <c r="Q59" s="5">
        <v>1.8866510000000001</v>
      </c>
      <c r="R59" s="5">
        <v>1.1E-4</v>
      </c>
      <c r="S59" s="83">
        <v>1.9583925002210852E-3</v>
      </c>
      <c r="T59" s="76">
        <v>7.0730680787856246E-5</v>
      </c>
      <c r="U59" s="5">
        <v>1.8779999999999999E-3</v>
      </c>
      <c r="V59" s="5">
        <v>1.9000000000000001E-5</v>
      </c>
      <c r="W59" s="85">
        <v>-0.119292892</v>
      </c>
      <c r="X59" s="85">
        <v>-0.57577988800000002</v>
      </c>
      <c r="Y59" s="5"/>
      <c r="Z59" s="68">
        <v>-1.49535236384263</v>
      </c>
      <c r="AA59" s="68">
        <v>0.39594089467646698</v>
      </c>
      <c r="AB59" s="68">
        <v>1.2567545463488901</v>
      </c>
      <c r="AC59" s="68">
        <v>0.29080255878514299</v>
      </c>
      <c r="AD59" s="68">
        <f t="shared" ref="AD59:AD67" si="3">SQRT(AC59)*2</f>
        <v>1.0785222460109813</v>
      </c>
      <c r="AE59" s="68">
        <v>0.104593750241089</v>
      </c>
      <c r="AF59" s="68">
        <f t="shared" ref="AF59:AF67" si="4">SQRT(AE59)*2</f>
        <v>0.64681914084568959</v>
      </c>
      <c r="AG59" s="69">
        <v>4329.5106094009598</v>
      </c>
      <c r="AH59" s="69">
        <v>51.422775371853199</v>
      </c>
      <c r="AI59" s="69">
        <v>4380.0806426211902</v>
      </c>
      <c r="AJ59" s="69">
        <v>99.657319805426894</v>
      </c>
      <c r="AK59"/>
      <c r="AL59" s="68">
        <v>-1.2414329761976699</v>
      </c>
      <c r="AM59" s="68">
        <v>0.290827831957782</v>
      </c>
      <c r="AN59" s="68">
        <f t="shared" ref="AN59:AN67" si="5">SQRT(AM59)*2</f>
        <v>1.0785691112910327</v>
      </c>
      <c r="AO59" s="68">
        <v>0.18249642893655099</v>
      </c>
      <c r="AP59" s="68">
        <f t="shared" ref="AP59:AP67" si="6">SQRT(AO59)*2</f>
        <v>0.85439201526360486</v>
      </c>
      <c r="AQ59" s="68">
        <v>0.104593750241089</v>
      </c>
      <c r="AR59" s="68">
        <f t="shared" ref="AR59:AR67" si="7">SQRT(AQ59)*2</f>
        <v>0.64681914084568959</v>
      </c>
      <c r="AS59" s="69">
        <v>4319.1593639436296</v>
      </c>
      <c r="AT59" s="69">
        <v>43.815186767387999</v>
      </c>
      <c r="AU59" s="69">
        <v>4361.1849775787396</v>
      </c>
      <c r="AV59" s="69">
        <v>88.076938700175702</v>
      </c>
      <c r="AW59" s="3"/>
      <c r="AX59" s="6">
        <v>4238.97</v>
      </c>
      <c r="AY59" s="6">
        <v>15.74</v>
      </c>
      <c r="AZ59" s="6">
        <v>4238.92</v>
      </c>
      <c r="BA59" s="6">
        <v>15.74</v>
      </c>
      <c r="BB59" s="6">
        <v>4258.8999999999996</v>
      </c>
      <c r="BC59" s="6">
        <v>5.37</v>
      </c>
      <c r="BD59" s="9">
        <v>4268.33</v>
      </c>
      <c r="BE59" s="9">
        <v>2.44</v>
      </c>
      <c r="BF59" s="6">
        <v>4268.3500000000004</v>
      </c>
      <c r="BG59" s="6">
        <v>2.44</v>
      </c>
      <c r="BH59" s="6"/>
      <c r="BI59" s="6">
        <v>0.64</v>
      </c>
      <c r="BJ59" s="6">
        <v>67.010000000000005</v>
      </c>
      <c r="BK59" s="6">
        <v>4.2699999999999996</v>
      </c>
      <c r="BL59" s="6">
        <v>15.7</v>
      </c>
      <c r="BM59" s="6"/>
      <c r="BN59" s="6">
        <v>712</v>
      </c>
      <c r="BO59" s="6">
        <v>0.161</v>
      </c>
      <c r="BP59" s="6">
        <v>0.93008199999999996</v>
      </c>
      <c r="BQ59" s="6">
        <v>0.51</v>
      </c>
      <c r="BR59" s="6">
        <v>65.312380000000005</v>
      </c>
      <c r="BS59" s="6">
        <v>0.54</v>
      </c>
      <c r="BT59" s="6">
        <v>0.50952799999999998</v>
      </c>
      <c r="BU59" s="6">
        <v>0.16300000000000001</v>
      </c>
      <c r="BV59" s="6">
        <v>0.95099999999999996</v>
      </c>
      <c r="BW59" s="3"/>
      <c r="BX59" s="74">
        <v>1.3786536448518898E-2</v>
      </c>
      <c r="BY59" s="74">
        <v>4.9792424582929709E-4</v>
      </c>
      <c r="BZ59" s="74">
        <v>3.6116703255282774</v>
      </c>
      <c r="CA59" s="8">
        <f t="shared" ref="CA59:CA62" si="8">(CE59/CU59)/(3.62/0.106)</f>
        <v>1.4470886043340072</v>
      </c>
      <c r="CB59" s="8">
        <f t="shared" ref="CB59:CB62" si="9">(CT59/CS59)/(0.0253/0.169)</f>
        <v>1.2219370725326415</v>
      </c>
      <c r="CC59" s="3"/>
      <c r="CD59" s="75">
        <v>2975.495906191717</v>
      </c>
      <c r="CE59" s="75">
        <v>482869.78529291716</v>
      </c>
      <c r="CF59" s="75">
        <v>3.2666383491445821</v>
      </c>
      <c r="CG59" s="75">
        <v>0.3348216035719318</v>
      </c>
      <c r="CH59" s="75">
        <v>2.1845559776339964</v>
      </c>
      <c r="CI59" s="75">
        <v>0.71872519416956149</v>
      </c>
      <c r="CJ59" s="75">
        <v>8.9836614331643059</v>
      </c>
      <c r="CK59" s="75">
        <v>15.25917709414035</v>
      </c>
      <c r="CL59" s="75">
        <v>0.33993111773857615</v>
      </c>
      <c r="CM59" s="75">
        <v>78.414754714408247</v>
      </c>
      <c r="CN59" s="75">
        <v>26.922897281486389</v>
      </c>
      <c r="CO59" s="75">
        <v>311.96318993919124</v>
      </c>
      <c r="CP59" s="75">
        <v>108.73962395609865</v>
      </c>
      <c r="CQ59" s="75">
        <v>471.605745393532</v>
      </c>
      <c r="CR59" s="75">
        <v>90.664537666765014</v>
      </c>
      <c r="CS59" s="75">
        <v>736.38463456533714</v>
      </c>
      <c r="CT59" s="75">
        <v>134.70613503464679</v>
      </c>
      <c r="CU59" s="75">
        <v>9770.84676326507</v>
      </c>
      <c r="CV59" s="75">
        <v>2.3483399466731463</v>
      </c>
      <c r="CW59" s="75">
        <v>37.034668358406016</v>
      </c>
      <c r="CX59" s="3"/>
      <c r="CY59" s="75">
        <v>103.80579664470937</v>
      </c>
      <c r="CZ59" s="75">
        <v>3613.459031300823</v>
      </c>
      <c r="DA59" s="75">
        <v>0.71393111995740544</v>
      </c>
      <c r="DB59" s="75">
        <v>7.7091818032359302E-2</v>
      </c>
      <c r="DC59" s="75">
        <v>0.27192937738929024</v>
      </c>
      <c r="DD59" s="75">
        <v>7.8048665561637379E-2</v>
      </c>
      <c r="DE59" s="75">
        <v>0.56472168233220243</v>
      </c>
      <c r="DF59" s="75">
        <v>0.82389135125353741</v>
      </c>
      <c r="DG59" s="75">
        <v>5.4440215651881847E-2</v>
      </c>
      <c r="DH59" s="75">
        <v>4.8684698028926148</v>
      </c>
      <c r="DI59" s="75">
        <v>1.1212612174679477</v>
      </c>
      <c r="DJ59" s="75">
        <v>18.244538595291992</v>
      </c>
      <c r="DK59" s="75">
        <v>6.0995792619331892</v>
      </c>
      <c r="DL59" s="75">
        <v>17.452439083178948</v>
      </c>
      <c r="DM59" s="75">
        <v>4.6000162807148337</v>
      </c>
      <c r="DN59" s="75">
        <v>20.515672297560727</v>
      </c>
      <c r="DO59" s="75">
        <v>4.0701544953706383</v>
      </c>
      <c r="DP59" s="75">
        <v>193.3211255277927</v>
      </c>
      <c r="DQ59" s="75">
        <v>0.71082331437906232</v>
      </c>
      <c r="DR59" s="75">
        <v>3.1678745167143481</v>
      </c>
      <c r="DS59" s="3"/>
      <c r="DT59" s="6">
        <v>1.41</v>
      </c>
      <c r="DU59" s="6">
        <v>3.57</v>
      </c>
      <c r="DV59" s="6">
        <v>7.57</v>
      </c>
      <c r="DW59" s="6">
        <v>19.239999999999998</v>
      </c>
      <c r="DX59" s="6">
        <v>99.73</v>
      </c>
      <c r="DY59" s="6">
        <v>5.86</v>
      </c>
      <c r="DZ59" s="6">
        <v>381.58</v>
      </c>
      <c r="EA59" s="6">
        <v>719.86</v>
      </c>
      <c r="EB59" s="6">
        <v>1228.2</v>
      </c>
      <c r="EC59" s="6">
        <v>1921.19</v>
      </c>
      <c r="ED59" s="6">
        <v>2849.58</v>
      </c>
      <c r="EE59" s="6">
        <v>3555.47</v>
      </c>
      <c r="EF59" s="6">
        <v>4331.67</v>
      </c>
      <c r="EG59" s="6">
        <v>5303.39</v>
      </c>
      <c r="EH59" s="3"/>
      <c r="EI59" s="73">
        <v>9.5003216745875889</v>
      </c>
      <c r="EJ59" s="71">
        <f t="shared" si="2"/>
        <v>73.344113165050302</v>
      </c>
      <c r="EK59" s="3"/>
      <c r="EL59" s="3"/>
      <c r="EM59" s="3"/>
      <c r="EN59" s="3"/>
    </row>
    <row r="60" spans="1:144" s="7" customFormat="1" ht="12.75">
      <c r="A60" s="3" t="s">
        <v>118</v>
      </c>
      <c r="B60" s="3" t="s">
        <v>59</v>
      </c>
      <c r="C60" s="4" t="s">
        <v>119</v>
      </c>
      <c r="D60" s="5"/>
      <c r="E60" s="5" t="s">
        <v>157</v>
      </c>
      <c r="F60" s="5" t="s">
        <v>157</v>
      </c>
      <c r="G60" s="91">
        <v>-74.348059212084877</v>
      </c>
      <c r="H60" s="91">
        <v>0.80603859075460915</v>
      </c>
      <c r="I60" s="91">
        <v>1.0066339555026005</v>
      </c>
      <c r="J60" s="91">
        <v>0.22960692005398506</v>
      </c>
      <c r="K60" s="91">
        <v>-1.0050588879406686</v>
      </c>
      <c r="L60" s="91">
        <v>0.58536859199177227</v>
      </c>
      <c r="M60" s="5">
        <v>0.28006199999999998</v>
      </c>
      <c r="N60" s="5">
        <v>2.3E-5</v>
      </c>
      <c r="O60" s="5">
        <v>1.4673160000000001</v>
      </c>
      <c r="P60" s="5">
        <v>3.4E-5</v>
      </c>
      <c r="Q60" s="5">
        <v>1.886476</v>
      </c>
      <c r="R60" s="5">
        <v>1.1E-4</v>
      </c>
      <c r="S60" s="83">
        <v>6.4814087696256123E-4</v>
      </c>
      <c r="T60" s="76">
        <v>2.2177918525984593E-5</v>
      </c>
      <c r="U60" s="5">
        <v>9.4700000000000003E-4</v>
      </c>
      <c r="V60" s="5">
        <v>1.9000000000000001E-5</v>
      </c>
      <c r="W60" s="85">
        <v>9.6848469000000006E-2</v>
      </c>
      <c r="X60" s="85">
        <v>-0.10967874900000001</v>
      </c>
      <c r="Y60" s="5"/>
      <c r="Z60" s="68">
        <v>6.9001413981782195E-2</v>
      </c>
      <c r="AA60" s="68">
        <v>0.47003740986326698</v>
      </c>
      <c r="AB60" s="68">
        <v>1.37355552475774</v>
      </c>
      <c r="AC60" s="68">
        <v>0.23629305962646599</v>
      </c>
      <c r="AD60" s="68">
        <f t="shared" si="3"/>
        <v>0.97219969065303857</v>
      </c>
      <c r="AE60" s="68">
        <v>0.24074285847872001</v>
      </c>
      <c r="AF60" s="68">
        <f t="shared" si="4"/>
        <v>0.98131107907476522</v>
      </c>
      <c r="AG60" s="69">
        <v>4334.1543792732</v>
      </c>
      <c r="AH60" s="69">
        <v>47.713620764929303</v>
      </c>
      <c r="AI60" s="69">
        <v>4331.7181489286304</v>
      </c>
      <c r="AJ60" s="69">
        <v>99.742734112248499</v>
      </c>
      <c r="AK60"/>
      <c r="AL60" s="68">
        <v>0.89135730641798405</v>
      </c>
      <c r="AM60" s="68">
        <v>0.57807475483288195</v>
      </c>
      <c r="AN60" s="68">
        <f t="shared" si="5"/>
        <v>1.5206245491019563</v>
      </c>
      <c r="AO60" s="68">
        <v>0.34675102447020101</v>
      </c>
      <c r="AP60" s="68">
        <f t="shared" si="6"/>
        <v>1.177711381400725</v>
      </c>
      <c r="AQ60" s="68">
        <v>0.24074285847872001</v>
      </c>
      <c r="AR60" s="68">
        <f t="shared" si="7"/>
        <v>0.98131107907476522</v>
      </c>
      <c r="AS60" s="69">
        <v>4300.6583889700096</v>
      </c>
      <c r="AT60" s="69">
        <v>54.959509447883697</v>
      </c>
      <c r="AU60" s="69">
        <v>4270.5014488899196</v>
      </c>
      <c r="AV60" s="69">
        <v>116.14302996235</v>
      </c>
      <c r="AW60" s="3"/>
      <c r="AX60" s="6">
        <v>4190.05</v>
      </c>
      <c r="AY60" s="6">
        <v>34.35</v>
      </c>
      <c r="AZ60" s="6">
        <v>4190</v>
      </c>
      <c r="BA60" s="6">
        <v>34.36</v>
      </c>
      <c r="BB60" s="6">
        <v>4289.8900000000003</v>
      </c>
      <c r="BC60" s="6">
        <v>24.56</v>
      </c>
      <c r="BD60" s="9">
        <v>4337.07</v>
      </c>
      <c r="BE60" s="9">
        <v>30.35</v>
      </c>
      <c r="BF60" s="6">
        <v>4337.1000000000004</v>
      </c>
      <c r="BG60" s="6">
        <v>30.34</v>
      </c>
      <c r="BH60" s="6"/>
      <c r="BI60" s="6">
        <v>0.41</v>
      </c>
      <c r="BJ60" s="6">
        <v>12.58</v>
      </c>
      <c r="BK60" s="6">
        <v>11.01</v>
      </c>
      <c r="BL60" s="6">
        <v>1.1000000000000001</v>
      </c>
      <c r="BM60" s="6"/>
      <c r="BN60" s="6">
        <v>70</v>
      </c>
      <c r="BO60" s="6">
        <v>0.10299999999999999</v>
      </c>
      <c r="BP60" s="6">
        <v>0.91549100000000005</v>
      </c>
      <c r="BQ60" s="6">
        <v>1.1200000000000001</v>
      </c>
      <c r="BR60" s="6">
        <v>67.367779999999996</v>
      </c>
      <c r="BS60" s="6">
        <v>2.4500000000000002</v>
      </c>
      <c r="BT60" s="6">
        <v>0.53393999999999997</v>
      </c>
      <c r="BU60" s="6">
        <v>2.069</v>
      </c>
      <c r="BV60" s="6">
        <v>0.54500000000000004</v>
      </c>
      <c r="BW60" s="3"/>
      <c r="BX60" s="74">
        <v>4.5627308228614032E-3</v>
      </c>
      <c r="BY60" s="74">
        <v>1.5612635468949756E-4</v>
      </c>
      <c r="BZ60" s="74">
        <v>3.4217743879878233</v>
      </c>
      <c r="CA60" s="8">
        <f t="shared" si="8"/>
        <v>1.3321793809679334</v>
      </c>
      <c r="CB60" s="8">
        <f t="shared" si="9"/>
        <v>1.2900316072543208</v>
      </c>
      <c r="CC60" s="3"/>
      <c r="CD60" s="75">
        <v>947.80284524130786</v>
      </c>
      <c r="CE60" s="75">
        <v>485389.02466116921</v>
      </c>
      <c r="CF60" s="75">
        <v>3.7948427419148985</v>
      </c>
      <c r="CG60" s="75">
        <v>0.45665725725278195</v>
      </c>
      <c r="CH60" s="75">
        <v>1.9317503160957288</v>
      </c>
      <c r="CI60" s="75">
        <v>0.19868119592176456</v>
      </c>
      <c r="CJ60" s="75">
        <v>1.6209385781660894</v>
      </c>
      <c r="CK60" s="75">
        <v>2.9474279871995894</v>
      </c>
      <c r="CL60" s="75">
        <v>9.6250982691527695E-2</v>
      </c>
      <c r="CM60" s="75">
        <v>18.14401131745392</v>
      </c>
      <c r="CN60" s="75">
        <v>7.0024357622388038</v>
      </c>
      <c r="CO60" s="75">
        <v>85.443650644192417</v>
      </c>
      <c r="CP60" s="75">
        <v>32.445616367533447</v>
      </c>
      <c r="CQ60" s="75">
        <v>149.13768828017666</v>
      </c>
      <c r="CR60" s="75">
        <v>30.039052445353857</v>
      </c>
      <c r="CS60" s="75">
        <v>252.06655159481227</v>
      </c>
      <c r="CT60" s="75">
        <v>48.679867531535017</v>
      </c>
      <c r="CU60" s="75">
        <v>10669.020247178782</v>
      </c>
      <c r="CV60" s="75">
        <v>0.74571274401664545</v>
      </c>
      <c r="CW60" s="75">
        <v>5.4011106639809725</v>
      </c>
      <c r="CX60" s="3"/>
      <c r="CY60" s="75">
        <v>11.407164721816383</v>
      </c>
      <c r="CZ60" s="75">
        <v>2374.1089608429202</v>
      </c>
      <c r="DA60" s="75">
        <v>0.70161429366422534</v>
      </c>
      <c r="DB60" s="75">
        <v>5.7408326990831378E-2</v>
      </c>
      <c r="DC60" s="75">
        <v>0.29105846142257885</v>
      </c>
      <c r="DD60" s="75">
        <v>3.1069320848866162E-2</v>
      </c>
      <c r="DE60" s="75">
        <v>0.32497698626199634</v>
      </c>
      <c r="DF60" s="75">
        <v>0.51977217426791555</v>
      </c>
      <c r="DG60" s="75">
        <v>5.1470030860347217E-2</v>
      </c>
      <c r="DH60" s="75">
        <v>1.6406313132229555</v>
      </c>
      <c r="DI60" s="75">
        <v>0.67232631409887023</v>
      </c>
      <c r="DJ60" s="75">
        <v>3.4517037345303696</v>
      </c>
      <c r="DK60" s="75">
        <v>0.29627762818000358</v>
      </c>
      <c r="DL60" s="75">
        <v>4.9637120930656993</v>
      </c>
      <c r="DM60" s="75">
        <v>1.4012690133863805</v>
      </c>
      <c r="DN60" s="75">
        <v>6.8786382359511755</v>
      </c>
      <c r="DO60" s="75">
        <v>1.5953543631291682</v>
      </c>
      <c r="DP60" s="75">
        <v>104.98344142703451</v>
      </c>
      <c r="DQ60" s="75">
        <v>0.3618967299756094</v>
      </c>
      <c r="DR60" s="75">
        <v>0.49211980335553696</v>
      </c>
      <c r="DS60" s="3"/>
      <c r="DT60" s="6">
        <v>1.93</v>
      </c>
      <c r="DU60" s="6">
        <v>3.16</v>
      </c>
      <c r="DV60" s="6">
        <v>2.09</v>
      </c>
      <c r="DW60" s="6">
        <v>3.47</v>
      </c>
      <c r="DX60" s="6">
        <v>19.260000000000002</v>
      </c>
      <c r="DY60" s="6">
        <v>1.66</v>
      </c>
      <c r="DZ60" s="6">
        <v>88.29</v>
      </c>
      <c r="EA60" s="6">
        <v>187.23</v>
      </c>
      <c r="EB60" s="6">
        <v>336.39</v>
      </c>
      <c r="EC60" s="6">
        <v>573.24</v>
      </c>
      <c r="ED60" s="6">
        <v>901.13</v>
      </c>
      <c r="EE60" s="6">
        <v>1178</v>
      </c>
      <c r="EF60" s="6">
        <v>1482.74</v>
      </c>
      <c r="EG60" s="6">
        <v>1916.53</v>
      </c>
      <c r="EH60" s="3"/>
      <c r="EI60" s="73">
        <v>8.9820372500310874</v>
      </c>
      <c r="EJ60" s="71">
        <f t="shared" si="2"/>
        <v>71.98534805195645</v>
      </c>
      <c r="EK60" s="3"/>
      <c r="EL60" s="3"/>
      <c r="EM60" s="3"/>
      <c r="EN60" s="3"/>
    </row>
    <row r="61" spans="1:144" s="7" customFormat="1" ht="12.75">
      <c r="A61" s="3" t="s">
        <v>118</v>
      </c>
      <c r="B61" s="3" t="s">
        <v>60</v>
      </c>
      <c r="C61" s="4" t="s">
        <v>120</v>
      </c>
      <c r="D61" s="5"/>
      <c r="E61" s="5" t="s">
        <v>157</v>
      </c>
      <c r="F61" s="5" t="s">
        <v>157</v>
      </c>
      <c r="G61" s="91">
        <v>-75.227727622687595</v>
      </c>
      <c r="H61" s="91">
        <v>0.80603859075460915</v>
      </c>
      <c r="I61" s="91">
        <v>0.99265164044348708</v>
      </c>
      <c r="J61" s="91">
        <v>0.22960692005398506</v>
      </c>
      <c r="K61" s="91">
        <v>-0.93622046728358832</v>
      </c>
      <c r="L61" s="91">
        <v>0.58536859199177227</v>
      </c>
      <c r="M61" s="5">
        <v>0.28003699999999998</v>
      </c>
      <c r="N61" s="5">
        <v>2.3E-5</v>
      </c>
      <c r="O61" s="5">
        <v>1.467314</v>
      </c>
      <c r="P61" s="5">
        <v>3.4E-5</v>
      </c>
      <c r="Q61" s="5">
        <v>1.8864890000000001</v>
      </c>
      <c r="R61" s="5">
        <v>1.1E-4</v>
      </c>
      <c r="S61" s="83">
        <v>6.1888201765091942E-4</v>
      </c>
      <c r="T61" s="76">
        <v>1.2368039967945937E-5</v>
      </c>
      <c r="U61" s="5">
        <v>6.02E-4</v>
      </c>
      <c r="V61" s="5">
        <v>1.9000000000000001E-5</v>
      </c>
      <c r="W61" s="85">
        <v>0.11474817299999999</v>
      </c>
      <c r="X61" s="85">
        <v>-0.24114211299999999</v>
      </c>
      <c r="Y61" s="5"/>
      <c r="Z61" s="68">
        <v>-2.63967274289582</v>
      </c>
      <c r="AA61" s="68">
        <v>0.372039839784294</v>
      </c>
      <c r="AB61" s="68">
        <v>1.2211540232018701</v>
      </c>
      <c r="AC61" s="68">
        <v>0.23154848556763299</v>
      </c>
      <c r="AD61" s="68">
        <f t="shared" si="3"/>
        <v>0.96238970395081225</v>
      </c>
      <c r="AE61" s="68">
        <v>0.14283080756358099</v>
      </c>
      <c r="AF61" s="68">
        <f t="shared" si="4"/>
        <v>0.75585926616951915</v>
      </c>
      <c r="AG61" s="69">
        <v>4363.6869059066903</v>
      </c>
      <c r="AH61" s="69">
        <v>47.354332697709403</v>
      </c>
      <c r="AI61" s="69">
        <v>4452.8308054074796</v>
      </c>
      <c r="AJ61" s="69">
        <v>89.6726577291886</v>
      </c>
      <c r="AK61"/>
      <c r="AL61" s="68">
        <v>-1.7583183872445101</v>
      </c>
      <c r="AM61" s="68">
        <v>0.436795902255873</v>
      </c>
      <c r="AN61" s="68">
        <f t="shared" si="5"/>
        <v>1.3218107311652043</v>
      </c>
      <c r="AO61" s="68">
        <v>0.29582903690080198</v>
      </c>
      <c r="AP61" s="68">
        <f t="shared" si="6"/>
        <v>1.0878033588857905</v>
      </c>
      <c r="AQ61" s="68">
        <v>0.14283080756358099</v>
      </c>
      <c r="AR61" s="68">
        <f t="shared" si="7"/>
        <v>0.75585926616951915</v>
      </c>
      <c r="AS61" s="69">
        <v>4327.72376060432</v>
      </c>
      <c r="AT61" s="69">
        <v>51.736854421274302</v>
      </c>
      <c r="AU61" s="69">
        <v>4387.2162745617998</v>
      </c>
      <c r="AV61" s="69">
        <v>100.56780455939101</v>
      </c>
      <c r="AW61" s="3"/>
      <c r="AX61" s="6">
        <v>4213.75</v>
      </c>
      <c r="AY61" s="6">
        <v>18.88</v>
      </c>
      <c r="AZ61" s="6">
        <v>4213.7</v>
      </c>
      <c r="BA61" s="6">
        <v>18.88</v>
      </c>
      <c r="BB61" s="6">
        <v>4242.17</v>
      </c>
      <c r="BC61" s="6">
        <v>13.21</v>
      </c>
      <c r="BD61" s="9">
        <v>4255.67</v>
      </c>
      <c r="BE61" s="9">
        <v>16.190000000000001</v>
      </c>
      <c r="BF61" s="6">
        <v>4255.7</v>
      </c>
      <c r="BG61" s="6">
        <v>16.190000000000001</v>
      </c>
      <c r="BH61" s="6"/>
      <c r="BI61" s="6">
        <v>0.43</v>
      </c>
      <c r="BJ61" s="6">
        <v>13.23</v>
      </c>
      <c r="BK61" s="6">
        <v>5.87</v>
      </c>
      <c r="BL61" s="6">
        <v>2.2999999999999998</v>
      </c>
      <c r="BM61" s="6"/>
      <c r="BN61" s="6">
        <v>122</v>
      </c>
      <c r="BO61" s="6">
        <v>0.109</v>
      </c>
      <c r="BP61" s="6">
        <v>0.92254499999999995</v>
      </c>
      <c r="BQ61" s="6">
        <v>0.61</v>
      </c>
      <c r="BR61" s="6">
        <v>64.228629999999995</v>
      </c>
      <c r="BS61" s="6">
        <v>1.32</v>
      </c>
      <c r="BT61" s="6">
        <v>0.50516700000000003</v>
      </c>
      <c r="BU61" s="6">
        <v>1.099</v>
      </c>
      <c r="BV61" s="6">
        <v>0.56499999999999995</v>
      </c>
      <c r="BW61" s="3"/>
      <c r="BX61" s="74">
        <v>4.356756621930539E-3</v>
      </c>
      <c r="BY61" s="74">
        <v>8.706754840798043E-5</v>
      </c>
      <c r="BZ61" s="74">
        <v>1.9984487535913722</v>
      </c>
      <c r="CA61" s="8">
        <f t="shared" si="8"/>
        <v>1.3272384862770406</v>
      </c>
      <c r="CB61" s="8">
        <f t="shared" si="9"/>
        <v>1.2688285889127422</v>
      </c>
      <c r="CC61" s="3"/>
      <c r="CD61" s="75">
        <v>917.56512307018886</v>
      </c>
      <c r="CE61" s="75">
        <v>485400.95109726855</v>
      </c>
      <c r="CF61" s="75">
        <v>2.0243828497972487</v>
      </c>
      <c r="CG61" s="70"/>
      <c r="CH61" s="75">
        <v>0.99321717803940268</v>
      </c>
      <c r="CI61" s="75">
        <v>8.7433690692751573E-2</v>
      </c>
      <c r="CJ61" s="75">
        <v>1.2632468728522412</v>
      </c>
      <c r="CK61" s="75">
        <v>2.8422183551078222</v>
      </c>
      <c r="CL61" s="75">
        <v>8.6562731901338355E-2</v>
      </c>
      <c r="CM61" s="75">
        <v>18.47335181988846</v>
      </c>
      <c r="CN61" s="75">
        <v>6.9540342322609687</v>
      </c>
      <c r="CO61" s="75">
        <v>83.833078997019328</v>
      </c>
      <c r="CP61" s="75">
        <v>31.52810157379146</v>
      </c>
      <c r="CQ61" s="75">
        <v>143.64395845454348</v>
      </c>
      <c r="CR61" s="75">
        <v>28.425917442176342</v>
      </c>
      <c r="CS61" s="75">
        <v>245.62664657174491</v>
      </c>
      <c r="CT61" s="75">
        <v>46.656510163524239</v>
      </c>
      <c r="CU61" s="75">
        <v>10709.000803182367</v>
      </c>
      <c r="CV61" s="75">
        <v>0.57744944710967794</v>
      </c>
      <c r="CW61" s="75">
        <v>5.4849300991534431</v>
      </c>
      <c r="CX61" s="3"/>
      <c r="CY61" s="75">
        <v>26.255165159214087</v>
      </c>
      <c r="CZ61" s="75">
        <v>7379.8839248200602</v>
      </c>
      <c r="DA61" s="75">
        <v>0.77952929052548448</v>
      </c>
      <c r="DB61" s="75">
        <v>2.3077001635708475E-2</v>
      </c>
      <c r="DC61" s="75">
        <v>0.1059120741931516</v>
      </c>
      <c r="DD61" s="75">
        <v>4.6036930937905073E-3</v>
      </c>
      <c r="DE61" s="75">
        <v>0.45113337866762293</v>
      </c>
      <c r="DF61" s="75">
        <v>0.26614224484790366</v>
      </c>
      <c r="DG61" s="75">
        <v>5.6140937635716995E-2</v>
      </c>
      <c r="DH61" s="75">
        <v>2.313093846295704</v>
      </c>
      <c r="DI61" s="75">
        <v>1.0214307286566442</v>
      </c>
      <c r="DJ61" s="75">
        <v>6.0830020386600818</v>
      </c>
      <c r="DK61" s="75">
        <v>1.127265562640503</v>
      </c>
      <c r="DL61" s="75">
        <v>4.2005172263184551</v>
      </c>
      <c r="DM61" s="75">
        <v>2.1157841137065247</v>
      </c>
      <c r="DN61" s="75">
        <v>4.371540738464244</v>
      </c>
      <c r="DO61" s="75">
        <v>0.74194679729161828</v>
      </c>
      <c r="DP61" s="75">
        <v>129.61693067807229</v>
      </c>
      <c r="DQ61" s="75">
        <v>0.10155579620431961</v>
      </c>
      <c r="DR61" s="75">
        <v>0.52408616992195978</v>
      </c>
      <c r="DS61" s="3"/>
      <c r="DT61" s="3"/>
      <c r="DU61" s="6">
        <v>1.62</v>
      </c>
      <c r="DV61" s="6">
        <v>0.92</v>
      </c>
      <c r="DW61" s="6">
        <v>2.71</v>
      </c>
      <c r="DX61" s="6">
        <v>18.579999999999998</v>
      </c>
      <c r="DY61" s="6">
        <v>1.49</v>
      </c>
      <c r="DZ61" s="6">
        <v>89.89</v>
      </c>
      <c r="EA61" s="6">
        <v>185.94</v>
      </c>
      <c r="EB61" s="6">
        <v>330.05</v>
      </c>
      <c r="EC61" s="6">
        <v>557.03</v>
      </c>
      <c r="ED61" s="6">
        <v>867.94</v>
      </c>
      <c r="EE61" s="6">
        <v>1114.74</v>
      </c>
      <c r="EF61" s="6">
        <v>1444.86</v>
      </c>
      <c r="EG61" s="6">
        <v>1836.87</v>
      </c>
      <c r="EH61" s="3"/>
      <c r="EI61" s="73">
        <v>10.065347844684942</v>
      </c>
      <c r="EJ61" s="71">
        <f t="shared" si="2"/>
        <v>74.770236486212355</v>
      </c>
      <c r="EK61" s="3"/>
      <c r="EL61" s="3"/>
      <c r="EM61" s="3"/>
      <c r="EN61" s="3"/>
    </row>
    <row r="62" spans="1:144" s="7" customFormat="1" ht="12.75">
      <c r="A62" s="3" t="s">
        <v>118</v>
      </c>
      <c r="B62" s="3" t="s">
        <v>57</v>
      </c>
      <c r="C62" s="4" t="s">
        <v>121</v>
      </c>
      <c r="D62" s="5">
        <v>3</v>
      </c>
      <c r="E62" s="5" t="s">
        <v>157</v>
      </c>
      <c r="F62" s="5" t="s">
        <v>157</v>
      </c>
      <c r="G62" s="91">
        <v>-73.816954370002904</v>
      </c>
      <c r="H62" s="91">
        <v>0.80603859075460915</v>
      </c>
      <c r="I62" s="91">
        <v>1.6238256964062892</v>
      </c>
      <c r="J62" s="91">
        <v>0.22960692005398506</v>
      </c>
      <c r="K62" s="91">
        <v>-1.8756961983912301</v>
      </c>
      <c r="L62" s="91">
        <v>0.58536859199177227</v>
      </c>
      <c r="M62" s="5">
        <v>0.28007700000000002</v>
      </c>
      <c r="N62" s="5">
        <v>2.3E-5</v>
      </c>
      <c r="O62" s="5">
        <v>1.467406</v>
      </c>
      <c r="P62" s="5">
        <v>3.4E-5</v>
      </c>
      <c r="Q62" s="5">
        <v>1.886312</v>
      </c>
      <c r="R62" s="5">
        <v>1.1E-4</v>
      </c>
      <c r="S62" s="83">
        <v>8.2165659098621963E-4</v>
      </c>
      <c r="T62" s="76">
        <v>2.8052692939864287E-5</v>
      </c>
      <c r="U62" s="5">
        <v>8.0500000000000005E-4</v>
      </c>
      <c r="V62" s="5">
        <v>1.9000000000000001E-5</v>
      </c>
      <c r="W62" s="85">
        <v>0.25153469299999998</v>
      </c>
      <c r="X62" s="85">
        <v>-0.40462263900000001</v>
      </c>
      <c r="Y62" s="5"/>
      <c r="Z62" s="68">
        <v>-2.3363363558010599</v>
      </c>
      <c r="AA62" s="68">
        <v>0.33296256786095801</v>
      </c>
      <c r="AB62" s="68">
        <v>1.1498063716260301</v>
      </c>
      <c r="AC62" s="68">
        <v>0.22691265958079801</v>
      </c>
      <c r="AD62" s="68">
        <f t="shared" si="3"/>
        <v>0.95270700549706888</v>
      </c>
      <c r="AE62" s="68">
        <v>0.103774185637752</v>
      </c>
      <c r="AF62" s="68">
        <f t="shared" si="4"/>
        <v>0.6442800187426333</v>
      </c>
      <c r="AG62" s="69">
        <v>4391.3307609845397</v>
      </c>
      <c r="AH62" s="69">
        <v>46.995951604524201</v>
      </c>
      <c r="AI62" s="69">
        <v>4470.1263252577</v>
      </c>
      <c r="AJ62" s="69">
        <v>87.473040438004702</v>
      </c>
      <c r="AK62"/>
      <c r="AL62" s="68">
        <v>-1.42242457558613</v>
      </c>
      <c r="AM62" s="68">
        <v>0.370268136159908</v>
      </c>
      <c r="AN62" s="68">
        <f t="shared" si="5"/>
        <v>1.2169932393565841</v>
      </c>
      <c r="AO62" s="68">
        <v>0.266980282978314</v>
      </c>
      <c r="AP62" s="68">
        <f t="shared" si="6"/>
        <v>1.033402695909613</v>
      </c>
      <c r="AQ62" s="68">
        <v>0.103774185637752</v>
      </c>
      <c r="AR62" s="68">
        <f t="shared" si="7"/>
        <v>0.6442800187426333</v>
      </c>
      <c r="AS62" s="69">
        <v>4354.0348620744899</v>
      </c>
      <c r="AT62" s="69">
        <v>49.803794375524902</v>
      </c>
      <c r="AU62" s="69">
        <v>4402.0663391664602</v>
      </c>
      <c r="AV62" s="69">
        <v>95.583116392364602</v>
      </c>
      <c r="AW62" s="3"/>
      <c r="AX62" s="6">
        <v>4288.6499999999996</v>
      </c>
      <c r="AY62" s="6">
        <v>5</v>
      </c>
      <c r="AZ62" s="6">
        <v>4288.6000000000004</v>
      </c>
      <c r="BA62" s="6">
        <v>5</v>
      </c>
      <c r="BB62" s="6">
        <v>4293.55</v>
      </c>
      <c r="BC62" s="6">
        <v>1.71</v>
      </c>
      <c r="BD62" s="9">
        <v>4295.8500000000004</v>
      </c>
      <c r="BE62" s="9">
        <v>0.83</v>
      </c>
      <c r="BF62" s="6">
        <v>4295.87</v>
      </c>
      <c r="BG62" s="6">
        <v>0.83</v>
      </c>
      <c r="BH62" s="6"/>
      <c r="BI62" s="6">
        <v>0.43</v>
      </c>
      <c r="BJ62" s="6">
        <v>23.25</v>
      </c>
      <c r="BK62" s="6">
        <v>0.27</v>
      </c>
      <c r="BL62" s="6">
        <v>86.8</v>
      </c>
      <c r="BM62" s="6"/>
      <c r="BN62" s="6">
        <v>3960</v>
      </c>
      <c r="BO62" s="6">
        <v>0.108</v>
      </c>
      <c r="BP62" s="6">
        <v>0.94501299999999999</v>
      </c>
      <c r="BQ62" s="6">
        <v>0.16</v>
      </c>
      <c r="BR62" s="6">
        <v>67.614500000000007</v>
      </c>
      <c r="BS62" s="6">
        <v>0.17</v>
      </c>
      <c r="BT62" s="6">
        <v>0.519154</v>
      </c>
      <c r="BU62" s="6">
        <v>4.5999999999999999E-2</v>
      </c>
      <c r="BV62" s="6">
        <v>0.94399999999999995</v>
      </c>
      <c r="BW62" s="3"/>
      <c r="BX62" s="74">
        <v>5.7842330066717957E-3</v>
      </c>
      <c r="BY62" s="74">
        <v>1.9748312641663365E-4</v>
      </c>
      <c r="BZ62" s="74">
        <v>3.4141627107491641</v>
      </c>
      <c r="CA62" s="8">
        <f t="shared" si="8"/>
        <v>1.3733613517810714</v>
      </c>
      <c r="CB62" s="8">
        <f t="shared" si="9"/>
        <v>1.3240546606219132</v>
      </c>
      <c r="CC62" s="3"/>
      <c r="CD62" s="75">
        <v>945.96665895138494</v>
      </c>
      <c r="CE62" s="75">
        <v>485629.68046638672</v>
      </c>
      <c r="CF62" s="75">
        <v>2.4211088472680071</v>
      </c>
      <c r="CG62" s="70"/>
      <c r="CH62" s="70"/>
      <c r="CI62" s="75">
        <v>2.7461371139643819E-2</v>
      </c>
      <c r="CJ62" s="75">
        <v>0.79474357736505863</v>
      </c>
      <c r="CK62" s="75">
        <v>2.4681905576618646</v>
      </c>
      <c r="CL62" s="75">
        <v>7.264920536982393E-2</v>
      </c>
      <c r="CM62" s="75">
        <v>16.169264281468497</v>
      </c>
      <c r="CN62" s="75">
        <v>6.1966914725930753</v>
      </c>
      <c r="CO62" s="75">
        <v>85.916301906605682</v>
      </c>
      <c r="CP62" s="75">
        <v>33.078848822757458</v>
      </c>
      <c r="CQ62" s="75">
        <v>161.82912887772204</v>
      </c>
      <c r="CR62" s="75">
        <v>34.186180176206797</v>
      </c>
      <c r="CS62" s="75">
        <v>302.15079650691365</v>
      </c>
      <c r="CT62" s="75">
        <v>59.891263368270636</v>
      </c>
      <c r="CU62" s="75">
        <v>10354.227310550828</v>
      </c>
      <c r="CV62" s="75">
        <v>0.65537714447517903</v>
      </c>
      <c r="CW62" s="75">
        <v>10.411726742365932</v>
      </c>
      <c r="CX62" s="3"/>
      <c r="CY62" s="75">
        <v>14.805693356478558</v>
      </c>
      <c r="CZ62" s="75">
        <v>14449.531046734575</v>
      </c>
      <c r="DA62" s="75">
        <v>0.4558132217959141</v>
      </c>
      <c r="DB62" s="75">
        <v>1.2710729253271432E-2</v>
      </c>
      <c r="DC62" s="75">
        <v>9.0918053665728665E-2</v>
      </c>
      <c r="DD62" s="75">
        <v>2.6173179779938101E-2</v>
      </c>
      <c r="DE62" s="75">
        <v>0.14797021183048831</v>
      </c>
      <c r="DF62" s="75">
        <v>0.51334301595167875</v>
      </c>
      <c r="DG62" s="75">
        <v>3.2278673440752803E-2</v>
      </c>
      <c r="DH62" s="75">
        <v>0.84316492503241602</v>
      </c>
      <c r="DI62" s="75">
        <v>0.70078882636585982</v>
      </c>
      <c r="DJ62" s="75">
        <v>4.7716113948492076</v>
      </c>
      <c r="DK62" s="75">
        <v>2.2133797115439338</v>
      </c>
      <c r="DL62" s="75">
        <v>7.754179493922722</v>
      </c>
      <c r="DM62" s="75">
        <v>1.3098364774597546</v>
      </c>
      <c r="DN62" s="75">
        <v>11.953337919947982</v>
      </c>
      <c r="DO62" s="75">
        <v>1.4027367684344569</v>
      </c>
      <c r="DP62" s="75">
        <v>257.21223836644339</v>
      </c>
      <c r="DQ62" s="75">
        <v>0.19820060477794862</v>
      </c>
      <c r="DR62" s="75">
        <v>1.1851740814999658</v>
      </c>
      <c r="DS62" s="3"/>
      <c r="DT62" s="3"/>
      <c r="DU62" s="3"/>
      <c r="DV62" s="6">
        <v>0.28999999999999998</v>
      </c>
      <c r="DW62" s="6">
        <v>1.7</v>
      </c>
      <c r="DX62" s="6">
        <v>16.13</v>
      </c>
      <c r="DY62" s="6">
        <v>1.25</v>
      </c>
      <c r="DZ62" s="6">
        <v>78.680000000000007</v>
      </c>
      <c r="EA62" s="6">
        <v>165.69</v>
      </c>
      <c r="EB62" s="6">
        <v>338.25</v>
      </c>
      <c r="EC62" s="6">
        <v>584.42999999999995</v>
      </c>
      <c r="ED62" s="6">
        <v>977.82</v>
      </c>
      <c r="EE62" s="6">
        <v>1340.63</v>
      </c>
      <c r="EF62" s="6">
        <v>1777.36</v>
      </c>
      <c r="EG62" s="6">
        <v>2357.92</v>
      </c>
      <c r="EH62" s="3"/>
      <c r="EI62" s="73">
        <v>9.2300764765320373</v>
      </c>
      <c r="EJ62" s="71">
        <f t="shared" si="2"/>
        <v>72.64196630648253</v>
      </c>
      <c r="EK62" s="3"/>
      <c r="EL62" s="3"/>
      <c r="EM62" s="3"/>
      <c r="EN62" s="3"/>
    </row>
    <row r="63" spans="1:144" s="7" customFormat="1" ht="12.75">
      <c r="A63" s="3" t="s">
        <v>122</v>
      </c>
      <c r="B63" s="3" t="s">
        <v>59</v>
      </c>
      <c r="C63" s="4" t="s">
        <v>109</v>
      </c>
      <c r="D63" s="5"/>
      <c r="E63" s="5" t="s">
        <v>157</v>
      </c>
      <c r="F63" s="5" t="s">
        <v>157</v>
      </c>
      <c r="G63" s="91">
        <v>-73.469063484406234</v>
      </c>
      <c r="H63" s="91">
        <v>0.3269403663561572</v>
      </c>
      <c r="I63" s="91">
        <v>9.8865738403786096E-2</v>
      </c>
      <c r="J63" s="91">
        <v>9.3515901025185047E-2</v>
      </c>
      <c r="K63" s="91">
        <v>4.4896282915818375E-2</v>
      </c>
      <c r="L63" s="91">
        <v>0.52126574128856507</v>
      </c>
      <c r="M63" s="5">
        <v>0.28008699999999997</v>
      </c>
      <c r="N63" s="5">
        <v>9.0000000000000002E-6</v>
      </c>
      <c r="O63" s="5">
        <v>1.4671829999999999</v>
      </c>
      <c r="P63" s="5">
        <v>1.4E-5</v>
      </c>
      <c r="Q63" s="5">
        <v>1.886674</v>
      </c>
      <c r="R63" s="5">
        <v>9.7999999999999997E-5</v>
      </c>
      <c r="S63" s="83">
        <v>1.4955445665780743E-3</v>
      </c>
      <c r="T63" s="76">
        <v>2.4023325761339884E-4</v>
      </c>
      <c r="U63" s="5">
        <v>1.7160000000000001E-3</v>
      </c>
      <c r="V63" s="5">
        <v>1.9000000000000001E-5</v>
      </c>
      <c r="W63" s="85">
        <v>0.104865842</v>
      </c>
      <c r="X63" s="85">
        <v>-0.33767776300000002</v>
      </c>
      <c r="Y63" s="5"/>
      <c r="Z63" s="68">
        <v>-2.1739803702543399</v>
      </c>
      <c r="AA63" s="68">
        <v>0.22474842276283</v>
      </c>
      <c r="AB63" s="68">
        <v>0.94432311560689197</v>
      </c>
      <c r="AC63" s="68">
        <v>0.11942083486732399</v>
      </c>
      <c r="AD63" s="68">
        <f t="shared" si="3"/>
        <v>0.69114639510692377</v>
      </c>
      <c r="AE63" s="68">
        <v>0.10390428600854699</v>
      </c>
      <c r="AF63" s="68">
        <f t="shared" si="4"/>
        <v>0.64468375505684028</v>
      </c>
      <c r="AG63" s="69">
        <v>4309.4554853244299</v>
      </c>
      <c r="AH63" s="69">
        <v>38.696559159290302</v>
      </c>
      <c r="AI63" s="69">
        <v>4382.9126241387803</v>
      </c>
      <c r="AJ63" s="69">
        <v>77.907157728093907</v>
      </c>
      <c r="AK63"/>
      <c r="AL63" s="68">
        <v>-1.87487325634455</v>
      </c>
      <c r="AM63" s="68">
        <v>0.33164415508695599</v>
      </c>
      <c r="AN63" s="68">
        <f t="shared" si="5"/>
        <v>1.1517710798365377</v>
      </c>
      <c r="AO63" s="68">
        <v>0.22859333742749699</v>
      </c>
      <c r="AP63" s="68">
        <f t="shared" si="6"/>
        <v>0.95622871202970472</v>
      </c>
      <c r="AQ63" s="68">
        <v>0.10390428600854699</v>
      </c>
      <c r="AR63" s="68">
        <f t="shared" si="7"/>
        <v>0.64468375505684028</v>
      </c>
      <c r="AS63" s="69">
        <v>4297.30733753605</v>
      </c>
      <c r="AT63" s="69">
        <v>47.231015283835902</v>
      </c>
      <c r="AU63" s="69">
        <v>4360.7459752695104</v>
      </c>
      <c r="AV63" s="69">
        <v>93.759503358827601</v>
      </c>
      <c r="AW63" s="3"/>
      <c r="AX63" s="6">
        <v>4194.88</v>
      </c>
      <c r="AY63" s="6">
        <v>1.51</v>
      </c>
      <c r="AZ63" s="6">
        <v>4194.83</v>
      </c>
      <c r="BA63" s="6">
        <v>1.51</v>
      </c>
      <c r="BB63" s="6">
        <v>4212.2</v>
      </c>
      <c r="BC63" s="6">
        <v>0.65</v>
      </c>
      <c r="BD63" s="9">
        <v>4220.4799999999996</v>
      </c>
      <c r="BE63" s="9">
        <v>0.6</v>
      </c>
      <c r="BF63" s="6">
        <v>4220.51</v>
      </c>
      <c r="BG63" s="6">
        <v>0.6</v>
      </c>
      <c r="BH63" s="6"/>
      <c r="BI63" s="6">
        <v>0.53</v>
      </c>
      <c r="BJ63" s="6">
        <v>567.1</v>
      </c>
      <c r="BK63" s="6">
        <v>5.19</v>
      </c>
      <c r="BL63" s="6">
        <v>109.3</v>
      </c>
      <c r="BM63" s="6"/>
      <c r="BN63" s="6">
        <v>4978</v>
      </c>
      <c r="BO63" s="6">
        <v>0.13500000000000001</v>
      </c>
      <c r="BP63" s="6">
        <v>0.91692600000000002</v>
      </c>
      <c r="BQ63" s="6">
        <v>0.05</v>
      </c>
      <c r="BR63" s="6">
        <v>62.331809999999997</v>
      </c>
      <c r="BS63" s="6">
        <v>0.06</v>
      </c>
      <c r="BT63" s="6">
        <v>0.493253</v>
      </c>
      <c r="BU63" s="6">
        <v>2.4E-2</v>
      </c>
      <c r="BV63" s="6">
        <v>0.78</v>
      </c>
      <c r="BW63" s="3"/>
      <c r="BX63" s="74">
        <v>1.0528216215689851E-2</v>
      </c>
      <c r="BY63" s="74">
        <v>1.6911750641710789E-3</v>
      </c>
      <c r="BZ63" s="74">
        <v>16.063263040236357</v>
      </c>
      <c r="CA63" s="8">
        <f t="shared" ref="CA63:CA64" si="10">(CE63/CU63)/(3.62/0.106)</f>
        <v>1.4470421986751081</v>
      </c>
      <c r="CB63" s="8">
        <f t="shared" ref="CB63:CB64" si="11">(CT63/CS63)/(0.0253/0.169)</f>
        <v>1.263764049194072</v>
      </c>
      <c r="CC63" s="3"/>
      <c r="CD63" s="75">
        <v>1408.6293257910293</v>
      </c>
      <c r="CE63" s="75">
        <v>485152.28253571654</v>
      </c>
      <c r="CF63" s="75">
        <v>5.5497507429397244</v>
      </c>
      <c r="CG63" s="75">
        <v>8.8848968934547967E-2</v>
      </c>
      <c r="CH63" s="75">
        <v>0.80511016895427823</v>
      </c>
      <c r="CI63" s="75">
        <v>0.12455088833136405</v>
      </c>
      <c r="CJ63" s="75">
        <v>1.7675246975684622</v>
      </c>
      <c r="CK63" s="75">
        <v>4.338696827946376</v>
      </c>
      <c r="CL63" s="75">
        <v>0.16727840119956033</v>
      </c>
      <c r="CM63" s="75">
        <v>27.44359080053918</v>
      </c>
      <c r="CN63" s="75">
        <v>11.585626515842746</v>
      </c>
      <c r="CO63" s="75">
        <v>150.73265241194059</v>
      </c>
      <c r="CP63" s="75">
        <v>57.810446259981653</v>
      </c>
      <c r="CQ63" s="75">
        <v>279.02831571556362</v>
      </c>
      <c r="CR63" s="75">
        <v>60.580551113771897</v>
      </c>
      <c r="CS63" s="75">
        <v>546.3225913199733</v>
      </c>
      <c r="CT63" s="75">
        <v>103.35916041047341</v>
      </c>
      <c r="CU63" s="75">
        <v>9817.3478102055578</v>
      </c>
      <c r="CV63" s="75">
        <v>1.3912922740905171</v>
      </c>
      <c r="CW63" s="75">
        <v>16.644340768764863</v>
      </c>
      <c r="CX63" s="3"/>
      <c r="CY63" s="75">
        <v>884.48426492168983</v>
      </c>
      <c r="CZ63" s="75">
        <v>51493.471550386013</v>
      </c>
      <c r="DA63" s="75">
        <v>0.23300821164256896</v>
      </c>
      <c r="DB63" s="75">
        <v>0.18817758783531677</v>
      </c>
      <c r="DC63" s="75">
        <v>1.3779412334046439</v>
      </c>
      <c r="DD63" s="75">
        <v>0.1717237225238368</v>
      </c>
      <c r="DE63" s="75">
        <v>1.8521509383226724</v>
      </c>
      <c r="DF63" s="75">
        <v>3.1938959388236836</v>
      </c>
      <c r="DG63" s="75">
        <v>9.9330153360354279E-2</v>
      </c>
      <c r="DH63" s="75">
        <v>12.338927487380646</v>
      </c>
      <c r="DI63" s="75">
        <v>3.0934994842883006</v>
      </c>
      <c r="DJ63" s="75">
        <v>25.636489550018013</v>
      </c>
      <c r="DK63" s="75">
        <v>9.77586201182746</v>
      </c>
      <c r="DL63" s="75">
        <v>38.265696786881506</v>
      </c>
      <c r="DM63" s="75">
        <v>9.2664926766284008</v>
      </c>
      <c r="DN63" s="75">
        <v>76.956338181582097</v>
      </c>
      <c r="DO63" s="75">
        <v>15.278354870128481</v>
      </c>
      <c r="DP63" s="75">
        <v>617.21774231334291</v>
      </c>
      <c r="DQ63" s="75">
        <v>0.13245180668830597</v>
      </c>
      <c r="DR63" s="75">
        <v>28.405028221693435</v>
      </c>
      <c r="DS63" s="3"/>
      <c r="DT63" s="6">
        <v>0.37</v>
      </c>
      <c r="DU63" s="6">
        <v>1.32</v>
      </c>
      <c r="DV63" s="6">
        <v>1.31</v>
      </c>
      <c r="DW63" s="6">
        <v>3.78</v>
      </c>
      <c r="DX63" s="6">
        <v>28.36</v>
      </c>
      <c r="DY63" s="6">
        <v>2.88</v>
      </c>
      <c r="DZ63" s="6">
        <v>133.55000000000001</v>
      </c>
      <c r="EA63" s="6">
        <v>309.77999999999997</v>
      </c>
      <c r="EB63" s="6">
        <v>593.44000000000005</v>
      </c>
      <c r="EC63" s="6">
        <v>1021.39</v>
      </c>
      <c r="ED63" s="6">
        <v>1685.97</v>
      </c>
      <c r="EE63" s="6">
        <v>2375.71</v>
      </c>
      <c r="EF63" s="6">
        <v>3213.66</v>
      </c>
      <c r="EG63" s="6">
        <v>4069.26</v>
      </c>
      <c r="EH63" s="3"/>
      <c r="EI63" s="73">
        <v>71.3863683658832</v>
      </c>
      <c r="EJ63" s="71">
        <f t="shared" si="2"/>
        <v>143.65616036313904</v>
      </c>
      <c r="EK63" s="3"/>
      <c r="EL63" s="3"/>
      <c r="EM63" s="3"/>
      <c r="EN63" s="3"/>
    </row>
    <row r="64" spans="1:144" s="7" customFormat="1" ht="12.75">
      <c r="A64" s="3" t="s">
        <v>122</v>
      </c>
      <c r="B64" s="3" t="s">
        <v>60</v>
      </c>
      <c r="C64" s="4" t="s">
        <v>110</v>
      </c>
      <c r="D64" s="5"/>
      <c r="E64" s="5" t="s">
        <v>157</v>
      </c>
      <c r="F64" s="5" t="s">
        <v>157</v>
      </c>
      <c r="G64" s="91">
        <v>-73.296568145956314</v>
      </c>
      <c r="H64" s="91">
        <v>0.50958978350074802</v>
      </c>
      <c r="I64" s="91">
        <v>0.11503897145881403</v>
      </c>
      <c r="J64" s="91">
        <v>0.43269387103809387</v>
      </c>
      <c r="K64" s="91">
        <v>0.11096953571376744</v>
      </c>
      <c r="L64" s="91">
        <v>0.53279963709203704</v>
      </c>
      <c r="M64" s="5">
        <v>0.28009200000000001</v>
      </c>
      <c r="N64" s="5">
        <v>1.4E-5</v>
      </c>
      <c r="O64" s="5">
        <v>1.467185</v>
      </c>
      <c r="P64" s="5">
        <v>6.3E-5</v>
      </c>
      <c r="Q64" s="5">
        <v>1.886687</v>
      </c>
      <c r="R64" s="5">
        <v>1.01E-4</v>
      </c>
      <c r="S64" s="83">
        <v>2.0736536351599099E-3</v>
      </c>
      <c r="T64" s="76">
        <v>9.1334666738295925E-5</v>
      </c>
      <c r="U64" s="5">
        <v>2.3890000000000001E-3</v>
      </c>
      <c r="V64" s="5">
        <v>1.9000000000000001E-5</v>
      </c>
      <c r="W64" s="85">
        <v>0.13142193399999999</v>
      </c>
      <c r="X64" s="85">
        <v>-0.37070016700000002</v>
      </c>
      <c r="Y64" s="5"/>
      <c r="Z64" s="68">
        <v>-3.8022341218347901</v>
      </c>
      <c r="AA64" s="68">
        <v>0.411066964689693</v>
      </c>
      <c r="AB64" s="68">
        <v>1.2803917614251401</v>
      </c>
      <c r="AC64" s="68">
        <v>0.30649581485261401</v>
      </c>
      <c r="AD64" s="68">
        <f t="shared" si="3"/>
        <v>1.1072412832849288</v>
      </c>
      <c r="AE64" s="68">
        <v>0.103895817855766</v>
      </c>
      <c r="AF64" s="68">
        <f t="shared" si="4"/>
        <v>0.64465748380288268</v>
      </c>
      <c r="AG64" s="69">
        <v>4373.13564367869</v>
      </c>
      <c r="AH64" s="69">
        <v>52.388460287711297</v>
      </c>
      <c r="AI64" s="69">
        <v>4501.5097408950396</v>
      </c>
      <c r="AJ64" s="69">
        <v>96.200875383512894</v>
      </c>
      <c r="AK64"/>
      <c r="AL64" s="68">
        <v>-3.34775949470413</v>
      </c>
      <c r="AM64" s="68">
        <v>0.27862859290901798</v>
      </c>
      <c r="AN64" s="68">
        <f t="shared" si="5"/>
        <v>1.0557056273583427</v>
      </c>
      <c r="AO64" s="68">
        <v>0.17519480347978</v>
      </c>
      <c r="AP64" s="68">
        <f t="shared" si="6"/>
        <v>0.83712556639916336</v>
      </c>
      <c r="AQ64" s="68">
        <v>0.103895817855766</v>
      </c>
      <c r="AR64" s="68">
        <f t="shared" si="7"/>
        <v>0.64465748380288268</v>
      </c>
      <c r="AS64" s="69">
        <v>4354.6677438164097</v>
      </c>
      <c r="AT64" s="69">
        <v>43.219242618816097</v>
      </c>
      <c r="AU64" s="69">
        <v>4467.8443859580302</v>
      </c>
      <c r="AV64" s="69">
        <v>80.766453533659003</v>
      </c>
      <c r="AW64" s="3"/>
      <c r="AX64" s="6">
        <v>4204.1899999999996</v>
      </c>
      <c r="AY64" s="6">
        <v>0.85</v>
      </c>
      <c r="AZ64" s="6">
        <v>4204.1400000000003</v>
      </c>
      <c r="BA64" s="6">
        <v>0.85</v>
      </c>
      <c r="BB64" s="6">
        <v>4213.18</v>
      </c>
      <c r="BC64" s="6">
        <v>0.47</v>
      </c>
      <c r="BD64" s="9">
        <v>4217.4799999999996</v>
      </c>
      <c r="BE64" s="9">
        <v>0.55000000000000004</v>
      </c>
      <c r="BF64" s="6">
        <v>4217.5</v>
      </c>
      <c r="BG64" s="6">
        <v>0.55000000000000004</v>
      </c>
      <c r="BH64" s="6"/>
      <c r="BI64" s="6">
        <v>0.53</v>
      </c>
      <c r="BJ64" s="6">
        <v>346.99</v>
      </c>
      <c r="BK64" s="6">
        <v>2.2200000000000002</v>
      </c>
      <c r="BL64" s="6">
        <v>156.4</v>
      </c>
      <c r="BM64" s="6"/>
      <c r="BN64" s="6">
        <v>7122</v>
      </c>
      <c r="BO64" s="6">
        <v>0.13500000000000001</v>
      </c>
      <c r="BP64" s="6">
        <v>0.91969699999999999</v>
      </c>
      <c r="BQ64" s="6">
        <v>0.03</v>
      </c>
      <c r="BR64" s="6">
        <v>62.392879999999998</v>
      </c>
      <c r="BS64" s="6">
        <v>0.05</v>
      </c>
      <c r="BT64" s="6">
        <v>0.49224899999999999</v>
      </c>
      <c r="BU64" s="6">
        <v>1.7999999999999999E-2</v>
      </c>
      <c r="BV64" s="6">
        <v>0.623</v>
      </c>
      <c r="BW64" s="3"/>
      <c r="BX64" s="74">
        <v>1.4597942659353739E-2</v>
      </c>
      <c r="BY64" s="74">
        <v>6.4297055460470372E-4</v>
      </c>
      <c r="BZ64" s="74">
        <v>4.4045285668574374</v>
      </c>
      <c r="CA64" s="8">
        <f t="shared" si="10"/>
        <v>1.4023237957853398</v>
      </c>
      <c r="CB64" s="8">
        <f t="shared" si="11"/>
        <v>1.2875305469728469</v>
      </c>
      <c r="CC64" s="3"/>
      <c r="CD64" s="75">
        <v>2314.3172955647387</v>
      </c>
      <c r="CE64" s="75">
        <v>483421.23445746192</v>
      </c>
      <c r="CF64" s="75">
        <v>4.333451419176984</v>
      </c>
      <c r="CG64" s="75">
        <v>2.5642131668795417E-2</v>
      </c>
      <c r="CH64" s="75">
        <v>0.71126485493690816</v>
      </c>
      <c r="CI64" s="75">
        <v>0.20380882268556552</v>
      </c>
      <c r="CJ64" s="75">
        <v>3.110645894299799</v>
      </c>
      <c r="CK64" s="75">
        <v>7.4985138645646838</v>
      </c>
      <c r="CL64" s="75">
        <v>0.29153814714901477</v>
      </c>
      <c r="CM64" s="75">
        <v>43.560829826832403</v>
      </c>
      <c r="CN64" s="75">
        <v>17.169203035117981</v>
      </c>
      <c r="CO64" s="75">
        <v>218.9703239103097</v>
      </c>
      <c r="CP64" s="75">
        <v>82.45160598473727</v>
      </c>
      <c r="CQ64" s="75">
        <v>396.47009604833653</v>
      </c>
      <c r="CR64" s="75">
        <v>85.742550211196146</v>
      </c>
      <c r="CS64" s="75">
        <v>764.49563392555103</v>
      </c>
      <c r="CT64" s="75">
        <v>147.35550584127162</v>
      </c>
      <c r="CU64" s="75">
        <v>10094.265286543819</v>
      </c>
      <c r="CV64" s="75">
        <v>1.6431495632595139</v>
      </c>
      <c r="CW64" s="75">
        <v>42.149196948348937</v>
      </c>
      <c r="CX64" s="3"/>
      <c r="CY64" s="75">
        <v>48.660628809873181</v>
      </c>
      <c r="CZ64" s="75">
        <v>13808.814547977057</v>
      </c>
      <c r="DA64" s="75">
        <v>0.41134999783120585</v>
      </c>
      <c r="DB64" s="75">
        <v>1.4163734030453344E-2</v>
      </c>
      <c r="DC64" s="75">
        <v>7.0474592428505761E-2</v>
      </c>
      <c r="DD64" s="75">
        <v>3.0338976339954898E-2</v>
      </c>
      <c r="DE64" s="75">
        <v>0.14906195253271559</v>
      </c>
      <c r="DF64" s="75">
        <v>0.24914754733678324</v>
      </c>
      <c r="DG64" s="75">
        <v>3.5982431838679566E-2</v>
      </c>
      <c r="DH64" s="75">
        <v>1.9144214728269493</v>
      </c>
      <c r="DI64" s="75">
        <v>1.058301189308156</v>
      </c>
      <c r="DJ64" s="75">
        <v>3.9576265239218915</v>
      </c>
      <c r="DK64" s="75">
        <v>4.0477421750379037</v>
      </c>
      <c r="DL64" s="75">
        <v>15.638516454051631</v>
      </c>
      <c r="DM64" s="75">
        <v>4.6138413285593218</v>
      </c>
      <c r="DN64" s="75">
        <v>23.442485524279579</v>
      </c>
      <c r="DO64" s="75">
        <v>5.5478537779227048</v>
      </c>
      <c r="DP64" s="75">
        <v>230.73867395832252</v>
      </c>
      <c r="DQ64" s="75">
        <v>0.19328492876182821</v>
      </c>
      <c r="DR64" s="75">
        <v>0.87436193327218437</v>
      </c>
      <c r="DS64" s="3"/>
      <c r="DT64" s="6">
        <v>0.11</v>
      </c>
      <c r="DU64" s="6">
        <v>1.1599999999999999</v>
      </c>
      <c r="DV64" s="6">
        <v>2.15</v>
      </c>
      <c r="DW64" s="6">
        <v>6.66</v>
      </c>
      <c r="DX64" s="6">
        <v>49.01</v>
      </c>
      <c r="DY64" s="6">
        <v>5.03</v>
      </c>
      <c r="DZ64" s="6">
        <v>211.97</v>
      </c>
      <c r="EA64" s="6">
        <v>459.07</v>
      </c>
      <c r="EB64" s="6">
        <v>862.09</v>
      </c>
      <c r="EC64" s="6">
        <v>1456.74</v>
      </c>
      <c r="ED64" s="6">
        <v>2395.59</v>
      </c>
      <c r="EE64" s="6">
        <v>3362.45</v>
      </c>
      <c r="EF64" s="6">
        <v>4497.03</v>
      </c>
      <c r="EG64" s="6">
        <v>5801.4</v>
      </c>
      <c r="EH64" s="3"/>
      <c r="EI64" s="73">
        <v>40.279734632996636</v>
      </c>
      <c r="EJ64" s="71">
        <f t="shared" si="2"/>
        <v>118.7083745869828</v>
      </c>
      <c r="EK64" s="3"/>
      <c r="EL64" s="3"/>
      <c r="EM64" s="3"/>
      <c r="EN64" s="3"/>
    </row>
    <row r="65" spans="1:144" s="7" customFormat="1" ht="12.75">
      <c r="A65" s="3" t="s">
        <v>123</v>
      </c>
      <c r="B65" s="3" t="s">
        <v>57</v>
      </c>
      <c r="C65" s="4" t="s">
        <v>115</v>
      </c>
      <c r="D65" s="5" t="s">
        <v>158</v>
      </c>
      <c r="E65" s="5" t="s">
        <v>157</v>
      </c>
      <c r="F65" s="5" t="s">
        <v>157</v>
      </c>
      <c r="G65" s="91">
        <v>-76.413467844099742</v>
      </c>
      <c r="H65" s="91">
        <v>0.80603859075460915</v>
      </c>
      <c r="I65" s="91">
        <v>0.35754850221891843</v>
      </c>
      <c r="J65" s="91">
        <v>0.22960692005398506</v>
      </c>
      <c r="K65" s="91">
        <v>-2.4782426331082519E-2</v>
      </c>
      <c r="L65" s="91">
        <v>0.58536859199177227</v>
      </c>
      <c r="M65" s="5">
        <v>0.28000399999999998</v>
      </c>
      <c r="N65" s="5">
        <v>2.3E-5</v>
      </c>
      <c r="O65" s="5">
        <v>1.46722</v>
      </c>
      <c r="P65" s="5">
        <v>3.4E-5</v>
      </c>
      <c r="Q65" s="5">
        <v>1.8866609999999999</v>
      </c>
      <c r="R65" s="5">
        <v>1.1E-4</v>
      </c>
      <c r="S65" s="83">
        <v>1.0003199526656826E-3</v>
      </c>
      <c r="T65" s="76">
        <v>2.6237263125764978E-5</v>
      </c>
      <c r="U65" s="5">
        <v>2.4810000000000001E-3</v>
      </c>
      <c r="V65" s="5">
        <v>1.9000000000000001E-5</v>
      </c>
      <c r="W65" s="85">
        <v>5.5723425E-2</v>
      </c>
      <c r="X65" s="85">
        <v>-0.31177177</v>
      </c>
      <c r="Y65" s="5"/>
      <c r="Z65" s="70">
        <v>-1.5417274254070701</v>
      </c>
      <c r="AA65" s="70">
        <v>0.33462833996070401</v>
      </c>
      <c r="AB65" s="70">
        <v>1.1575184398715599</v>
      </c>
      <c r="AC65" s="70">
        <v>0.23149657220546799</v>
      </c>
      <c r="AD65" s="68">
        <f t="shared" si="3"/>
        <v>0.962281813619</v>
      </c>
      <c r="AE65" s="70">
        <v>0.103643956058386</v>
      </c>
      <c r="AF65" s="68">
        <f t="shared" si="4"/>
        <v>0.64387562792323794</v>
      </c>
      <c r="AG65" s="71">
        <v>4399.7323604434096</v>
      </c>
      <c r="AH65" s="71">
        <v>47.310434978972303</v>
      </c>
      <c r="AI65" s="71">
        <v>4451.7233180495396</v>
      </c>
      <c r="AJ65" s="71">
        <v>88.784070330922901</v>
      </c>
      <c r="AK65" s="3"/>
      <c r="AL65" s="70">
        <v>-0.72471704428625205</v>
      </c>
      <c r="AM65" s="70">
        <v>0.36364928395421098</v>
      </c>
      <c r="AN65" s="68">
        <f t="shared" si="5"/>
        <v>1.2060668040439733</v>
      </c>
      <c r="AO65" s="70">
        <v>0.25889551696617602</v>
      </c>
      <c r="AP65" s="68">
        <f t="shared" si="6"/>
        <v>1.0176355280082865</v>
      </c>
      <c r="AQ65" s="70">
        <v>0.103643956058386</v>
      </c>
      <c r="AR65" s="68">
        <f t="shared" si="7"/>
        <v>0.64387562792323794</v>
      </c>
      <c r="AS65" s="71">
        <v>4366.4029025007803</v>
      </c>
      <c r="AT65" s="71">
        <v>49.242610148358999</v>
      </c>
      <c r="AU65" s="71">
        <v>4390.87294815942</v>
      </c>
      <c r="AV65" s="71">
        <v>95.290760248916499</v>
      </c>
      <c r="AW65" s="3"/>
      <c r="AX65" s="6">
        <v>4329.1400000000003</v>
      </c>
      <c r="AY65" s="6">
        <v>1.04</v>
      </c>
      <c r="AZ65" s="6">
        <v>4329.09</v>
      </c>
      <c r="BA65" s="6">
        <v>1.04</v>
      </c>
      <c r="BB65" s="6">
        <v>4334.3999999999996</v>
      </c>
      <c r="BC65" s="6">
        <v>0.48</v>
      </c>
      <c r="BD65" s="9">
        <v>4336.84</v>
      </c>
      <c r="BE65" s="9">
        <v>0.5</v>
      </c>
      <c r="BF65" s="6">
        <v>4336.87</v>
      </c>
      <c r="BG65" s="6">
        <v>0.5</v>
      </c>
      <c r="BH65" s="6"/>
      <c r="BI65" s="6">
        <v>0.42</v>
      </c>
      <c r="BJ65" s="6">
        <v>158.02000000000001</v>
      </c>
      <c r="BK65" s="6">
        <v>0.36</v>
      </c>
      <c r="BL65" s="6">
        <v>440.3</v>
      </c>
      <c r="BM65" s="6"/>
      <c r="BN65" s="6">
        <v>19883</v>
      </c>
      <c r="BO65" s="6">
        <v>0.104</v>
      </c>
      <c r="BP65" s="6">
        <v>0.95726900000000004</v>
      </c>
      <c r="BQ65" s="6">
        <v>0.03</v>
      </c>
      <c r="BR65" s="6">
        <v>70.431039999999996</v>
      </c>
      <c r="BS65" s="6">
        <v>0.05</v>
      </c>
      <c r="BT65" s="6">
        <v>0.533856</v>
      </c>
      <c r="BU65" s="6">
        <v>0.01</v>
      </c>
      <c r="BV65" s="6">
        <v>0.69799999999999995</v>
      </c>
      <c r="BW65" s="3"/>
      <c r="BX65" s="74">
        <v>7.0419731928350699E-3</v>
      </c>
      <c r="BY65" s="74">
        <v>1.8470300736543089E-4</v>
      </c>
      <c r="BZ65" s="74">
        <v>2.6228871128529558</v>
      </c>
      <c r="CA65" s="8">
        <f t="shared" ref="CA65:CA67" si="12">(CE65/CU65)/(3.62/0.106)</f>
        <v>1.3878660921868402</v>
      </c>
      <c r="CB65" s="8">
        <f t="shared" ref="CB65:CB67" si="13">(CT65/CS65)/(0.0253/0.169)</f>
        <v>1.261724435352273</v>
      </c>
      <c r="CC65" s="3"/>
      <c r="CD65" s="75">
        <v>1293.0275575080061</v>
      </c>
      <c r="CE65" s="75">
        <v>485177.57784309017</v>
      </c>
      <c r="CF65" s="75">
        <v>2.7102207983404805</v>
      </c>
      <c r="CG65" s="70"/>
      <c r="CH65" s="75">
        <v>0.16795453145061942</v>
      </c>
      <c r="CI65" s="75">
        <v>6.9092827445966121E-2</v>
      </c>
      <c r="CJ65" s="75">
        <v>1.3536454463693</v>
      </c>
      <c r="CK65" s="75">
        <v>3.689937052716421</v>
      </c>
      <c r="CL65" s="75">
        <v>8.0537769528925426E-2</v>
      </c>
      <c r="CM65" s="75">
        <v>24.459462307419646</v>
      </c>
      <c r="CN65" s="75">
        <v>9.5597750479615637</v>
      </c>
      <c r="CO65" s="75">
        <v>120.41319837937993</v>
      </c>
      <c r="CP65" s="75">
        <v>46.251038842507761</v>
      </c>
      <c r="CQ65" s="75">
        <v>217.1848160843582</v>
      </c>
      <c r="CR65" s="75">
        <v>44.066592950194298</v>
      </c>
      <c r="CS65" s="75">
        <v>381.63349826275049</v>
      </c>
      <c r="CT65" s="75">
        <v>72.08498606928498</v>
      </c>
      <c r="CU65" s="75">
        <v>10236.475501302477</v>
      </c>
      <c r="CV65" s="75">
        <v>0.79754266403805429</v>
      </c>
      <c r="CW65" s="75">
        <v>14.445581500315759</v>
      </c>
      <c r="CX65" s="3"/>
      <c r="CY65" s="75">
        <v>38.941880622686533</v>
      </c>
      <c r="CZ65" s="75">
        <v>13646.136128498272</v>
      </c>
      <c r="DA65" s="75">
        <v>0.33464920105071017</v>
      </c>
      <c r="DB65" s="75">
        <v>1.4222586319596034E-2</v>
      </c>
      <c r="DC65" s="75">
        <v>4.7965379610887066E-2</v>
      </c>
      <c r="DD65" s="75">
        <v>1.4718435224291051E-2</v>
      </c>
      <c r="DE65" s="75">
        <v>0.16275817265921741</v>
      </c>
      <c r="DF65" s="75">
        <v>0.22368721453924553</v>
      </c>
      <c r="DG65" s="75">
        <v>4.0357343890039851E-2</v>
      </c>
      <c r="DH65" s="75">
        <v>1.0986265838088678</v>
      </c>
      <c r="DI65" s="75">
        <v>0.44656183036300823</v>
      </c>
      <c r="DJ65" s="75">
        <v>3.618944020580813</v>
      </c>
      <c r="DK65" s="75">
        <v>1.2414865711012553</v>
      </c>
      <c r="DL65" s="75">
        <v>9.6476532983603072</v>
      </c>
      <c r="DM65" s="75">
        <v>0.78614676164556707</v>
      </c>
      <c r="DN65" s="75">
        <v>22.973103326227729</v>
      </c>
      <c r="DO65" s="75">
        <v>1.318148932092003</v>
      </c>
      <c r="DP65" s="75">
        <v>192.48233274163604</v>
      </c>
      <c r="DQ65" s="75">
        <v>7.6171983693033185E-2</v>
      </c>
      <c r="DR65" s="75">
        <v>0.99316656699553585</v>
      </c>
      <c r="DS65" s="3"/>
      <c r="DT65" s="3"/>
      <c r="DU65" s="6">
        <v>0.27</v>
      </c>
      <c r="DV65" s="6">
        <v>0.73</v>
      </c>
      <c r="DW65" s="6">
        <v>2.9</v>
      </c>
      <c r="DX65" s="6">
        <v>24.12</v>
      </c>
      <c r="DY65" s="6">
        <v>1.39</v>
      </c>
      <c r="DZ65" s="6">
        <v>119.02</v>
      </c>
      <c r="EA65" s="6">
        <v>255.61</v>
      </c>
      <c r="EB65" s="6">
        <v>474.07</v>
      </c>
      <c r="EC65" s="6">
        <v>817.16</v>
      </c>
      <c r="ED65" s="6">
        <v>1312.29</v>
      </c>
      <c r="EE65" s="6">
        <v>1728.1</v>
      </c>
      <c r="EF65" s="6">
        <v>2244.9</v>
      </c>
      <c r="EG65" s="6">
        <v>2837.99</v>
      </c>
      <c r="EH65" s="3"/>
      <c r="EI65" s="73">
        <v>19.587174539190354</v>
      </c>
      <c r="EJ65" s="71">
        <f t="shared" si="2"/>
        <v>93.349018494749942</v>
      </c>
      <c r="EK65" s="3"/>
      <c r="EL65" s="3"/>
      <c r="EM65" s="3"/>
      <c r="EN65" s="3"/>
    </row>
    <row r="66" spans="1:144" s="7" customFormat="1" ht="12.75">
      <c r="A66" s="3" t="s">
        <v>123</v>
      </c>
      <c r="B66" s="3" t="s">
        <v>59</v>
      </c>
      <c r="C66" s="4" t="s">
        <v>116</v>
      </c>
      <c r="D66" s="5"/>
      <c r="E66" s="5" t="s">
        <v>157</v>
      </c>
      <c r="F66" s="5" t="s">
        <v>157</v>
      </c>
      <c r="G66" s="91">
        <v>-75.933377353970542</v>
      </c>
      <c r="H66" s="91">
        <v>0.50958978350074802</v>
      </c>
      <c r="I66" s="91">
        <v>0.2267044208470459</v>
      </c>
      <c r="J66" s="91">
        <v>0.43269387103809387</v>
      </c>
      <c r="K66" s="91">
        <v>-0.31748154232902337</v>
      </c>
      <c r="L66" s="91">
        <v>0.53279963709203704</v>
      </c>
      <c r="M66" s="5">
        <v>0.28001700000000002</v>
      </c>
      <c r="N66" s="5">
        <v>1.4E-5</v>
      </c>
      <c r="O66" s="5">
        <v>1.467201</v>
      </c>
      <c r="P66" s="5">
        <v>6.3E-5</v>
      </c>
      <c r="Q66" s="5">
        <v>1.886606</v>
      </c>
      <c r="R66" s="5">
        <v>1.01E-4</v>
      </c>
      <c r="S66" s="83">
        <v>9.0244768106062534E-4</v>
      </c>
      <c r="T66" s="76">
        <v>4.0934298812584361E-5</v>
      </c>
      <c r="U66" s="5">
        <v>8.4599999999999996E-4</v>
      </c>
      <c r="V66" s="5">
        <v>1.9000000000000001E-5</v>
      </c>
      <c r="W66" s="85">
        <v>0.27832148600000001</v>
      </c>
      <c r="X66" s="85">
        <v>-0.249745312</v>
      </c>
      <c r="Y66" s="5"/>
      <c r="Z66" s="68">
        <v>-0.60071467909439302</v>
      </c>
      <c r="AA66" s="68">
        <v>0.35273687737224202</v>
      </c>
      <c r="AB66" s="68">
        <v>1.18903135531478</v>
      </c>
      <c r="AC66" s="68">
        <v>0.24845663464422499</v>
      </c>
      <c r="AD66" s="68">
        <f t="shared" si="3"/>
        <v>0.99690849057318187</v>
      </c>
      <c r="AE66" s="68">
        <v>0.105241236584315</v>
      </c>
      <c r="AF66" s="68">
        <f t="shared" si="4"/>
        <v>0.64881811498852282</v>
      </c>
      <c r="AG66" s="69">
        <v>4356.0499619883503</v>
      </c>
      <c r="AH66" s="69">
        <v>48.539196577925402</v>
      </c>
      <c r="AI66" s="69">
        <v>4376.2623126735898</v>
      </c>
      <c r="AJ66" s="69">
        <v>95.028163964295103</v>
      </c>
      <c r="AK66"/>
      <c r="AL66" s="68">
        <v>-0.55080464757629299</v>
      </c>
      <c r="AM66" s="68">
        <v>0.28571204603286798</v>
      </c>
      <c r="AN66" s="68">
        <f t="shared" si="5"/>
        <v>1.0690407775812258</v>
      </c>
      <c r="AO66" s="68">
        <v>0.17944907156121101</v>
      </c>
      <c r="AP66" s="68">
        <f t="shared" si="6"/>
        <v>0.84722859149396279</v>
      </c>
      <c r="AQ66" s="68">
        <v>0.105241236584315</v>
      </c>
      <c r="AR66" s="68">
        <f t="shared" si="7"/>
        <v>0.64881811498852282</v>
      </c>
      <c r="AS66" s="69">
        <v>4354.0986369995999</v>
      </c>
      <c r="AT66" s="69">
        <v>43.526483142858197</v>
      </c>
      <c r="AU66" s="69">
        <v>4372.6984806335504</v>
      </c>
      <c r="AV66" s="69">
        <v>86.806581823982697</v>
      </c>
      <c r="AW66" s="3"/>
      <c r="AX66" s="6">
        <v>4237.46</v>
      </c>
      <c r="AY66" s="6">
        <v>6.61</v>
      </c>
      <c r="AZ66" s="6">
        <v>4237.41</v>
      </c>
      <c r="BA66" s="6">
        <v>6.61</v>
      </c>
      <c r="BB66" s="6">
        <v>4301.5200000000004</v>
      </c>
      <c r="BC66" s="6">
        <v>3.2</v>
      </c>
      <c r="BD66" s="9">
        <v>4331.63</v>
      </c>
      <c r="BE66" s="9">
        <v>3.32</v>
      </c>
      <c r="BF66" s="6">
        <v>4331.6499999999996</v>
      </c>
      <c r="BG66" s="6">
        <v>3.32</v>
      </c>
      <c r="BH66" s="6"/>
      <c r="BI66" s="6">
        <v>0.44</v>
      </c>
      <c r="BJ66" s="6">
        <v>76.2</v>
      </c>
      <c r="BK66" s="6">
        <v>7.14</v>
      </c>
      <c r="BL66" s="6">
        <v>10.7</v>
      </c>
      <c r="BM66" s="6"/>
      <c r="BN66" s="6">
        <v>499</v>
      </c>
      <c r="BO66" s="6">
        <v>0.11</v>
      </c>
      <c r="BP66" s="6">
        <v>0.92962999999999996</v>
      </c>
      <c r="BQ66" s="6">
        <v>0.21</v>
      </c>
      <c r="BR66" s="6">
        <v>68.154799999999994</v>
      </c>
      <c r="BS66" s="6">
        <v>0.32</v>
      </c>
      <c r="BT66" s="6">
        <v>0.53196100000000002</v>
      </c>
      <c r="BU66" s="6">
        <v>0.224</v>
      </c>
      <c r="BV66" s="6">
        <v>0.70899999999999996</v>
      </c>
      <c r="BW66" s="3"/>
      <c r="BX66" s="74">
        <v>6.3529797251670028E-3</v>
      </c>
      <c r="BY66" s="74">
        <v>2.8816603541452946E-4</v>
      </c>
      <c r="BZ66" s="74">
        <v>4.5359193304674736</v>
      </c>
      <c r="CA66" s="8">
        <f t="shared" si="12"/>
        <v>1.3744500137236149</v>
      </c>
      <c r="CB66" s="8">
        <f t="shared" si="13"/>
        <v>1.2624076495162762</v>
      </c>
      <c r="CC66" s="3"/>
      <c r="CD66" s="75">
        <v>1141.2935307431012</v>
      </c>
      <c r="CE66" s="75">
        <v>485293.58244269033</v>
      </c>
      <c r="CF66" s="75">
        <v>5.0449501121463127</v>
      </c>
      <c r="CG66" s="75">
        <v>0.12830498676175778</v>
      </c>
      <c r="CH66" s="75">
        <v>1.2980545315837739</v>
      </c>
      <c r="CI66" s="75">
        <v>0.14790042411524967</v>
      </c>
      <c r="CJ66" s="75">
        <v>1.587877709708529</v>
      </c>
      <c r="CK66" s="75">
        <v>3.4849790219233743</v>
      </c>
      <c r="CL66" s="75">
        <v>7.6937392401339233E-2</v>
      </c>
      <c r="CM66" s="75">
        <v>21.720087742315407</v>
      </c>
      <c r="CN66" s="75">
        <v>8.1637890935579822</v>
      </c>
      <c r="CO66" s="75">
        <v>106.57734263889515</v>
      </c>
      <c r="CP66" s="75">
        <v>40.356601890237535</v>
      </c>
      <c r="CQ66" s="75">
        <v>191.04530131753393</v>
      </c>
      <c r="CR66" s="75">
        <v>39.248906312009595</v>
      </c>
      <c r="CS66" s="75">
        <v>347.54970826177987</v>
      </c>
      <c r="CT66" s="75">
        <v>65.682604026683848</v>
      </c>
      <c r="CU66" s="75">
        <v>10338.865676917807</v>
      </c>
      <c r="CV66" s="75">
        <v>26.108180791620072</v>
      </c>
      <c r="CW66" s="75">
        <v>14.036823395517164</v>
      </c>
      <c r="CX66" s="3"/>
      <c r="CY66" s="75">
        <v>23.318618307506718</v>
      </c>
      <c r="CZ66" s="75">
        <v>3596.2442157458368</v>
      </c>
      <c r="DA66" s="75">
        <v>0.81312154448177731</v>
      </c>
      <c r="DB66" s="75">
        <v>2.0467694535385654E-2</v>
      </c>
      <c r="DC66" s="75">
        <v>0.10401348301009657</v>
      </c>
      <c r="DD66" s="75">
        <v>1.9948369266266235E-2</v>
      </c>
      <c r="DE66" s="75">
        <v>0.25423855703762871</v>
      </c>
      <c r="DF66" s="75">
        <v>0.17121194860797756</v>
      </c>
      <c r="DG66" s="75">
        <v>2.6094660252911579E-2</v>
      </c>
      <c r="DH66" s="75">
        <v>0.9507357860625687</v>
      </c>
      <c r="DI66" s="75">
        <v>0.69290418173587065</v>
      </c>
      <c r="DJ66" s="75">
        <v>5.0509565068241464</v>
      </c>
      <c r="DK66" s="75">
        <v>1.2036917877527307</v>
      </c>
      <c r="DL66" s="75">
        <v>14.19993052655064</v>
      </c>
      <c r="DM66" s="75">
        <v>1.2340210259577244</v>
      </c>
      <c r="DN66" s="75">
        <v>13.944497434159832</v>
      </c>
      <c r="DO66" s="75">
        <v>1.2691535302990375</v>
      </c>
      <c r="DP66" s="75">
        <v>424.2837413482265</v>
      </c>
      <c r="DQ66" s="75">
        <v>0.56552409935777603</v>
      </c>
      <c r="DR66" s="75">
        <v>0.80912741948090483</v>
      </c>
      <c r="DS66" s="3"/>
      <c r="DT66" s="6">
        <v>0.54</v>
      </c>
      <c r="DU66" s="6">
        <v>2.12</v>
      </c>
      <c r="DV66" s="6">
        <v>1.56</v>
      </c>
      <c r="DW66" s="6">
        <v>3.4</v>
      </c>
      <c r="DX66" s="6">
        <v>22.78</v>
      </c>
      <c r="DY66" s="6">
        <v>1.33</v>
      </c>
      <c r="DZ66" s="6">
        <v>105.69</v>
      </c>
      <c r="EA66" s="6">
        <v>218.28</v>
      </c>
      <c r="EB66" s="6">
        <v>419.6</v>
      </c>
      <c r="EC66" s="6">
        <v>713.01</v>
      </c>
      <c r="ED66" s="6">
        <v>1154.3499999999999</v>
      </c>
      <c r="EE66" s="6">
        <v>1539.17</v>
      </c>
      <c r="EF66" s="6">
        <v>2044.41</v>
      </c>
      <c r="EG66" s="6">
        <v>2585.9299999999998</v>
      </c>
      <c r="EH66" s="3"/>
      <c r="EI66" s="73">
        <v>22.331328213688529</v>
      </c>
      <c r="EJ66" s="71">
        <f t="shared" si="2"/>
        <v>97.519322723987429</v>
      </c>
      <c r="EK66" s="3"/>
      <c r="EL66" s="3"/>
      <c r="EM66" s="3"/>
      <c r="EN66" s="3"/>
    </row>
    <row r="67" spans="1:144" s="7" customFormat="1" ht="12.75">
      <c r="A67" s="3" t="s">
        <v>123</v>
      </c>
      <c r="B67" s="3" t="s">
        <v>60</v>
      </c>
      <c r="C67" s="4" t="s">
        <v>117</v>
      </c>
      <c r="D67" s="5" t="s">
        <v>158</v>
      </c>
      <c r="E67" s="5" t="s">
        <v>157</v>
      </c>
      <c r="F67" s="5" t="s">
        <v>157</v>
      </c>
      <c r="G67" s="91">
        <v>-76.257589848901517</v>
      </c>
      <c r="H67" s="91">
        <v>0.50958978350074802</v>
      </c>
      <c r="I67" s="91">
        <v>0.45047866521930047</v>
      </c>
      <c r="J67" s="91">
        <v>0.43269387103809387</v>
      </c>
      <c r="K67" s="91">
        <v>6.4315984920071401E-2</v>
      </c>
      <c r="L67" s="91">
        <v>0.53279963709203704</v>
      </c>
      <c r="M67" s="5">
        <v>0.28000799999999998</v>
      </c>
      <c r="N67" s="5">
        <v>1.4E-5</v>
      </c>
      <c r="O67" s="5">
        <v>1.4672339999999999</v>
      </c>
      <c r="P67" s="5">
        <v>6.3E-5</v>
      </c>
      <c r="Q67" s="5">
        <v>1.8866780000000001</v>
      </c>
      <c r="R67" s="5">
        <v>1.01E-4</v>
      </c>
      <c r="S67" s="83">
        <v>8.6754298266283468E-4</v>
      </c>
      <c r="T67" s="76">
        <v>9.7031682429550044E-5</v>
      </c>
      <c r="U67" s="5">
        <v>8.5999999999999998E-4</v>
      </c>
      <c r="V67" s="5">
        <v>1.9000000000000001E-5</v>
      </c>
      <c r="W67" s="85">
        <v>0.26519274100000001</v>
      </c>
      <c r="X67" s="85">
        <v>-0.23217975699999999</v>
      </c>
      <c r="Y67" s="5"/>
      <c r="Z67" s="68">
        <v>-1.22496730490485</v>
      </c>
      <c r="AA67" s="68">
        <v>0.38067750992785898</v>
      </c>
      <c r="AB67" s="68">
        <v>1.2342792123186199</v>
      </c>
      <c r="AC67" s="68">
        <v>0.27678207067536997</v>
      </c>
      <c r="AD67" s="68">
        <f t="shared" si="3"/>
        <v>1.0522016359526722</v>
      </c>
      <c r="AE67" s="68">
        <v>0.104266268236445</v>
      </c>
      <c r="AF67" s="68">
        <f t="shared" si="4"/>
        <v>0.6458057548100512</v>
      </c>
      <c r="AG67" s="69">
        <v>4386.2715847781701</v>
      </c>
      <c r="AH67" s="69">
        <v>50.419382177221301</v>
      </c>
      <c r="AI67" s="69">
        <v>4427.6468038737403</v>
      </c>
      <c r="AJ67" s="69">
        <v>95.378235651975601</v>
      </c>
      <c r="AK67"/>
      <c r="AL67" s="68">
        <v>-7.0909439270855606E-2</v>
      </c>
      <c r="AM67" s="68">
        <v>0.30811934894801102</v>
      </c>
      <c r="AN67" s="68">
        <f t="shared" si="5"/>
        <v>1.1101699850887898</v>
      </c>
      <c r="AO67" s="68">
        <v>0.204518576291876</v>
      </c>
      <c r="AP67" s="68">
        <f t="shared" si="6"/>
        <v>0.90447460172605398</v>
      </c>
      <c r="AQ67" s="68">
        <v>0.104266268236445</v>
      </c>
      <c r="AR67" s="68">
        <f t="shared" si="7"/>
        <v>0.6458057548100512</v>
      </c>
      <c r="AS67" s="69">
        <v>4339.2394115199404</v>
      </c>
      <c r="AT67" s="69">
        <v>45.427173406633898</v>
      </c>
      <c r="AU67" s="69">
        <v>4341.7529566957301</v>
      </c>
      <c r="AV67" s="69">
        <v>92.281882492176805</v>
      </c>
      <c r="AW67" s="3"/>
      <c r="AX67" s="6">
        <v>4329.45</v>
      </c>
      <c r="AY67" s="6">
        <v>3.04</v>
      </c>
      <c r="AZ67" s="6">
        <v>4329.3999999999996</v>
      </c>
      <c r="BA67" s="6">
        <v>3.04</v>
      </c>
      <c r="BB67" s="6">
        <v>4334.07</v>
      </c>
      <c r="BC67" s="6">
        <v>1.8</v>
      </c>
      <c r="BD67" s="9">
        <v>4336.22</v>
      </c>
      <c r="BE67" s="9">
        <v>2.12</v>
      </c>
      <c r="BF67" s="6">
        <v>4336.24</v>
      </c>
      <c r="BG67" s="6">
        <v>2.12</v>
      </c>
      <c r="BH67" s="6"/>
      <c r="BI67" s="6">
        <v>0.43</v>
      </c>
      <c r="BJ67" s="6">
        <v>58.63</v>
      </c>
      <c r="BK67" s="6">
        <v>3.47</v>
      </c>
      <c r="BL67" s="6">
        <v>16.899999999999999</v>
      </c>
      <c r="BM67" s="6"/>
      <c r="BN67" s="6">
        <v>780</v>
      </c>
      <c r="BO67" s="6">
        <v>0.107</v>
      </c>
      <c r="BP67" s="6">
        <v>0.95736200000000005</v>
      </c>
      <c r="BQ67" s="6">
        <v>0.1</v>
      </c>
      <c r="BR67" s="6">
        <v>70.407730000000001</v>
      </c>
      <c r="BS67" s="6">
        <v>0.18</v>
      </c>
      <c r="BT67" s="6">
        <v>0.53362699999999996</v>
      </c>
      <c r="BU67" s="6">
        <v>0.14099999999999999</v>
      </c>
      <c r="BV67" s="6">
        <v>0.59899999999999998</v>
      </c>
      <c r="BW67" s="3"/>
      <c r="BX67" s="74">
        <v>6.1072603933010087E-3</v>
      </c>
      <c r="BY67" s="74">
        <v>6.8307595455205448E-4</v>
      </c>
      <c r="BZ67" s="74">
        <v>11.184654174911445</v>
      </c>
      <c r="CA67" s="8">
        <f t="shared" si="12"/>
        <v>1.380331865572185</v>
      </c>
      <c r="CB67" s="8">
        <f t="shared" si="13"/>
        <v>1.2952786081782741</v>
      </c>
      <c r="CC67" s="3"/>
      <c r="CD67" s="75">
        <v>1104.7496074338376</v>
      </c>
      <c r="CE67" s="75">
        <v>485449.48560487601</v>
      </c>
      <c r="CF67" s="75">
        <v>2.7101631152730312</v>
      </c>
      <c r="CG67" s="70"/>
      <c r="CH67" s="75">
        <v>0.31645694897004051</v>
      </c>
      <c r="CI67" s="75">
        <v>6.3813776864942551E-2</v>
      </c>
      <c r="CJ67" s="75">
        <v>1.1533273202528906</v>
      </c>
      <c r="CK67" s="75">
        <v>3.0421588691932215</v>
      </c>
      <c r="CL67" s="75">
        <v>6.5621396688567535E-2</v>
      </c>
      <c r="CM67" s="75">
        <v>20.410783074017953</v>
      </c>
      <c r="CN67" s="75">
        <v>7.959859504876829</v>
      </c>
      <c r="CO67" s="75">
        <v>100.15692397350259</v>
      </c>
      <c r="CP67" s="75">
        <v>38.601334387026682</v>
      </c>
      <c r="CQ67" s="75">
        <v>180.65592829381353</v>
      </c>
      <c r="CR67" s="75">
        <v>37.434843040397197</v>
      </c>
      <c r="CS67" s="75">
        <v>324.34503450649407</v>
      </c>
      <c r="CT67" s="75">
        <v>62.893282704657857</v>
      </c>
      <c r="CU67" s="75">
        <v>10298.117102333617</v>
      </c>
      <c r="CV67" s="75">
        <v>0.84911093396397663</v>
      </c>
      <c r="CW67" s="75">
        <v>13.02164492024227</v>
      </c>
      <c r="CX67" s="3"/>
      <c r="CY67" s="75">
        <v>100.59267602153146</v>
      </c>
      <c r="CZ67" s="75">
        <v>26790.521243699364</v>
      </c>
      <c r="DA67" s="75">
        <v>0.45549071304638261</v>
      </c>
      <c r="DB67" s="75">
        <v>1.4114346666334649E-2</v>
      </c>
      <c r="DC67" s="75">
        <v>2.5184314082004115E-2</v>
      </c>
      <c r="DD67" s="75">
        <v>2.507994087487514E-2</v>
      </c>
      <c r="DE67" s="75">
        <v>0.32652450661007459</v>
      </c>
      <c r="DF67" s="75">
        <v>0.25471597930524081</v>
      </c>
      <c r="DG67" s="75">
        <v>3.8582591922779873E-2</v>
      </c>
      <c r="DH67" s="75">
        <v>1.8323216402769811</v>
      </c>
      <c r="DI67" s="75">
        <v>1.039136818692967</v>
      </c>
      <c r="DJ67" s="75">
        <v>10.919937918847797</v>
      </c>
      <c r="DK67" s="75">
        <v>4.9653225920668183</v>
      </c>
      <c r="DL67" s="75">
        <v>16.963292612549107</v>
      </c>
      <c r="DM67" s="75">
        <v>4.4815687403063151</v>
      </c>
      <c r="DN67" s="75">
        <v>40.641629404450796</v>
      </c>
      <c r="DO67" s="75">
        <v>6.3207265256139502</v>
      </c>
      <c r="DP67" s="75">
        <v>505.50576883794417</v>
      </c>
      <c r="DQ67" s="75">
        <v>0.34535903389244837</v>
      </c>
      <c r="DR67" s="75">
        <v>1.4139712458288585</v>
      </c>
      <c r="DS67" s="3"/>
      <c r="DT67" s="3"/>
      <c r="DU67" s="6">
        <v>0.52</v>
      </c>
      <c r="DV67" s="6">
        <v>0.67</v>
      </c>
      <c r="DW67" s="6">
        <v>2.4700000000000002</v>
      </c>
      <c r="DX67" s="6">
        <v>19.88</v>
      </c>
      <c r="DY67" s="6">
        <v>1.1299999999999999</v>
      </c>
      <c r="DZ67" s="6">
        <v>99.32</v>
      </c>
      <c r="EA67" s="6">
        <v>212.83</v>
      </c>
      <c r="EB67" s="6">
        <v>394.32</v>
      </c>
      <c r="EC67" s="6">
        <v>682</v>
      </c>
      <c r="ED67" s="6">
        <v>1091.58</v>
      </c>
      <c r="EE67" s="6">
        <v>1468.03</v>
      </c>
      <c r="EF67" s="6">
        <v>1907.91</v>
      </c>
      <c r="EG67" s="6">
        <v>2476.11</v>
      </c>
      <c r="EH67" s="3"/>
      <c r="EI67" s="73">
        <v>16.16527864173845</v>
      </c>
      <c r="EJ67" s="71">
        <f t="shared" si="2"/>
        <v>87.56157334055824</v>
      </c>
      <c r="EK67" s="3"/>
      <c r="EL67" s="3"/>
      <c r="EM67" s="3"/>
      <c r="EN67" s="3"/>
    </row>
    <row r="68" spans="1:144" ht="12.7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68"/>
      <c r="AA68" s="68"/>
      <c r="AB68" s="68"/>
      <c r="AC68" s="68"/>
      <c r="AD68" s="68"/>
      <c r="AE68" s="68"/>
      <c r="AF68" s="68"/>
      <c r="AG68" s="69"/>
      <c r="AH68" s="69"/>
      <c r="AI68" s="69"/>
      <c r="AJ68" s="69"/>
      <c r="AL68" s="68"/>
      <c r="AM68" s="68"/>
      <c r="AN68" s="68"/>
      <c r="AO68" s="68"/>
      <c r="AP68" s="68"/>
      <c r="AQ68" s="68"/>
      <c r="AR68" s="68"/>
      <c r="AS68" s="69"/>
      <c r="AT68" s="69"/>
      <c r="AU68" s="69"/>
      <c r="AV68" s="69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</row>
    <row r="69" spans="1:144" ht="12.7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68"/>
      <c r="AA69" s="68"/>
      <c r="AB69" s="68"/>
      <c r="AC69" s="68"/>
      <c r="AD69" s="68"/>
      <c r="AE69" s="68"/>
      <c r="AF69" s="68"/>
      <c r="AG69" s="69"/>
      <c r="AH69" s="69"/>
      <c r="AI69" s="69"/>
      <c r="AJ69" s="69"/>
      <c r="AL69" s="68"/>
      <c r="AM69" s="68"/>
      <c r="AN69" s="68"/>
      <c r="AO69" s="68"/>
      <c r="AP69" s="68"/>
      <c r="AQ69" s="68"/>
      <c r="AR69" s="68"/>
      <c r="AS69" s="69"/>
      <c r="AT69" s="69"/>
      <c r="AU69" s="69"/>
      <c r="AV69" s="69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</row>
    <row r="70" spans="1:144" ht="12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68"/>
      <c r="AA70" s="68"/>
      <c r="AB70" s="68"/>
      <c r="AC70" s="68"/>
      <c r="AD70" s="68"/>
      <c r="AE70" s="68"/>
      <c r="AF70" s="68"/>
      <c r="AG70" s="69"/>
      <c r="AH70" s="69"/>
      <c r="AI70" s="69"/>
      <c r="AJ70" s="69"/>
      <c r="AL70" s="68"/>
      <c r="AM70" s="68"/>
      <c r="AN70" s="68"/>
      <c r="AO70" s="68"/>
      <c r="AP70" s="68"/>
      <c r="AQ70" s="68"/>
      <c r="AR70" s="68"/>
      <c r="AS70" s="69"/>
      <c r="AT70" s="69"/>
      <c r="AU70" s="69"/>
      <c r="AV70" s="69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</row>
    <row r="71" spans="1:144" ht="12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68"/>
      <c r="AA71" s="68"/>
      <c r="AB71" s="68"/>
      <c r="AC71" s="68"/>
      <c r="AD71" s="68"/>
      <c r="AE71" s="68"/>
      <c r="AF71" s="68"/>
      <c r="AG71" s="69"/>
      <c r="AH71" s="69"/>
      <c r="AI71" s="69"/>
      <c r="AJ71" s="69"/>
      <c r="AL71" s="68"/>
      <c r="AM71" s="68"/>
      <c r="AN71" s="68"/>
      <c r="AO71" s="68"/>
      <c r="AP71" s="68"/>
      <c r="AQ71" s="68"/>
      <c r="AR71" s="68"/>
      <c r="AS71" s="69"/>
      <c r="AT71" s="69"/>
      <c r="AU71" s="69"/>
      <c r="AV71" s="69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</row>
    <row r="72" spans="1:144" ht="12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</row>
    <row r="73" spans="1:144" ht="12.75">
      <c r="A73" s="89" t="s">
        <v>124</v>
      </c>
      <c r="B73" s="90"/>
      <c r="C73" s="90"/>
      <c r="D73" s="90"/>
      <c r="E73" s="90"/>
      <c r="F73" s="90"/>
      <c r="G73" s="90"/>
      <c r="H73" s="90"/>
      <c r="I73" s="9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</row>
    <row r="74" spans="1:144" ht="12.75">
      <c r="A74" s="89" t="s">
        <v>125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</row>
    <row r="75" spans="1:144" ht="12.75">
      <c r="A75" s="89" t="s">
        <v>126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</row>
    <row r="76" spans="1:144" ht="12.75">
      <c r="A76" s="89" t="s">
        <v>127</v>
      </c>
      <c r="B76" s="90"/>
      <c r="C76" s="90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68"/>
      <c r="AA76" s="68"/>
      <c r="AB76" s="68"/>
      <c r="AC76" s="68"/>
      <c r="AD76" s="68"/>
      <c r="AE76" s="68"/>
      <c r="AF76" s="68"/>
      <c r="AG76" s="69"/>
      <c r="AH76" s="69"/>
      <c r="AI76" s="69"/>
      <c r="AJ76" s="69"/>
      <c r="AL76" s="68"/>
      <c r="AM76" s="68"/>
      <c r="AN76" s="68"/>
      <c r="AO76" s="68"/>
      <c r="AP76" s="68"/>
      <c r="AQ76" s="68"/>
      <c r="AR76" s="68"/>
      <c r="AS76" s="69"/>
      <c r="AT76" s="69"/>
      <c r="AU76" s="69"/>
      <c r="AV76" s="69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</row>
    <row r="77" spans="1:144" ht="12.75">
      <c r="A77" s="89" t="s">
        <v>128</v>
      </c>
      <c r="B77" s="90"/>
      <c r="C77" s="90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68"/>
      <c r="AA77" s="68"/>
      <c r="AB77" s="68"/>
      <c r="AC77" s="68"/>
      <c r="AD77" s="68"/>
      <c r="AE77" s="68"/>
      <c r="AF77" s="68"/>
      <c r="AG77" s="69"/>
      <c r="AH77" s="69"/>
      <c r="AI77" s="69"/>
      <c r="AJ77" s="69"/>
      <c r="AL77" s="68"/>
      <c r="AM77" s="68"/>
      <c r="AN77" s="68"/>
      <c r="AO77" s="68"/>
      <c r="AP77" s="68"/>
      <c r="AQ77" s="68"/>
      <c r="AR77" s="68"/>
      <c r="AS77" s="69"/>
      <c r="AT77" s="69"/>
      <c r="AU77" s="69"/>
      <c r="AV77" s="69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</row>
    <row r="78" spans="1:144" ht="12.75">
      <c r="A78" s="89" t="s">
        <v>129</v>
      </c>
      <c r="B78" s="90"/>
      <c r="C78" s="90"/>
      <c r="D78" s="90"/>
      <c r="E78" s="9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</row>
    <row r="79" spans="1:144" ht="12.75">
      <c r="A79" s="89" t="s">
        <v>130</v>
      </c>
      <c r="B79" s="90"/>
      <c r="C79" s="90"/>
      <c r="D79" s="90"/>
      <c r="E79" s="90"/>
      <c r="F79" s="90"/>
      <c r="G79" s="90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</row>
    <row r="80" spans="1:144" ht="12.75">
      <c r="A80" s="89" t="s">
        <v>131</v>
      </c>
      <c r="B80" s="90"/>
      <c r="C80" s="90"/>
      <c r="D80" s="90"/>
      <c r="E80" s="90"/>
      <c r="F80" s="90"/>
      <c r="G80" s="90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68"/>
      <c r="AA80" s="68"/>
      <c r="AB80" s="68"/>
      <c r="AC80" s="68"/>
      <c r="AD80" s="68"/>
      <c r="AE80" s="68"/>
      <c r="AF80" s="68"/>
      <c r="AG80" s="69"/>
      <c r="AH80" s="69"/>
      <c r="AI80" s="69"/>
      <c r="AJ80" s="69"/>
      <c r="AL80" s="68"/>
      <c r="AM80" s="68"/>
      <c r="AN80" s="68"/>
      <c r="AO80" s="68"/>
      <c r="AP80" s="68"/>
      <c r="AQ80" s="68"/>
      <c r="AR80" s="68"/>
      <c r="AS80" s="69"/>
      <c r="AT80" s="69"/>
      <c r="AU80" s="69"/>
      <c r="AV80" s="69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</row>
    <row r="81" spans="1:48" ht="14.25">
      <c r="A81" s="72" t="s">
        <v>175</v>
      </c>
      <c r="Z81" s="70"/>
      <c r="AA81" s="70"/>
      <c r="AB81" s="70"/>
      <c r="AC81" s="70"/>
      <c r="AD81" s="70"/>
      <c r="AE81" s="70"/>
      <c r="AF81" s="70"/>
      <c r="AG81" s="71"/>
      <c r="AH81" s="71"/>
      <c r="AI81" s="71"/>
      <c r="AJ81" s="71"/>
      <c r="AK81" s="3"/>
      <c r="AL81" s="70"/>
      <c r="AM81" s="70"/>
      <c r="AN81" s="70"/>
      <c r="AO81" s="70"/>
      <c r="AP81" s="70"/>
      <c r="AQ81" s="70"/>
      <c r="AR81" s="70"/>
      <c r="AS81" s="71"/>
      <c r="AT81" s="71"/>
      <c r="AU81" s="71"/>
      <c r="AV81" s="71"/>
    </row>
    <row r="82" spans="1:48" ht="14.25">
      <c r="A82" s="72" t="s">
        <v>176</v>
      </c>
      <c r="Z82" s="68"/>
      <c r="AA82" s="68"/>
      <c r="AB82" s="68"/>
      <c r="AC82" s="68"/>
      <c r="AD82" s="68"/>
      <c r="AE82" s="68"/>
      <c r="AF82" s="68"/>
      <c r="AG82" s="69"/>
      <c r="AH82" s="69"/>
      <c r="AI82" s="69"/>
      <c r="AJ82" s="69"/>
      <c r="AL82" s="68"/>
      <c r="AM82" s="68"/>
      <c r="AN82" s="68"/>
      <c r="AO82" s="68"/>
      <c r="AP82" s="68"/>
      <c r="AQ82" s="68"/>
      <c r="AR82" s="68"/>
      <c r="AS82" s="69"/>
      <c r="AT82" s="69"/>
      <c r="AU82" s="69"/>
      <c r="AV82" s="69"/>
    </row>
    <row r="83" spans="1:48" ht="12.75">
      <c r="A83" t="s">
        <v>184</v>
      </c>
      <c r="Z83" s="68"/>
      <c r="AA83" s="68"/>
      <c r="AB83" s="68"/>
      <c r="AC83" s="68"/>
      <c r="AD83" s="68"/>
      <c r="AE83" s="68"/>
      <c r="AF83" s="68"/>
      <c r="AG83" s="69"/>
      <c r="AH83" s="69"/>
      <c r="AI83" s="69"/>
      <c r="AJ83" s="69"/>
      <c r="AL83" s="68"/>
      <c r="AM83" s="68"/>
      <c r="AN83" s="68"/>
      <c r="AO83" s="68"/>
      <c r="AP83" s="68"/>
      <c r="AQ83" s="68"/>
      <c r="AR83" s="68"/>
      <c r="AS83" s="69"/>
      <c r="AT83" s="69"/>
      <c r="AU83" s="69"/>
      <c r="AV83" s="69"/>
    </row>
    <row r="84" spans="1:48" ht="12.75">
      <c r="A84" s="72" t="s">
        <v>187</v>
      </c>
      <c r="Z84" s="68"/>
      <c r="AA84" s="68"/>
      <c r="AB84" s="68"/>
      <c r="AC84" s="68"/>
      <c r="AD84" s="68"/>
      <c r="AE84" s="68"/>
      <c r="AF84" s="68"/>
      <c r="AG84" s="69"/>
      <c r="AH84" s="69"/>
      <c r="AI84" s="69"/>
      <c r="AJ84" s="69"/>
      <c r="AL84" s="68"/>
      <c r="AM84" s="68"/>
      <c r="AN84" s="68"/>
      <c r="AO84" s="68"/>
      <c r="AP84" s="68"/>
      <c r="AQ84" s="68"/>
      <c r="AR84" s="68"/>
      <c r="AS84" s="69"/>
      <c r="AT84" s="69"/>
      <c r="AU84" s="69"/>
      <c r="AV84" s="69"/>
    </row>
    <row r="85" spans="1:48" ht="12.75">
      <c r="A85" s="72" t="s">
        <v>142</v>
      </c>
      <c r="Z85" s="68"/>
      <c r="AA85" s="68"/>
      <c r="AB85" s="68"/>
      <c r="AC85" s="68"/>
      <c r="AD85" s="68"/>
      <c r="AE85" s="68"/>
      <c r="AF85" s="68"/>
      <c r="AG85" s="69"/>
      <c r="AH85" s="69"/>
      <c r="AI85" s="69"/>
      <c r="AJ85" s="69"/>
      <c r="AL85" s="68"/>
      <c r="AM85" s="68"/>
      <c r="AN85" s="68"/>
      <c r="AO85" s="68"/>
      <c r="AP85" s="68"/>
      <c r="AQ85" s="68"/>
      <c r="AR85" s="68"/>
      <c r="AS85" s="69"/>
      <c r="AT85" s="69"/>
      <c r="AU85" s="69"/>
      <c r="AV85" s="69"/>
    </row>
    <row r="86" spans="1:48" ht="12.75">
      <c r="Z86" s="68"/>
      <c r="AA86" s="68"/>
      <c r="AB86" s="68"/>
      <c r="AC86" s="68"/>
      <c r="AD86" s="68"/>
      <c r="AE86" s="68"/>
      <c r="AF86" s="68"/>
      <c r="AG86" s="69"/>
      <c r="AH86" s="69"/>
      <c r="AI86" s="69"/>
      <c r="AJ86" s="69"/>
      <c r="AL86" s="68"/>
      <c r="AM86" s="68"/>
      <c r="AN86" s="68"/>
      <c r="AO86" s="68"/>
      <c r="AP86" s="68"/>
      <c r="AQ86" s="68"/>
      <c r="AR86" s="68"/>
      <c r="AS86" s="69"/>
      <c r="AT86" s="69"/>
      <c r="AU86" s="69"/>
      <c r="AV86" s="69"/>
    </row>
    <row r="87" spans="1:48" ht="12.75">
      <c r="A87" s="82" t="s">
        <v>186</v>
      </c>
    </row>
    <row r="88" spans="1:48" ht="12.75">
      <c r="A88" s="72" t="s">
        <v>185</v>
      </c>
    </row>
    <row r="89" spans="1:48" ht="14.25">
      <c r="A89" s="72" t="s">
        <v>180</v>
      </c>
    </row>
    <row r="90" spans="1:48" ht="12.75">
      <c r="A90" s="72" t="s">
        <v>181</v>
      </c>
      <c r="Z90" s="70"/>
      <c r="AA90" s="3"/>
      <c r="AB90" s="3"/>
      <c r="AC90" s="3"/>
      <c r="AD90" s="3"/>
      <c r="AE90" s="3"/>
      <c r="AF90" s="3"/>
      <c r="AG90" s="3"/>
      <c r="AH90" s="3"/>
      <c r="AI90" s="71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</row>
    <row r="91" spans="1:48" ht="12.75"/>
    <row r="92" spans="1:48" ht="12.75"/>
    <row r="93" spans="1:48" ht="12.75"/>
    <row r="94" spans="1:48" ht="12.75"/>
    <row r="95" spans="1:48" ht="12.75"/>
    <row r="96" spans="1:48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</sheetData>
  <mergeCells count="10">
    <mergeCell ref="BI2:BJ2"/>
    <mergeCell ref="BN2:BO2"/>
    <mergeCell ref="A79:G79"/>
    <mergeCell ref="A80:G80"/>
    <mergeCell ref="A77:C77"/>
    <mergeCell ref="A73:I73"/>
    <mergeCell ref="A74:K74"/>
    <mergeCell ref="A75:M75"/>
    <mergeCell ref="A78:E78"/>
    <mergeCell ref="A76:C76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James Zhang</cp:lastModifiedBy>
  <dcterms:created xsi:type="dcterms:W3CDTF">2024-11-13T23:19:45Z</dcterms:created>
  <dcterms:modified xsi:type="dcterms:W3CDTF">2024-12-17T22:46:04Z</dcterms:modified>
</cp:coreProperties>
</file>