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ocapovilla/Desktop/BioRxiv/"/>
    </mc:Choice>
  </mc:AlternateContent>
  <xr:revisionPtr revIDLastSave="0" documentId="13_ncr:1_{7967E8EF-DD21-9246-9119-1B941FD3D68F}" xr6:coauthVersionLast="36" xr6:coauthVersionMax="47" xr10:uidLastSave="{00000000-0000-0000-0000-000000000000}"/>
  <bookViews>
    <workbookView xWindow="1380" yWindow="460" windowWidth="27420" windowHeight="16000" activeTab="3" xr2:uid="{00000000-000D-0000-FFFF-FFFF00000000}"/>
  </bookViews>
  <sheets>
    <sheet name="column_extracts_raw" sheetId="2" r:id="rId1"/>
    <sheet name="cellular_concentrations" sheetId="3" r:id="rId2"/>
    <sheet name="average_T4" sheetId="13" r:id="rId3"/>
    <sheet name="average_T6" sheetId="14" r:id="rId4"/>
  </sheets>
  <calcPr calcId="181029"/>
</workbook>
</file>

<file path=xl/calcChain.xml><?xml version="1.0" encoding="utf-8"?>
<calcChain xmlns="http://schemas.openxmlformats.org/spreadsheetml/2006/main">
  <c r="Y19" i="3" l="1"/>
  <c r="E19" i="3"/>
  <c r="Z14" i="3"/>
  <c r="Z15" i="3"/>
  <c r="Z16" i="3"/>
  <c r="Z17" i="3"/>
  <c r="Z18" i="3"/>
  <c r="Z20" i="3"/>
  <c r="Z21" i="3"/>
  <c r="Z22" i="3"/>
  <c r="Z23" i="3"/>
  <c r="Z24" i="3"/>
  <c r="Z25" i="3"/>
  <c r="Z26" i="3"/>
  <c r="Z27" i="3"/>
  <c r="Z28" i="3"/>
  <c r="Z29" i="3"/>
  <c r="Y14" i="3"/>
  <c r="Y15" i="3"/>
  <c r="Y16" i="3"/>
  <c r="Y17" i="3"/>
  <c r="Y18" i="3"/>
  <c r="Y20" i="3"/>
  <c r="Y21" i="3"/>
  <c r="Y22" i="3"/>
  <c r="Y23" i="3"/>
  <c r="Y24" i="3"/>
  <c r="Y25" i="3"/>
  <c r="Y26" i="3"/>
  <c r="Y27" i="3"/>
  <c r="Y28" i="3"/>
  <c r="Y29" i="3"/>
  <c r="G20" i="14" l="1"/>
  <c r="H20" i="14"/>
  <c r="H18" i="14"/>
  <c r="G18" i="14"/>
  <c r="G9" i="14"/>
  <c r="H9" i="14"/>
  <c r="G23" i="14"/>
  <c r="H23" i="14"/>
  <c r="G12" i="14"/>
  <c r="H12" i="14"/>
  <c r="G16" i="14"/>
  <c r="H16" i="14"/>
  <c r="G22" i="14"/>
  <c r="H22" i="14"/>
  <c r="G11" i="14"/>
  <c r="H11" i="14"/>
  <c r="W19" i="3"/>
  <c r="V19" i="3"/>
  <c r="O19" i="3"/>
  <c r="N19" i="3"/>
  <c r="J19" i="3"/>
  <c r="I19" i="3"/>
  <c r="K13" i="13" l="1"/>
  <c r="L13" i="13"/>
  <c r="E13" i="14"/>
  <c r="D13" i="14"/>
  <c r="H13" i="13"/>
  <c r="G13" i="13"/>
  <c r="S16" i="3"/>
  <c r="S17" i="3"/>
  <c r="R18" i="3"/>
  <c r="S20" i="3"/>
  <c r="R22" i="3"/>
  <c r="S22" i="3"/>
  <c r="S23" i="3"/>
  <c r="R25" i="3"/>
  <c r="S26" i="3"/>
  <c r="R27" i="3"/>
  <c r="S27" i="3"/>
  <c r="S29" i="3"/>
  <c r="O14" i="3"/>
  <c r="V14" i="3"/>
  <c r="W14" i="3"/>
  <c r="Q14" i="3"/>
  <c r="O15" i="3"/>
  <c r="V15" i="3"/>
  <c r="W15" i="3"/>
  <c r="Q15" i="3"/>
  <c r="O16" i="3"/>
  <c r="V16" i="3"/>
  <c r="W16" i="3"/>
  <c r="Q16" i="3"/>
  <c r="O17" i="3"/>
  <c r="V17" i="3"/>
  <c r="W17" i="3"/>
  <c r="Q17" i="3"/>
  <c r="O18" i="3"/>
  <c r="V18" i="3"/>
  <c r="W18" i="3"/>
  <c r="Q18" i="3"/>
  <c r="O20" i="3"/>
  <c r="V20" i="3"/>
  <c r="W20" i="3"/>
  <c r="Q20" i="3"/>
  <c r="O21" i="3"/>
  <c r="V21" i="3"/>
  <c r="W21" i="3"/>
  <c r="Q21" i="3"/>
  <c r="O22" i="3"/>
  <c r="V22" i="3"/>
  <c r="W22" i="3"/>
  <c r="Q22" i="3"/>
  <c r="O23" i="3"/>
  <c r="V23" i="3"/>
  <c r="W23" i="3"/>
  <c r="Q23" i="3"/>
  <c r="O24" i="3"/>
  <c r="V24" i="3"/>
  <c r="W24" i="3"/>
  <c r="Q24" i="3"/>
  <c r="O25" i="3"/>
  <c r="V25" i="3"/>
  <c r="W25" i="3"/>
  <c r="Q25" i="3"/>
  <c r="O26" i="3"/>
  <c r="V26" i="3"/>
  <c r="W26" i="3"/>
  <c r="Q26" i="3"/>
  <c r="O27" i="3"/>
  <c r="V27" i="3"/>
  <c r="W27" i="3"/>
  <c r="Q27" i="3"/>
  <c r="O28" i="3"/>
  <c r="V28" i="3"/>
  <c r="W28" i="3"/>
  <c r="Q28" i="3"/>
  <c r="O29" i="3"/>
  <c r="V29" i="3"/>
  <c r="W29" i="3"/>
  <c r="Q29" i="3"/>
  <c r="E14" i="3"/>
  <c r="F14" i="3"/>
  <c r="H14" i="3"/>
  <c r="I14" i="3"/>
  <c r="J14" i="3"/>
  <c r="M14" i="3"/>
  <c r="N14" i="3"/>
  <c r="E15" i="3"/>
  <c r="F15" i="3"/>
  <c r="H15" i="3"/>
  <c r="I15" i="3"/>
  <c r="J15" i="3"/>
  <c r="M15" i="3"/>
  <c r="N15" i="3"/>
  <c r="E16" i="3"/>
  <c r="F16" i="3"/>
  <c r="H16" i="3"/>
  <c r="I16" i="3"/>
  <c r="J16" i="3"/>
  <c r="M16" i="3"/>
  <c r="N16" i="3"/>
  <c r="E17" i="3"/>
  <c r="F17" i="3"/>
  <c r="H17" i="3"/>
  <c r="I17" i="3"/>
  <c r="J17" i="3"/>
  <c r="M17" i="3"/>
  <c r="N17" i="3"/>
  <c r="E18" i="3"/>
  <c r="F18" i="3"/>
  <c r="H18" i="3"/>
  <c r="I18" i="3"/>
  <c r="J18" i="3"/>
  <c r="M18" i="3"/>
  <c r="N18" i="3"/>
  <c r="E20" i="3"/>
  <c r="F20" i="3"/>
  <c r="H20" i="3"/>
  <c r="I20" i="3"/>
  <c r="J20" i="3"/>
  <c r="M20" i="3"/>
  <c r="N20" i="3"/>
  <c r="E21" i="3"/>
  <c r="F21" i="3"/>
  <c r="H21" i="3"/>
  <c r="I21" i="3"/>
  <c r="J21" i="3"/>
  <c r="M21" i="3"/>
  <c r="N21" i="3"/>
  <c r="E22" i="3"/>
  <c r="F22" i="3"/>
  <c r="H22" i="3"/>
  <c r="I22" i="3"/>
  <c r="J22" i="3"/>
  <c r="M22" i="3"/>
  <c r="N22" i="3"/>
  <c r="E23" i="3"/>
  <c r="F23" i="3"/>
  <c r="H23" i="3"/>
  <c r="I23" i="3"/>
  <c r="J23" i="3"/>
  <c r="M23" i="3"/>
  <c r="N23" i="3"/>
  <c r="E24" i="3"/>
  <c r="F24" i="3"/>
  <c r="H24" i="3"/>
  <c r="I24" i="3"/>
  <c r="J24" i="3"/>
  <c r="M24" i="3"/>
  <c r="N24" i="3"/>
  <c r="E25" i="3"/>
  <c r="F25" i="3"/>
  <c r="H25" i="3"/>
  <c r="I25" i="3"/>
  <c r="J25" i="3"/>
  <c r="M25" i="3"/>
  <c r="N25" i="3"/>
  <c r="E26" i="3"/>
  <c r="F26" i="3"/>
  <c r="H26" i="3"/>
  <c r="I26" i="3"/>
  <c r="J26" i="3"/>
  <c r="M26" i="3"/>
  <c r="N26" i="3"/>
  <c r="E27" i="3"/>
  <c r="F27" i="3"/>
  <c r="H27" i="3"/>
  <c r="I27" i="3"/>
  <c r="J27" i="3"/>
  <c r="M27" i="3"/>
  <c r="N27" i="3"/>
  <c r="E28" i="3"/>
  <c r="F28" i="3"/>
  <c r="H28" i="3"/>
  <c r="I28" i="3"/>
  <c r="J28" i="3"/>
  <c r="M28" i="3"/>
  <c r="N28" i="3"/>
  <c r="E29" i="3"/>
  <c r="F29" i="3"/>
  <c r="H29" i="3"/>
  <c r="I29" i="3"/>
  <c r="J29" i="3"/>
  <c r="M29" i="3"/>
  <c r="N29" i="3"/>
  <c r="D14" i="3"/>
  <c r="D15" i="3"/>
  <c r="D16" i="3"/>
  <c r="D17" i="3"/>
  <c r="D18" i="3"/>
  <c r="D20" i="3"/>
  <c r="D21" i="3"/>
  <c r="D22" i="3"/>
  <c r="D23" i="3"/>
  <c r="D24" i="3"/>
  <c r="D25" i="3"/>
  <c r="D26" i="3"/>
  <c r="D27" i="3"/>
  <c r="D28" i="3"/>
  <c r="D29" i="3"/>
  <c r="K17" i="13" l="1"/>
  <c r="L17" i="13"/>
  <c r="G16" i="13"/>
  <c r="H16" i="13"/>
  <c r="D15" i="14"/>
  <c r="E15" i="14"/>
  <c r="D15" i="13"/>
  <c r="E15" i="13"/>
  <c r="K10" i="13"/>
  <c r="L10" i="13"/>
  <c r="D16" i="14"/>
  <c r="E16" i="14"/>
  <c r="E11" i="13"/>
  <c r="D11" i="13"/>
  <c r="K15" i="13"/>
  <c r="L15" i="13"/>
  <c r="E23" i="14"/>
  <c r="D23" i="14"/>
  <c r="D12" i="14"/>
  <c r="E12" i="14"/>
  <c r="D19" i="14"/>
  <c r="E19" i="14"/>
  <c r="E12" i="13"/>
  <c r="D12" i="13"/>
  <c r="D21" i="14"/>
  <c r="E21" i="14"/>
  <c r="L18" i="13"/>
  <c r="K18" i="13"/>
  <c r="D21" i="13"/>
  <c r="E21" i="13"/>
  <c r="D18" i="14"/>
  <c r="E18" i="14"/>
  <c r="D20" i="13"/>
  <c r="E20" i="13"/>
  <c r="K22" i="13"/>
  <c r="L22" i="13"/>
  <c r="E19" i="13"/>
  <c r="D19" i="13"/>
  <c r="K19" i="13"/>
  <c r="L19" i="13"/>
  <c r="D20" i="14"/>
  <c r="E20" i="14"/>
  <c r="D9" i="14"/>
  <c r="E9" i="14"/>
  <c r="D11" i="14"/>
  <c r="E11" i="14"/>
  <c r="D8" i="14"/>
  <c r="E8" i="14"/>
  <c r="H12" i="13"/>
  <c r="G12" i="13"/>
  <c r="G20" i="13"/>
  <c r="H20" i="13"/>
  <c r="K11" i="13"/>
  <c r="L11" i="13"/>
  <c r="H18" i="13"/>
  <c r="G18" i="13"/>
  <c r="N22" i="13"/>
  <c r="O22" i="13"/>
  <c r="N11" i="13"/>
  <c r="O11" i="13"/>
  <c r="G15" i="13"/>
  <c r="H15" i="13"/>
  <c r="K23" i="13"/>
  <c r="L23" i="13"/>
  <c r="H22" i="13"/>
  <c r="G22" i="13"/>
  <c r="K12" i="13"/>
  <c r="L12" i="13"/>
  <c r="G11" i="13"/>
  <c r="H11" i="13"/>
  <c r="D22" i="14"/>
  <c r="E22" i="14"/>
  <c r="D17" i="14"/>
  <c r="E17" i="14"/>
  <c r="D16" i="13"/>
  <c r="E16" i="13"/>
  <c r="K20" i="13"/>
  <c r="L20" i="13"/>
  <c r="G19" i="13"/>
  <c r="H19" i="13"/>
  <c r="R29" i="3"/>
  <c r="R28" i="3"/>
  <c r="R17" i="3"/>
  <c r="R14" i="3"/>
  <c r="R21" i="3"/>
  <c r="S18" i="3"/>
  <c r="S19" i="3"/>
  <c r="R26" i="3"/>
  <c r="R20" i="3"/>
  <c r="R16" i="3"/>
  <c r="R24" i="3"/>
  <c r="R23" i="3"/>
  <c r="S15" i="3"/>
  <c r="R15" i="3"/>
  <c r="S28" i="3"/>
  <c r="S25" i="3"/>
  <c r="S14" i="3"/>
  <c r="S24" i="3"/>
  <c r="S21" i="3"/>
  <c r="N13" i="13" l="1"/>
  <c r="O13" i="13"/>
</calcChain>
</file>

<file path=xl/sharedStrings.xml><?xml version="1.0" encoding="utf-8"?>
<sst xmlns="http://schemas.openxmlformats.org/spreadsheetml/2006/main" count="327" uniqueCount="114">
  <si>
    <t>Pro7_9303_AMP_day4_r1</t>
  </si>
  <si>
    <t>Pro7_9303_AMP_day4_r2</t>
  </si>
  <si>
    <t>Pro7_9303_AMP_day4_r3</t>
  </si>
  <si>
    <t>Pro7_9303_AMPwChi_day4_r1</t>
  </si>
  <si>
    <t>Pro7_9303_AMPwChi_day4_r2</t>
  </si>
  <si>
    <t>Pro7_9303_AMPwChi_day4_r3</t>
  </si>
  <si>
    <t>Pro7_9313_AMP_day4_r1</t>
  </si>
  <si>
    <t>Pro7_9313_AMP_day4_r2</t>
  </si>
  <si>
    <t>Pro7_9313_AMP_day4_r3</t>
  </si>
  <si>
    <t>Pro7_9313_AMP_day6_r1</t>
  </si>
  <si>
    <t>Pro7_9313_AMP_day6_r2</t>
  </si>
  <si>
    <t>Pro7_9313_AMPwChi_day4_r1</t>
  </si>
  <si>
    <t>Pro7_9313_AMPwChi_day4_r2A</t>
  </si>
  <si>
    <t>Pro7_9313_AMPwChi_day4_r2B</t>
  </si>
  <si>
    <t>Pro7_9313_AMPwChi_day6_r1</t>
  </si>
  <si>
    <t>Pro7_9313_AMPwChi_day6_r2</t>
  </si>
  <si>
    <t>Pro7_AMP_blank</t>
  </si>
  <si>
    <t>Pro7_AMPwChi_blank</t>
  </si>
  <si>
    <t>polarity</t>
  </si>
  <si>
    <t>compound</t>
  </si>
  <si>
    <t>-</t>
  </si>
  <si>
    <t>2keto3deoxy6phosphogluconate257</t>
  </si>
  <si>
    <t>absent from Pro7</t>
  </si>
  <si>
    <t>6-phosphogluconic acid</t>
  </si>
  <si>
    <t>ok</t>
  </si>
  <si>
    <t>acetyl coenzyme A</t>
  </si>
  <si>
    <t>alpha-ketoglutaric acid</t>
  </si>
  <si>
    <t>+</t>
  </si>
  <si>
    <t>chitobiose pos</t>
  </si>
  <si>
    <t>citric acid</t>
  </si>
  <si>
    <t>issues with curve, only comfortable with 'high' versus 'low'</t>
  </si>
  <si>
    <t>D-3_and_2-phosphoglyceric</t>
  </si>
  <si>
    <t>we cannot analytically separate these two</t>
  </si>
  <si>
    <t>D-erythrose-4-phosphate</t>
  </si>
  <si>
    <t>fails the quality checks</t>
  </si>
  <si>
    <t>D-fructose 1_6-bisphosphate</t>
  </si>
  <si>
    <t>compound is not reliable, deleted from data</t>
  </si>
  <si>
    <t>D-glucosamine</t>
  </si>
  <si>
    <t>D-glucosamine 6-phosphate</t>
  </si>
  <si>
    <t>D-glyceraldehyde-3-phosphate</t>
  </si>
  <si>
    <t>ion suppression: no matrix-matched curve</t>
  </si>
  <si>
    <t>D-Ribose 5-phosphate</t>
  </si>
  <si>
    <t>D-ribulose-15-bisphosphate</t>
  </si>
  <si>
    <t>fructose6P</t>
  </si>
  <si>
    <t>fumaric acid</t>
  </si>
  <si>
    <t>glucose6P</t>
  </si>
  <si>
    <t>malic acid</t>
  </si>
  <si>
    <t>n-acetyl glucosamine</t>
  </si>
  <si>
    <t>n-acetyl glucosamine loss h2o</t>
  </si>
  <si>
    <t>NacetylDglucosamine6phosphate</t>
  </si>
  <si>
    <t>phosphoenolpyruvate</t>
  </si>
  <si>
    <t>TSQ data from Pro7; used HILIC method</t>
  </si>
  <si>
    <t>Extraction efficiencies are not provided because these are all filter samples and we cannot correct for extraction efficiency for these</t>
  </si>
  <si>
    <t>Kujawinski Lab, 17 March 2020</t>
  </si>
  <si>
    <t>Data are concentrations in the *extract*; extract volume for all samples is 245 μL</t>
  </si>
  <si>
    <t>KEGG</t>
  </si>
  <si>
    <t>C04442</t>
  </si>
  <si>
    <t>C00345</t>
  </si>
  <si>
    <t>C00024</t>
  </si>
  <si>
    <t>C00026</t>
  </si>
  <si>
    <t>C01674</t>
  </si>
  <si>
    <t>C00158</t>
  </si>
  <si>
    <t>C00279</t>
  </si>
  <si>
    <t>C00354</t>
  </si>
  <si>
    <t>C00329</t>
  </si>
  <si>
    <t>C00352</t>
  </si>
  <si>
    <t>C00118</t>
  </si>
  <si>
    <t xml:space="preserve">C00111 </t>
  </si>
  <si>
    <t>DHAP (dihydroxyacetone phosphate, or glycerone phosphate)</t>
  </si>
  <si>
    <t>C00117</t>
  </si>
  <si>
    <t>C01182</t>
  </si>
  <si>
    <t>C00085</t>
  </si>
  <si>
    <t>C00122</t>
  </si>
  <si>
    <t>C00092</t>
  </si>
  <si>
    <t>C00149</t>
  </si>
  <si>
    <t>C00140</t>
  </si>
  <si>
    <t>(same)</t>
  </si>
  <si>
    <t>C00357</t>
  </si>
  <si>
    <t>C00074</t>
  </si>
  <si>
    <t>C00197 / C00631</t>
  </si>
  <si>
    <t>AVG</t>
  </si>
  <si>
    <t>SD</t>
  </si>
  <si>
    <t>Data are intracellular concentrations in unit of fg/cell</t>
  </si>
  <si>
    <t>Cell densities (cells/mL)</t>
  </si>
  <si>
    <t>9303 Control T=4, replicate 1</t>
  </si>
  <si>
    <t>9303 Control T=4, replicate 2</t>
  </si>
  <si>
    <t>9303 Control T=4, replicate 3</t>
  </si>
  <si>
    <t>9303 +Chitosan T=4, replicate 2</t>
  </si>
  <si>
    <t>9303 +Chitosan T=4, replicate 3</t>
  </si>
  <si>
    <t>9313 Control T=4, replicate 2</t>
  </si>
  <si>
    <t>9313 Control T=4, replicate 3</t>
  </si>
  <si>
    <t>9313 +Chitosan T=4, replicate 2</t>
  </si>
  <si>
    <t>9313 +Chitosan T=4, replicate 3</t>
  </si>
  <si>
    <t>9313 Control T=6, replicate 2</t>
  </si>
  <si>
    <t>9313 +Chitosan T=6, replicate 2</t>
  </si>
  <si>
    <t>An additional x10^6 correction was applied to arrive at concentrations in units of fg/mL of sample</t>
  </si>
  <si>
    <t>Finally, metabolite contentrations were divided by the concentrations of cells in the sample to arrive at concentrations in units of fg/cell</t>
  </si>
  <si>
    <t xml:space="preserve">In all cases, metabolites in 30mL of sample were concentrated into 245uL of extract from the chromatographic column. </t>
  </si>
  <si>
    <t>Hence a correction factor of x0.00817 (0.245/30) was applied to transform concentrations in the column extract to concentrations in the original sample.</t>
  </si>
  <si>
    <t>9303 +Chitosan T=4, replicate 1</t>
  </si>
  <si>
    <t>9313 Control T=4, replicate 1</t>
  </si>
  <si>
    <t>Concentrations were also blank corrected by subtracting the average concentrations of metabolites in the blanks  from those in the samples</t>
  </si>
  <si>
    <t>Only D-3_amd_2_phosphoglycerate had non-zero concentrations in the blanks</t>
  </si>
  <si>
    <r>
      <t>Where metabolite concentrations after blank corrections were negative, they were manually put to zero (</t>
    </r>
    <r>
      <rPr>
        <b/>
        <sz val="11"/>
        <color rgb="FFFF0000"/>
        <rFont val="Calibri (Body)"/>
      </rPr>
      <t>samples indicated in red</t>
    </r>
    <r>
      <rPr>
        <sz val="11"/>
        <color theme="1"/>
        <rFont val="Calibri"/>
        <family val="2"/>
        <scheme val="minor"/>
      </rPr>
      <t>)</t>
    </r>
  </si>
  <si>
    <t>Control</t>
  </si>
  <si>
    <t>MIT9303</t>
  </si>
  <si>
    <t>notes:</t>
  </si>
  <si>
    <t>w/ Chitosan</t>
  </si>
  <si>
    <t>MIT9313</t>
  </si>
  <si>
    <t>D</t>
  </si>
  <si>
    <t>Note:</t>
  </si>
  <si>
    <t>For entried denoted D ('detected'), the metabolite was detected in only a single replicate, while entries denoted ND ('not detected'), the metabolite was not detected in any replicate</t>
  </si>
  <si>
    <t>ND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</si>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</sst>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 (Body)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33" borderId="0" xfId="0" applyFill="1"/>
    <xf numFmtId="164" fontId="0" fillId="33" borderId="0" xfId="0" applyNumberFormat="1" applyFill="1"/>
    <xf numFmtId="0" fontId="16" fillId="0" borderId="0" xfId="0" applyFont="1"/>
    <xf numFmtId="0" fontId="0" fillId="0" borderId="0" xfId="0" applyFill="1"/>
    <xf numFmtId="11" fontId="0" fillId="0" borderId="0" xfId="0" applyNumberFormat="1"/>
    <xf numFmtId="11" fontId="0" fillId="0" borderId="0" xfId="0" applyNumberFormat="1" applyFont="1"/>
    <xf numFmtId="0" fontId="0" fillId="0" borderId="0" xfId="0" applyFont="1"/>
    <xf numFmtId="0" fontId="0" fillId="33" borderId="0" xfId="0" applyFont="1" applyFill="1"/>
    <xf numFmtId="0" fontId="0" fillId="0" borderId="0" xfId="0" applyFont="1" applyFill="1"/>
    <xf numFmtId="11" fontId="18" fillId="0" borderId="0" xfId="0" applyNumberFormat="1" applyFont="1"/>
    <xf numFmtId="0" fontId="0" fillId="0" borderId="0" xfId="0" quotePrefix="1"/>
    <xf numFmtId="11" fontId="0" fillId="0" borderId="0" xfId="0" applyNumberFormat="1" applyAlignment="1">
      <alignment horizontal="right"/>
    </xf>
    <xf numFmtId="1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opLeftCell="A2" workbookViewId="0">
      <selection activeCell="D32" sqref="D32"/>
    </sheetView>
  </sheetViews>
  <sheetFormatPr baseColWidth="10" defaultColWidth="8.83203125" defaultRowHeight="15"/>
  <cols>
    <col min="1" max="1" width="12.1640625" customWidth="1"/>
    <col min="2" max="2" width="46.5" customWidth="1"/>
    <col min="3" max="3" width="19" customWidth="1"/>
    <col min="4" max="4" width="54" bestFit="1" customWidth="1"/>
    <col min="5" max="7" width="23.5" bestFit="1" customWidth="1"/>
    <col min="8" max="10" width="28" bestFit="1" customWidth="1"/>
    <col min="11" max="15" width="23.5" bestFit="1" customWidth="1"/>
    <col min="16" max="16" width="28" bestFit="1" customWidth="1"/>
    <col min="17" max="17" width="29.33203125" bestFit="1" customWidth="1"/>
    <col min="18" max="18" width="29.1640625" bestFit="1" customWidth="1"/>
    <col min="19" max="20" width="28" bestFit="1" customWidth="1"/>
    <col min="21" max="21" width="16.1640625" bestFit="1" customWidth="1"/>
    <col min="22" max="22" width="20.6640625" bestFit="1" customWidth="1"/>
  </cols>
  <sheetData>
    <row r="1" spans="1:22">
      <c r="A1" s="2" t="s">
        <v>51</v>
      </c>
    </row>
    <row r="2" spans="1:22">
      <c r="A2" s="3" t="s">
        <v>53</v>
      </c>
    </row>
    <row r="3" spans="1:22">
      <c r="A3" s="3" t="s">
        <v>54</v>
      </c>
    </row>
    <row r="4" spans="1:22">
      <c r="A4" s="2" t="s">
        <v>52</v>
      </c>
    </row>
    <row r="5" spans="1:22">
      <c r="A5" s="3"/>
    </row>
    <row r="7" spans="1:22" s="6" customFormat="1">
      <c r="A7" s="6" t="s">
        <v>18</v>
      </c>
      <c r="B7" s="6" t="s">
        <v>19</v>
      </c>
      <c r="C7" s="6" t="s">
        <v>55</v>
      </c>
      <c r="D7" s="6" t="s">
        <v>113</v>
      </c>
      <c r="E7" s="6" t="s">
        <v>0</v>
      </c>
      <c r="F7" s="6" t="s">
        <v>1</v>
      </c>
      <c r="G7" s="6" t="s">
        <v>2</v>
      </c>
      <c r="H7" s="6" t="s">
        <v>3</v>
      </c>
      <c r="I7" s="6" t="s">
        <v>4</v>
      </c>
      <c r="J7" s="6" t="s">
        <v>5</v>
      </c>
      <c r="K7" s="6" t="s">
        <v>6</v>
      </c>
      <c r="L7" s="6" t="s">
        <v>7</v>
      </c>
      <c r="M7" s="6" t="s">
        <v>8</v>
      </c>
      <c r="N7" s="6" t="s">
        <v>9</v>
      </c>
      <c r="O7" s="6" t="s">
        <v>10</v>
      </c>
      <c r="P7" s="6" t="s">
        <v>11</v>
      </c>
      <c r="Q7" s="6" t="s">
        <v>12</v>
      </c>
      <c r="R7" s="6" t="s">
        <v>13</v>
      </c>
      <c r="S7" s="6" t="s">
        <v>14</v>
      </c>
      <c r="T7" s="6" t="s">
        <v>15</v>
      </c>
      <c r="U7" s="6" t="s">
        <v>16</v>
      </c>
      <c r="V7" s="6" t="s">
        <v>17</v>
      </c>
    </row>
    <row r="8" spans="1:22">
      <c r="A8" t="s">
        <v>20</v>
      </c>
      <c r="B8" t="s">
        <v>21</v>
      </c>
      <c r="C8" t="s">
        <v>56</v>
      </c>
      <c r="D8" t="s">
        <v>22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</row>
    <row r="9" spans="1:22">
      <c r="A9" t="s">
        <v>20</v>
      </c>
      <c r="B9" t="s">
        <v>23</v>
      </c>
      <c r="C9" t="s">
        <v>57</v>
      </c>
      <c r="D9" t="s">
        <v>24</v>
      </c>
      <c r="E9" s="1">
        <v>0</v>
      </c>
      <c r="F9" s="1">
        <v>0</v>
      </c>
      <c r="G9" s="1">
        <v>0</v>
      </c>
      <c r="H9" s="1">
        <v>0</v>
      </c>
      <c r="I9" s="1">
        <v>236.66438646978301</v>
      </c>
      <c r="J9" s="1">
        <v>0</v>
      </c>
      <c r="K9" s="1">
        <v>0</v>
      </c>
      <c r="L9" s="1">
        <v>0</v>
      </c>
      <c r="M9" s="1">
        <v>979.127156358604</v>
      </c>
      <c r="N9" s="1">
        <v>116.843971631206</v>
      </c>
      <c r="O9" s="1">
        <v>265.21323772231898</v>
      </c>
      <c r="P9" s="1">
        <v>0</v>
      </c>
      <c r="Q9" s="1">
        <v>0</v>
      </c>
      <c r="R9" s="1">
        <v>336.95137676715302</v>
      </c>
      <c r="S9" s="1">
        <v>0</v>
      </c>
      <c r="T9" s="1">
        <v>0</v>
      </c>
      <c r="U9" s="1">
        <v>0</v>
      </c>
      <c r="V9" s="1">
        <v>0</v>
      </c>
    </row>
    <row r="10" spans="1:22">
      <c r="A10" t="s">
        <v>20</v>
      </c>
      <c r="B10" t="s">
        <v>25</v>
      </c>
      <c r="C10" t="s">
        <v>58</v>
      </c>
      <c r="D10" t="s">
        <v>24</v>
      </c>
      <c r="E10" s="1">
        <v>0</v>
      </c>
      <c r="F10" s="1">
        <v>30.858995325291598</v>
      </c>
      <c r="G10" s="1">
        <v>0</v>
      </c>
      <c r="H10" s="1">
        <v>0</v>
      </c>
      <c r="I10" s="1">
        <v>0</v>
      </c>
      <c r="J10" s="1">
        <v>119.670690870336</v>
      </c>
      <c r="K10" s="1">
        <v>0</v>
      </c>
      <c r="L10" s="1">
        <v>0</v>
      </c>
      <c r="M10" s="1">
        <v>0</v>
      </c>
      <c r="N10" s="1">
        <v>204.10343809557199</v>
      </c>
      <c r="O10" s="1">
        <v>286.11672437940001</v>
      </c>
      <c r="P10" s="1">
        <v>0</v>
      </c>
      <c r="Q10" s="1">
        <v>0</v>
      </c>
      <c r="R10" s="1">
        <v>0</v>
      </c>
      <c r="S10" s="1">
        <v>103.323230441131</v>
      </c>
      <c r="T10" s="1">
        <v>269.631271881293</v>
      </c>
      <c r="U10" s="1">
        <v>0</v>
      </c>
      <c r="V10" s="1">
        <v>0</v>
      </c>
    </row>
    <row r="11" spans="1:22">
      <c r="A11" t="s">
        <v>20</v>
      </c>
      <c r="B11" t="s">
        <v>26</v>
      </c>
      <c r="C11" t="s">
        <v>59</v>
      </c>
      <c r="D11" t="s">
        <v>24</v>
      </c>
      <c r="E11" s="1">
        <v>3.20703414916591</v>
      </c>
      <c r="F11" s="1">
        <v>0</v>
      </c>
      <c r="G11" s="1">
        <v>0</v>
      </c>
      <c r="H11" s="1">
        <v>7.2416296242940703</v>
      </c>
      <c r="I11" s="1">
        <v>0</v>
      </c>
      <c r="J11" s="1">
        <v>0</v>
      </c>
      <c r="K11" s="1">
        <v>10.706949790905099</v>
      </c>
      <c r="L11" s="1">
        <v>13.075746376681099</v>
      </c>
      <c r="M11" s="1">
        <v>0</v>
      </c>
      <c r="N11" s="1">
        <v>0</v>
      </c>
      <c r="O11" s="1">
        <v>8.0388697655283607</v>
      </c>
      <c r="P11" s="1">
        <v>0</v>
      </c>
      <c r="Q11" s="1">
        <v>0</v>
      </c>
      <c r="R11" s="1">
        <v>0</v>
      </c>
      <c r="S11" s="1">
        <v>0</v>
      </c>
      <c r="T11" s="1">
        <v>6.9716377553776701</v>
      </c>
      <c r="U11" s="1">
        <v>0</v>
      </c>
      <c r="V11" s="1">
        <v>0</v>
      </c>
    </row>
    <row r="12" spans="1:22">
      <c r="A12" t="s">
        <v>27</v>
      </c>
      <c r="B12" t="s">
        <v>28</v>
      </c>
      <c r="C12" t="s">
        <v>60</v>
      </c>
      <c r="D12" t="s">
        <v>24</v>
      </c>
      <c r="E12" s="1">
        <v>85.846456087496406</v>
      </c>
      <c r="F12" s="1">
        <v>21.805993179502</v>
      </c>
      <c r="G12" s="1">
        <v>37.996333003074703</v>
      </c>
      <c r="H12" s="1">
        <v>26.2324689082782</v>
      </c>
      <c r="I12" s="1">
        <v>28.193733022410701</v>
      </c>
      <c r="J12" s="1">
        <v>60.019274982511398</v>
      </c>
      <c r="K12" s="1">
        <v>116.44369016320501</v>
      </c>
      <c r="L12" s="1">
        <v>174.77214934977499</v>
      </c>
      <c r="M12" s="1">
        <v>190.52012385212501</v>
      </c>
      <c r="N12" s="1">
        <v>140.84203641248899</v>
      </c>
      <c r="O12" s="1">
        <v>104.797986874918</v>
      </c>
      <c r="P12" s="1">
        <v>131.147461837994</v>
      </c>
      <c r="Q12" s="1">
        <v>39.7391086769398</v>
      </c>
      <c r="R12" s="1">
        <v>255.813270923814</v>
      </c>
      <c r="S12" s="1">
        <v>145.96439076722601</v>
      </c>
      <c r="T12" s="1">
        <v>122.203035184957</v>
      </c>
      <c r="U12" s="1">
        <v>0</v>
      </c>
      <c r="V12" s="1">
        <v>0</v>
      </c>
    </row>
    <row r="13" spans="1:22" s="4" customFormat="1">
      <c r="A13" s="4" t="s">
        <v>20</v>
      </c>
      <c r="B13" s="4" t="s">
        <v>29</v>
      </c>
      <c r="C13" s="4" t="s">
        <v>61</v>
      </c>
      <c r="D13" s="4" t="s">
        <v>30</v>
      </c>
      <c r="E13" s="5">
        <v>0</v>
      </c>
      <c r="F13" s="5">
        <v>1203.2572978436001</v>
      </c>
      <c r="G13" s="5">
        <v>860.466765342484</v>
      </c>
      <c r="H13" s="5">
        <v>1142.3703141081401</v>
      </c>
      <c r="I13" s="5">
        <v>238.34008671196901</v>
      </c>
      <c r="J13" s="5">
        <v>1857.2581591181599</v>
      </c>
      <c r="K13" s="5">
        <v>3183.0711133936902</v>
      </c>
      <c r="L13" s="5">
        <v>275.91698393288402</v>
      </c>
      <c r="M13" s="5">
        <v>4162.6511432925699</v>
      </c>
      <c r="N13" s="5">
        <v>4566.6057659216203</v>
      </c>
      <c r="O13" s="5">
        <v>4049.4255904289398</v>
      </c>
      <c r="P13" s="5">
        <v>200.48032659043</v>
      </c>
      <c r="Q13" s="5">
        <v>0</v>
      </c>
      <c r="R13" s="5">
        <v>3671.9471337986201</v>
      </c>
      <c r="S13" s="5">
        <v>4557.47316498693</v>
      </c>
      <c r="T13" s="5">
        <v>1283.4619319390399</v>
      </c>
      <c r="U13" s="5">
        <v>0</v>
      </c>
      <c r="V13" s="5">
        <v>0</v>
      </c>
    </row>
    <row r="14" spans="1:22">
      <c r="A14" t="s">
        <v>20</v>
      </c>
      <c r="B14" s="7" t="s">
        <v>31</v>
      </c>
      <c r="C14" t="s">
        <v>79</v>
      </c>
      <c r="D14" t="s">
        <v>32</v>
      </c>
      <c r="E14" s="1">
        <v>147.867626795978</v>
      </c>
      <c r="F14" s="1">
        <v>247.443622500538</v>
      </c>
      <c r="G14" s="1">
        <v>157.82141646191801</v>
      </c>
      <c r="H14" s="1">
        <v>0</v>
      </c>
      <c r="I14" s="1">
        <v>1022.46599433824</v>
      </c>
      <c r="J14" s="1">
        <v>210.805592906383</v>
      </c>
      <c r="K14" s="1">
        <v>0</v>
      </c>
      <c r="L14" s="1">
        <v>521.18029247491995</v>
      </c>
      <c r="M14" s="1">
        <v>519.35153830763704</v>
      </c>
      <c r="N14" s="1">
        <v>342.67632705780301</v>
      </c>
      <c r="O14" s="1">
        <v>463.69545926188198</v>
      </c>
      <c r="P14" s="1">
        <v>0</v>
      </c>
      <c r="Q14" s="1">
        <v>0</v>
      </c>
      <c r="R14" s="1">
        <v>534.66238501795397</v>
      </c>
      <c r="S14" s="1">
        <v>262.45961573098498</v>
      </c>
      <c r="T14" s="1">
        <v>0</v>
      </c>
      <c r="U14" s="1">
        <v>342.469267029805</v>
      </c>
      <c r="V14" s="1">
        <v>0</v>
      </c>
    </row>
    <row r="15" spans="1:22">
      <c r="A15" t="s">
        <v>20</v>
      </c>
      <c r="B15" t="s">
        <v>33</v>
      </c>
      <c r="C15" t="s">
        <v>62</v>
      </c>
      <c r="D15" t="s">
        <v>34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</row>
    <row r="16" spans="1:22">
      <c r="A16" t="s">
        <v>20</v>
      </c>
      <c r="B16" t="s">
        <v>35</v>
      </c>
      <c r="C16" t="s">
        <v>63</v>
      </c>
      <c r="D16" t="s">
        <v>36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</row>
    <row r="17" spans="1:22">
      <c r="A17" t="s">
        <v>27</v>
      </c>
      <c r="B17" t="s">
        <v>37</v>
      </c>
      <c r="C17" t="s">
        <v>64</v>
      </c>
      <c r="D17" t="s">
        <v>24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1.98966084483463</v>
      </c>
      <c r="M17" s="1">
        <v>0</v>
      </c>
      <c r="N17" s="1">
        <v>8.6003356901975696</v>
      </c>
      <c r="O17" s="1">
        <v>0</v>
      </c>
      <c r="P17" s="1">
        <v>7.0617836350599896</v>
      </c>
      <c r="Q17" s="1">
        <v>0</v>
      </c>
      <c r="R17" s="1">
        <v>0</v>
      </c>
      <c r="S17" s="1">
        <v>0</v>
      </c>
      <c r="T17" s="1">
        <v>6.7046506614886496</v>
      </c>
      <c r="U17" s="1">
        <v>0</v>
      </c>
      <c r="V17" s="1">
        <v>0</v>
      </c>
    </row>
    <row r="18" spans="1:22">
      <c r="A18" t="s">
        <v>20</v>
      </c>
      <c r="B18" t="s">
        <v>38</v>
      </c>
      <c r="C18" t="s">
        <v>65</v>
      </c>
      <c r="D18" t="s">
        <v>24</v>
      </c>
      <c r="E18" s="1">
        <v>103.810449011267</v>
      </c>
      <c r="F18" s="1">
        <v>49.030463275487897</v>
      </c>
      <c r="G18" s="1">
        <v>0</v>
      </c>
      <c r="H18" s="1">
        <v>0</v>
      </c>
      <c r="I18" s="1">
        <v>48.640921878300801</v>
      </c>
      <c r="J18" s="1">
        <v>17.8438952976996</v>
      </c>
      <c r="K18" s="1">
        <v>0</v>
      </c>
      <c r="L18" s="1">
        <v>0</v>
      </c>
      <c r="M18" s="1">
        <v>43.3811440078237</v>
      </c>
      <c r="N18" s="1">
        <v>201.211302443264</v>
      </c>
      <c r="O18" s="1">
        <v>84.327565101206204</v>
      </c>
      <c r="P18" s="1">
        <v>0</v>
      </c>
      <c r="Q18" s="1">
        <v>0</v>
      </c>
      <c r="R18" s="1">
        <v>0</v>
      </c>
      <c r="S18" s="1">
        <v>193.56001171642399</v>
      </c>
      <c r="T18" s="1">
        <v>0</v>
      </c>
      <c r="U18" s="1">
        <v>0</v>
      </c>
      <c r="V18" s="1">
        <v>0</v>
      </c>
    </row>
    <row r="19" spans="1:22">
      <c r="A19" t="s">
        <v>20</v>
      </c>
      <c r="B19" t="s">
        <v>39</v>
      </c>
      <c r="C19" t="s">
        <v>66</v>
      </c>
      <c r="D19" t="s">
        <v>40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</row>
    <row r="20" spans="1:22">
      <c r="A20" t="s">
        <v>20</v>
      </c>
      <c r="B20" t="s">
        <v>68</v>
      </c>
      <c r="C20" t="s">
        <v>67</v>
      </c>
      <c r="D20" t="s">
        <v>40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</row>
    <row r="21" spans="1:22">
      <c r="A21" t="s">
        <v>20</v>
      </c>
      <c r="B21" t="s">
        <v>41</v>
      </c>
      <c r="C21" t="s">
        <v>69</v>
      </c>
      <c r="D21" t="s">
        <v>24</v>
      </c>
      <c r="E21" s="1">
        <v>21.385314517276399</v>
      </c>
      <c r="F21" s="1">
        <v>99.054350051769703</v>
      </c>
      <c r="G21" s="1">
        <v>68.952078396680307</v>
      </c>
      <c r="H21" s="1">
        <v>49.172369961786103</v>
      </c>
      <c r="I21" s="1">
        <v>15.956377853932601</v>
      </c>
      <c r="J21" s="1">
        <v>46.268312634064799</v>
      </c>
      <c r="K21" s="1">
        <v>118.83405848666401</v>
      </c>
      <c r="L21" s="1">
        <v>0</v>
      </c>
      <c r="M21" s="1">
        <v>0</v>
      </c>
      <c r="N21" s="1">
        <v>124.869679937366</v>
      </c>
      <c r="O21" s="1">
        <v>134.639089380852</v>
      </c>
      <c r="P21" s="1">
        <v>0</v>
      </c>
      <c r="Q21" s="1">
        <v>0</v>
      </c>
      <c r="R21" s="1">
        <v>82.508806843600397</v>
      </c>
      <c r="S21" s="1">
        <v>60.565553394966003</v>
      </c>
      <c r="T21" s="1">
        <v>158.70127866768499</v>
      </c>
      <c r="U21" s="1">
        <v>0</v>
      </c>
      <c r="V21" s="1">
        <v>0</v>
      </c>
    </row>
    <row r="22" spans="1:22">
      <c r="A22" t="s">
        <v>20</v>
      </c>
      <c r="B22" t="s">
        <v>42</v>
      </c>
      <c r="C22" t="s">
        <v>70</v>
      </c>
      <c r="D22" t="s">
        <v>24</v>
      </c>
      <c r="E22" s="1">
        <v>0</v>
      </c>
      <c r="F22" s="1">
        <v>78.779334347813105</v>
      </c>
      <c r="G22" s="1">
        <v>0</v>
      </c>
      <c r="H22" s="1">
        <v>0</v>
      </c>
      <c r="I22" s="1">
        <v>0</v>
      </c>
      <c r="J22" s="1">
        <v>0</v>
      </c>
      <c r="K22" s="1">
        <v>52.134103210607897</v>
      </c>
      <c r="L22" s="1">
        <v>0</v>
      </c>
      <c r="M22" s="1">
        <v>600.57232878789205</v>
      </c>
      <c r="N22" s="1">
        <v>369.79817088182801</v>
      </c>
      <c r="O22" s="1">
        <v>104.93323498177899</v>
      </c>
      <c r="P22" s="1">
        <v>0</v>
      </c>
      <c r="Q22" s="1">
        <v>0</v>
      </c>
      <c r="R22" s="1">
        <v>104.971029635874</v>
      </c>
      <c r="S22" s="1">
        <v>123.49041014258501</v>
      </c>
      <c r="T22" s="1">
        <v>0</v>
      </c>
      <c r="U22" s="1">
        <v>0</v>
      </c>
      <c r="V22" s="1">
        <v>0</v>
      </c>
    </row>
    <row r="23" spans="1:22" s="4" customFormat="1">
      <c r="A23" s="4" t="s">
        <v>20</v>
      </c>
      <c r="B23" s="4" t="s">
        <v>43</v>
      </c>
      <c r="C23" s="4" t="s">
        <v>71</v>
      </c>
      <c r="D23" s="4" t="s">
        <v>30</v>
      </c>
      <c r="E23" s="5">
        <v>0</v>
      </c>
      <c r="F23" s="5">
        <v>1867.3281793352701</v>
      </c>
      <c r="G23" s="5">
        <v>0</v>
      </c>
      <c r="H23" s="5">
        <v>0</v>
      </c>
      <c r="I23" s="5">
        <v>508.49236503219601</v>
      </c>
      <c r="J23" s="5">
        <v>320.87862939676</v>
      </c>
      <c r="K23" s="5">
        <v>6373.4686021602201</v>
      </c>
      <c r="L23" s="5">
        <v>0</v>
      </c>
      <c r="M23" s="5">
        <v>4872.54795755757</v>
      </c>
      <c r="N23" s="5">
        <v>12476.9080624854</v>
      </c>
      <c r="O23" s="5">
        <v>11625.9807300048</v>
      </c>
      <c r="P23" s="5">
        <v>0</v>
      </c>
      <c r="Q23" s="5">
        <v>0</v>
      </c>
      <c r="R23" s="5">
        <v>3429.7394759512499</v>
      </c>
      <c r="S23" s="5">
        <v>5313.3331790851798</v>
      </c>
      <c r="T23" s="5">
        <v>4657.8686514690198</v>
      </c>
      <c r="U23" s="5">
        <v>0</v>
      </c>
      <c r="V23" s="5">
        <v>0</v>
      </c>
    </row>
    <row r="24" spans="1:22">
      <c r="A24" t="s">
        <v>20</v>
      </c>
      <c r="B24" t="s">
        <v>44</v>
      </c>
      <c r="C24" t="s">
        <v>72</v>
      </c>
      <c r="D24" t="s">
        <v>24</v>
      </c>
      <c r="E24" s="1">
        <v>0</v>
      </c>
      <c r="F24" s="1">
        <v>115.088646967958</v>
      </c>
      <c r="G24" s="1">
        <v>0</v>
      </c>
      <c r="H24" s="1">
        <v>54.991728492307203</v>
      </c>
      <c r="I24" s="1">
        <v>0</v>
      </c>
      <c r="J24" s="1">
        <v>78.094917569608995</v>
      </c>
      <c r="K24" s="1">
        <v>39.643820006428697</v>
      </c>
      <c r="L24" s="1">
        <v>0</v>
      </c>
      <c r="M24" s="1">
        <v>55.909089703205503</v>
      </c>
      <c r="N24" s="1">
        <v>166.34159613381499</v>
      </c>
      <c r="O24" s="1">
        <v>106.001782964025</v>
      </c>
      <c r="P24" s="1">
        <v>0</v>
      </c>
      <c r="Q24" s="1">
        <v>0</v>
      </c>
      <c r="R24" s="1">
        <v>41.480711130851297</v>
      </c>
      <c r="S24" s="1">
        <v>0</v>
      </c>
      <c r="T24" s="1">
        <v>81.623396742496396</v>
      </c>
      <c r="U24" s="1">
        <v>0</v>
      </c>
      <c r="V24" s="1">
        <v>0</v>
      </c>
    </row>
    <row r="25" spans="1:22">
      <c r="A25" t="s">
        <v>20</v>
      </c>
      <c r="B25" t="s">
        <v>45</v>
      </c>
      <c r="C25" t="s">
        <v>73</v>
      </c>
      <c r="D25" t="s">
        <v>24</v>
      </c>
      <c r="E25" s="1">
        <v>393.71119625385501</v>
      </c>
      <c r="F25" s="1">
        <v>460.14551186175402</v>
      </c>
      <c r="G25" s="1">
        <v>0</v>
      </c>
      <c r="H25" s="1">
        <v>75.821336628765707</v>
      </c>
      <c r="I25" s="1">
        <v>383.89782707980203</v>
      </c>
      <c r="J25" s="1">
        <v>165.08389805679801</v>
      </c>
      <c r="K25" s="1">
        <v>581.00545449410799</v>
      </c>
      <c r="L25" s="1">
        <v>0</v>
      </c>
      <c r="M25" s="1">
        <v>769.307519764115</v>
      </c>
      <c r="N25" s="1">
        <v>1455.5302069332199</v>
      </c>
      <c r="O25" s="1">
        <v>895.54486167249297</v>
      </c>
      <c r="P25" s="1">
        <v>0</v>
      </c>
      <c r="Q25" s="1">
        <v>0</v>
      </c>
      <c r="R25" s="1">
        <v>430.89239504149998</v>
      </c>
      <c r="S25" s="1">
        <v>1064.8653469901501</v>
      </c>
      <c r="T25" s="1">
        <v>284.26092437199799</v>
      </c>
      <c r="U25" s="1">
        <v>0</v>
      </c>
      <c r="V25" s="1">
        <v>0</v>
      </c>
    </row>
    <row r="26" spans="1:22">
      <c r="A26" t="s">
        <v>20</v>
      </c>
      <c r="B26" t="s">
        <v>46</v>
      </c>
      <c r="C26" t="s">
        <v>74</v>
      </c>
      <c r="D26" t="s">
        <v>24</v>
      </c>
      <c r="E26" s="1">
        <v>17.4672288842944</v>
      </c>
      <c r="F26" s="1">
        <v>0</v>
      </c>
      <c r="G26" s="1">
        <v>6.29443995829154</v>
      </c>
      <c r="H26" s="1">
        <v>0</v>
      </c>
      <c r="I26" s="1">
        <v>6.5042165545943504</v>
      </c>
      <c r="J26" s="1">
        <v>0</v>
      </c>
      <c r="K26" s="1">
        <v>0</v>
      </c>
      <c r="L26" s="1">
        <v>0</v>
      </c>
      <c r="M26" s="1">
        <v>0</v>
      </c>
      <c r="N26" s="1">
        <v>93.2249873970256</v>
      </c>
      <c r="O26" s="1">
        <v>45.753199205562701</v>
      </c>
      <c r="P26" s="1">
        <v>10.709581758602299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</row>
    <row r="27" spans="1:22">
      <c r="A27" t="s">
        <v>27</v>
      </c>
      <c r="B27" t="s">
        <v>47</v>
      </c>
      <c r="C27" t="s">
        <v>75</v>
      </c>
      <c r="D27" t="s">
        <v>40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</row>
    <row r="28" spans="1:22">
      <c r="A28" t="s">
        <v>27</v>
      </c>
      <c r="B28" t="s">
        <v>48</v>
      </c>
      <c r="C28" t="s">
        <v>76</v>
      </c>
      <c r="D28" t="s">
        <v>40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</row>
    <row r="29" spans="1:22">
      <c r="A29" t="s">
        <v>20</v>
      </c>
      <c r="B29" t="s">
        <v>49</v>
      </c>
      <c r="C29" t="s">
        <v>77</v>
      </c>
      <c r="D29" t="s">
        <v>24</v>
      </c>
      <c r="E29" s="1">
        <v>0</v>
      </c>
      <c r="F29" s="1">
        <v>0</v>
      </c>
      <c r="G29" s="1">
        <v>17.092117776449498</v>
      </c>
      <c r="H29" s="1">
        <v>23.161302925247401</v>
      </c>
      <c r="I29" s="1">
        <v>23.3338777798227</v>
      </c>
      <c r="J29" s="1">
        <v>36.7147870303601</v>
      </c>
      <c r="K29" s="1">
        <v>59.356607950628799</v>
      </c>
      <c r="L29" s="1">
        <v>27.3848454187988</v>
      </c>
      <c r="M29" s="1">
        <v>101.35951097682</v>
      </c>
      <c r="N29" s="1">
        <v>207.767349730484</v>
      </c>
      <c r="O29" s="1">
        <v>134.995258422239</v>
      </c>
      <c r="P29" s="1">
        <v>41.594113971297404</v>
      </c>
      <c r="Q29" s="1">
        <v>0</v>
      </c>
      <c r="R29" s="1">
        <v>105.69023153795</v>
      </c>
      <c r="S29" s="1">
        <v>105.535822457541</v>
      </c>
      <c r="T29" s="1">
        <v>72.508628446677093</v>
      </c>
      <c r="U29" s="1">
        <v>0</v>
      </c>
      <c r="V29" s="1">
        <v>0</v>
      </c>
    </row>
    <row r="30" spans="1:22">
      <c r="A30" t="s">
        <v>20</v>
      </c>
      <c r="B30" t="s">
        <v>50</v>
      </c>
      <c r="C30" t="s">
        <v>78</v>
      </c>
      <c r="D30" t="s">
        <v>24</v>
      </c>
      <c r="E30" s="1">
        <v>0</v>
      </c>
      <c r="F30" s="1">
        <v>0</v>
      </c>
      <c r="G30" s="1">
        <v>27.017061679417001</v>
      </c>
      <c r="H30" s="1">
        <v>0</v>
      </c>
      <c r="I30" s="1">
        <v>161.65886477928601</v>
      </c>
      <c r="J30" s="1">
        <v>0</v>
      </c>
      <c r="K30" s="1">
        <v>68.571565351178904</v>
      </c>
      <c r="L30" s="1">
        <v>194.985866342962</v>
      </c>
      <c r="M30" s="1">
        <v>114.331355154593</v>
      </c>
      <c r="N30" s="1">
        <v>212.56132771283399</v>
      </c>
      <c r="O30" s="1">
        <v>337.89948615198102</v>
      </c>
      <c r="P30" s="1">
        <v>0</v>
      </c>
      <c r="Q30" s="1">
        <v>0</v>
      </c>
      <c r="R30" s="1">
        <v>117.738009841918</v>
      </c>
      <c r="S30" s="1">
        <v>117.179839593533</v>
      </c>
      <c r="T30" s="1">
        <v>77.248993846032803</v>
      </c>
      <c r="U30" s="1">
        <v>0</v>
      </c>
      <c r="V30" s="1">
        <v>0</v>
      </c>
    </row>
    <row r="32" spans="1:22">
      <c r="B32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1FCB-B9DB-5B4B-8367-42C40802C3F2}">
  <dimension ref="A1:Z29"/>
  <sheetViews>
    <sheetView zoomScaleNormal="100" workbookViewId="0">
      <selection activeCell="Z23" sqref="Z23"/>
    </sheetView>
  </sheetViews>
  <sheetFormatPr baseColWidth="10" defaultRowHeight="15"/>
  <cols>
    <col min="1" max="1" width="10.83203125" style="10"/>
    <col min="2" max="2" width="30" style="10" customWidth="1"/>
    <col min="3" max="3" width="35.1640625" style="10" customWidth="1"/>
    <col min="4" max="4" width="23.6640625" style="10" customWidth="1"/>
    <col min="5" max="5" width="22.33203125" style="10" customWidth="1"/>
    <col min="6" max="6" width="24.6640625" style="10" customWidth="1"/>
    <col min="7" max="7" width="0.83203125" style="10" customWidth="1"/>
    <col min="8" max="10" width="25.5" style="10" bestFit="1" customWidth="1"/>
    <col min="11" max="12" width="0.83203125" style="10" customWidth="1"/>
    <col min="13" max="13" width="21.6640625" style="10" bestFit="1" customWidth="1"/>
    <col min="14" max="15" width="20.83203125" style="10" customWidth="1"/>
    <col min="16" max="16" width="1" style="10" customWidth="1"/>
    <col min="17" max="17" width="25.5" style="10" bestFit="1" customWidth="1"/>
    <col min="18" max="18" width="26.83203125" style="10" bestFit="1" customWidth="1"/>
    <col min="19" max="19" width="26.6640625" style="10" bestFit="1" customWidth="1"/>
    <col min="20" max="20" width="1" style="10" customWidth="1"/>
    <col min="21" max="21" width="0.83203125" style="10" customWidth="1"/>
    <col min="22" max="23" width="21.6640625" style="10" bestFit="1" customWidth="1"/>
    <col min="24" max="24" width="1" style="10" customWidth="1"/>
    <col min="25" max="26" width="25.5" style="10" bestFit="1" customWidth="1"/>
    <col min="27" max="27" width="20.83203125" style="10" customWidth="1"/>
    <col min="28" max="16384" width="10.83203125" style="10"/>
  </cols>
  <sheetData>
    <row r="1" spans="1:26">
      <c r="A1" s="10" t="s">
        <v>82</v>
      </c>
    </row>
    <row r="3" spans="1:26">
      <c r="A3" s="10" t="s">
        <v>97</v>
      </c>
    </row>
    <row r="4" spans="1:26">
      <c r="A4" s="10" t="s">
        <v>98</v>
      </c>
    </row>
    <row r="5" spans="1:26">
      <c r="A5" s="10" t="s">
        <v>95</v>
      </c>
    </row>
    <row r="6" spans="1:26">
      <c r="A6" s="10" t="s">
        <v>96</v>
      </c>
    </row>
    <row r="8" spans="1:26">
      <c r="A8" s="10" t="s">
        <v>101</v>
      </c>
    </row>
    <row r="9" spans="1:26">
      <c r="A9" s="10" t="s">
        <v>102</v>
      </c>
    </row>
    <row r="10" spans="1:26">
      <c r="A10" s="10" t="s">
        <v>103</v>
      </c>
    </row>
    <row r="11" spans="1:26">
      <c r="R11" s="9"/>
      <c r="S11" s="9"/>
      <c r="T11" s="9"/>
      <c r="U11" s="9"/>
    </row>
    <row r="12" spans="1:26">
      <c r="C12" s="10" t="s">
        <v>83</v>
      </c>
      <c r="D12" s="9">
        <v>45167298.111022003</v>
      </c>
      <c r="E12" s="9">
        <v>46846741.768262602</v>
      </c>
      <c r="F12" s="9">
        <v>37916450.900047205</v>
      </c>
      <c r="G12" s="9"/>
      <c r="H12" s="9">
        <v>53522376.735000409</v>
      </c>
      <c r="I12" s="9">
        <v>50901124.287087403</v>
      </c>
      <c r="J12" s="9">
        <v>55088149.572677396</v>
      </c>
      <c r="K12" s="9"/>
      <c r="L12" s="9"/>
      <c r="M12" s="9">
        <v>100488591.1494776</v>
      </c>
      <c r="N12" s="9">
        <v>129257169.9292312</v>
      </c>
      <c r="O12" s="9">
        <v>114111913.5155504</v>
      </c>
      <c r="P12" s="9"/>
      <c r="Q12" s="9">
        <v>89872270.895846397</v>
      </c>
      <c r="R12" s="9">
        <v>107993605.6940944</v>
      </c>
      <c r="S12" s="9">
        <v>107993605.6940944</v>
      </c>
      <c r="T12" s="9"/>
      <c r="U12" s="9"/>
      <c r="V12" s="9">
        <v>207174670.10011479</v>
      </c>
      <c r="W12" s="9">
        <v>236813033.80649161</v>
      </c>
      <c r="X12" s="9"/>
      <c r="Y12" s="9">
        <v>204516266.49274522</v>
      </c>
      <c r="Z12" s="9">
        <v>143373038.6340428</v>
      </c>
    </row>
    <row r="13" spans="1:26">
      <c r="B13" s="6" t="s">
        <v>19</v>
      </c>
      <c r="C13" s="6" t="s">
        <v>106</v>
      </c>
      <c r="D13" s="6" t="s">
        <v>84</v>
      </c>
      <c r="E13" s="6" t="s">
        <v>85</v>
      </c>
      <c r="F13" s="6" t="s">
        <v>86</v>
      </c>
      <c r="G13" s="6"/>
      <c r="H13" s="6" t="s">
        <v>99</v>
      </c>
      <c r="I13" s="6" t="s">
        <v>87</v>
      </c>
      <c r="J13" s="6" t="s">
        <v>88</v>
      </c>
      <c r="K13" s="6"/>
      <c r="L13" s="6"/>
      <c r="M13" s="6" t="s">
        <v>100</v>
      </c>
      <c r="N13" s="6" t="s">
        <v>89</v>
      </c>
      <c r="O13" s="6" t="s">
        <v>90</v>
      </c>
      <c r="P13" s="6"/>
      <c r="Q13" s="6" t="s">
        <v>91</v>
      </c>
      <c r="R13" s="6" t="s">
        <v>91</v>
      </c>
      <c r="S13" s="6" t="s">
        <v>92</v>
      </c>
      <c r="T13" s="6"/>
      <c r="U13" s="6"/>
      <c r="V13" s="6" t="s">
        <v>93</v>
      </c>
      <c r="W13" s="6" t="s">
        <v>93</v>
      </c>
      <c r="X13" s="6"/>
      <c r="Y13" s="6" t="s">
        <v>94</v>
      </c>
      <c r="Z13" s="6" t="s">
        <v>94</v>
      </c>
    </row>
    <row r="14" spans="1:26">
      <c r="B14" s="10" t="s">
        <v>23</v>
      </c>
      <c r="C14" s="10" t="s">
        <v>24</v>
      </c>
      <c r="D14" s="9">
        <f>8166.7*column_extracts_raw!E9/D$12</f>
        <v>0</v>
      </c>
      <c r="E14" s="9">
        <f>8166.7*column_extracts_raw!F9/E$12</f>
        <v>0</v>
      </c>
      <c r="F14" s="9">
        <f>8166.7*column_extracts_raw!G9/F$12</f>
        <v>0</v>
      </c>
      <c r="G14" s="9"/>
      <c r="H14" s="9">
        <f>8166.7*column_extracts_raw!H9/H$12</f>
        <v>0</v>
      </c>
      <c r="I14" s="9">
        <f>8166.7*column_extracts_raw!I9/I$12</f>
        <v>3.7971008932568537E-2</v>
      </c>
      <c r="J14" s="9">
        <f>8166.7*column_extracts_raw!J9/J$12</f>
        <v>0</v>
      </c>
      <c r="K14" s="9"/>
      <c r="L14" s="9"/>
      <c r="M14" s="9">
        <f>8166.7*column_extracts_raw!K9/M$12</f>
        <v>0</v>
      </c>
      <c r="N14" s="9">
        <f>8166.7*column_extracts_raw!L9/N$12</f>
        <v>0</v>
      </c>
      <c r="O14" s="9">
        <f>8166.7*column_extracts_raw!M9/O$12</f>
        <v>7.0073645261799392E-2</v>
      </c>
      <c r="P14" s="9"/>
      <c r="Q14" s="9">
        <f>8166.7*column_extracts_raw!P9/Q$12</f>
        <v>0</v>
      </c>
      <c r="R14" s="9">
        <f>8166.7*column_extracts_raw!Q9/R$12</f>
        <v>0</v>
      </c>
      <c r="S14" s="9">
        <f>8166.7*column_extracts_raw!R9/S$12</f>
        <v>2.5480960571305278E-2</v>
      </c>
      <c r="T14" s="9"/>
      <c r="U14" s="9"/>
      <c r="V14" s="9">
        <f>8166.7*column_extracts_raw!N9/V$12</f>
        <v>4.6059185838666925E-3</v>
      </c>
      <c r="W14" s="9">
        <f>8166.7*column_extracts_raw!O9/W$12</f>
        <v>9.1461053206924013E-3</v>
      </c>
      <c r="X14" s="9"/>
      <c r="Y14" s="9">
        <f>8166.7*column_extracts_raw!S9/Y$12</f>
        <v>0</v>
      </c>
      <c r="Z14" s="9">
        <f>8166.7*column_extracts_raw!T9/Z$12</f>
        <v>0</v>
      </c>
    </row>
    <row r="15" spans="1:26">
      <c r="B15" s="10" t="s">
        <v>25</v>
      </c>
      <c r="C15" s="10" t="s">
        <v>24</v>
      </c>
      <c r="D15" s="9">
        <f>8166.7*column_extracts_raw!E10/D$12</f>
        <v>0</v>
      </c>
      <c r="E15" s="9">
        <f>8166.7*column_extracts_raw!F10/E$12</f>
        <v>5.3795877282076642E-3</v>
      </c>
      <c r="F15" s="9">
        <f>8166.7*column_extracts_raw!G10/F$12</f>
        <v>0</v>
      </c>
      <c r="G15" s="9"/>
      <c r="H15" s="9">
        <f>8166.7*column_extracts_raw!H10/H$12</f>
        <v>0</v>
      </c>
      <c r="I15" s="9">
        <f>8166.7*column_extracts_raw!I10/I$12</f>
        <v>0</v>
      </c>
      <c r="J15" s="9">
        <f>8166.7*column_extracts_raw!J10/J$12</f>
        <v>1.7740923206022902E-2</v>
      </c>
      <c r="K15" s="9"/>
      <c r="L15" s="9"/>
      <c r="M15" s="9">
        <f>8166.7*column_extracts_raw!K10/M$12</f>
        <v>0</v>
      </c>
      <c r="N15" s="9">
        <f>8166.7*column_extracts_raw!L10/N$12</f>
        <v>0</v>
      </c>
      <c r="O15" s="9">
        <f>8166.7*column_extracts_raw!M10/O$12</f>
        <v>0</v>
      </c>
      <c r="P15" s="9"/>
      <c r="Q15" s="9">
        <f>8166.7*column_extracts_raw!P10/Q$12</f>
        <v>0</v>
      </c>
      <c r="R15" s="9">
        <f>8166.7*column_extracts_raw!Q10/R$12</f>
        <v>0</v>
      </c>
      <c r="S15" s="9">
        <f>8166.7*column_extracts_raw!R10/S$12</f>
        <v>0</v>
      </c>
      <c r="T15" s="9"/>
      <c r="U15" s="9"/>
      <c r="V15" s="9">
        <f>8166.7*column_extracts_raw!N10/V$12</f>
        <v>8.0456338947691858E-3</v>
      </c>
      <c r="W15" s="9">
        <f>8166.7*column_extracts_raw!O10/W$12</f>
        <v>9.8669799353129761E-3</v>
      </c>
      <c r="X15" s="9"/>
      <c r="Y15" s="9">
        <f>8166.7*column_extracts_raw!S10/Y$12</f>
        <v>4.1258812343590127E-3</v>
      </c>
      <c r="Z15" s="9">
        <f>8166.7*column_extracts_raw!T10/Z$12</f>
        <v>1.5358520186584849E-2</v>
      </c>
    </row>
    <row r="16" spans="1:26">
      <c r="B16" s="10" t="s">
        <v>26</v>
      </c>
      <c r="C16" s="10" t="s">
        <v>24</v>
      </c>
      <c r="D16" s="9">
        <f>8166.7*column_extracts_raw!E11/D$12</f>
        <v>5.7986390334032346E-4</v>
      </c>
      <c r="E16" s="9">
        <f>8166.7*column_extracts_raw!F11/E$12</f>
        <v>0</v>
      </c>
      <c r="F16" s="9">
        <f>8166.7*column_extracts_raw!G11/F$12</f>
        <v>0</v>
      </c>
      <c r="G16" s="9"/>
      <c r="H16" s="9">
        <f>8166.7*column_extracts_raw!H11/H$12</f>
        <v>1.1049624523502941E-3</v>
      </c>
      <c r="I16" s="9">
        <f>8166.7*column_extracts_raw!I11/I$12</f>
        <v>0</v>
      </c>
      <c r="J16" s="9">
        <f>8166.7*column_extracts_raw!J11/J$12</f>
        <v>0</v>
      </c>
      <c r="K16" s="9"/>
      <c r="L16" s="9"/>
      <c r="M16" s="9">
        <f>8166.7*column_extracts_raw!K11/M$12</f>
        <v>8.7015297813575958E-4</v>
      </c>
      <c r="N16" s="9">
        <f>8166.7*column_extracts_raw!L11/N$12</f>
        <v>8.2614912575377532E-4</v>
      </c>
      <c r="O16" s="9">
        <f>8166.7*column_extracts_raw!M11/O$12</f>
        <v>0</v>
      </c>
      <c r="P16" s="9"/>
      <c r="Q16" s="9">
        <f>8166.7*column_extracts_raw!P11/Q$12</f>
        <v>0</v>
      </c>
      <c r="R16" s="9">
        <f>8166.7*column_extracts_raw!Q11/R$12</f>
        <v>0</v>
      </c>
      <c r="S16" s="9">
        <f>8166.7*column_extracts_raw!R11/S$12</f>
        <v>0</v>
      </c>
      <c r="T16" s="9"/>
      <c r="U16" s="9"/>
      <c r="V16" s="9">
        <f>8166.7*column_extracts_raw!N11/V$12</f>
        <v>0</v>
      </c>
      <c r="W16" s="9">
        <f>8166.7*column_extracts_raw!O11/W$12</f>
        <v>2.7722729893231413E-4</v>
      </c>
      <c r="X16" s="9"/>
      <c r="Y16" s="9">
        <f>8166.7*column_extracts_raw!S11/Y$12</f>
        <v>0</v>
      </c>
      <c r="Z16" s="9">
        <f>8166.7*column_extracts_raw!T11/Z$12</f>
        <v>3.9711283655059526E-4</v>
      </c>
    </row>
    <row r="17" spans="2:26">
      <c r="B17" s="10" t="s">
        <v>28</v>
      </c>
      <c r="C17" s="10" t="s">
        <v>24</v>
      </c>
      <c r="D17" s="9">
        <f>8166.7*column_extracts_raw!E12/D$12</f>
        <v>1.5521899299942285E-2</v>
      </c>
      <c r="E17" s="9">
        <f>8166.7*column_extracts_raw!F12/E$12</f>
        <v>3.8013957380422427E-3</v>
      </c>
      <c r="F17" s="9">
        <f>8166.7*column_extracts_raw!G12/F$12</f>
        <v>8.1839055441716938E-3</v>
      </c>
      <c r="G17" s="9"/>
      <c r="H17" s="9">
        <f>8166.7*column_extracts_raw!H12/H$12</f>
        <v>4.0026754584151399E-3</v>
      </c>
      <c r="I17" s="9">
        <f>8166.7*column_extracts_raw!I12/I$12</f>
        <v>4.5234709979192194E-3</v>
      </c>
      <c r="J17" s="9">
        <f>8166.7*column_extracts_raw!J12/J$12</f>
        <v>8.897728763842613E-3</v>
      </c>
      <c r="K17" s="9"/>
      <c r="L17" s="9"/>
      <c r="M17" s="9">
        <f>8166.7*column_extracts_raw!K12/M$12</f>
        <v>9.4633696579672858E-3</v>
      </c>
      <c r="N17" s="9">
        <f>8166.7*column_extracts_raw!L12/N$12</f>
        <v>1.1042418094688798E-2</v>
      </c>
      <c r="O17" s="9">
        <f>8166.7*column_extracts_raw!M12/O$12</f>
        <v>1.3635041666802994E-2</v>
      </c>
      <c r="P17" s="9"/>
      <c r="Q17" s="9">
        <f>8166.7*column_extracts_raw!P12/Q$12</f>
        <v>1.1917379698055963E-2</v>
      </c>
      <c r="R17" s="9">
        <f>8166.7*column_extracts_raw!Q12/R$12</f>
        <v>3.005153654664125E-3</v>
      </c>
      <c r="S17" s="9">
        <f>8166.7*column_extracts_raw!R12/S$12</f>
        <v>1.9345129058578662E-2</v>
      </c>
      <c r="T17" s="9"/>
      <c r="U17" s="9"/>
      <c r="V17" s="9">
        <f>8166.7*column_extracts_raw!N12/V$12</f>
        <v>5.5519077607993576E-3</v>
      </c>
      <c r="W17" s="9">
        <f>8166.7*column_extracts_raw!O12/W$12</f>
        <v>3.6140482035745612E-3</v>
      </c>
      <c r="X17" s="9"/>
      <c r="Y17" s="9">
        <f>8166.7*column_extracts_raw!S12/Y$12</f>
        <v>5.828618967679962E-3</v>
      </c>
      <c r="Z17" s="9">
        <f>8166.7*column_extracts_raw!T12/Z$12</f>
        <v>6.9608312480030129E-3</v>
      </c>
    </row>
    <row r="18" spans="2:26">
      <c r="B18" s="11" t="s">
        <v>29</v>
      </c>
      <c r="C18" s="11" t="s">
        <v>30</v>
      </c>
      <c r="D18" s="9">
        <f>8166.7*column_extracts_raw!E13/D$12</f>
        <v>0</v>
      </c>
      <c r="E18" s="9">
        <f>8166.7*column_extracts_raw!F13/E$12</f>
        <v>0.2097614690667049</v>
      </c>
      <c r="F18" s="9">
        <f>8166.7*column_extracts_raw!G13/F$12</f>
        <v>0.18533311440585581</v>
      </c>
      <c r="G18" s="9"/>
      <c r="H18" s="9">
        <f>8166.7*column_extracts_raw!H13/H$12</f>
        <v>0.17430832136656751</v>
      </c>
      <c r="I18" s="9">
        <f>8166.7*column_extracts_raw!I13/I$12</f>
        <v>3.8239862349060398E-2</v>
      </c>
      <c r="J18" s="9">
        <f>8166.7*column_extracts_raw!J13/J$12</f>
        <v>0.27533453793106044</v>
      </c>
      <c r="K18" s="9"/>
      <c r="L18" s="9"/>
      <c r="M18" s="9">
        <f>8166.7*column_extracts_raw!K13/M$12</f>
        <v>0.25868794222703545</v>
      </c>
      <c r="N18" s="9">
        <f>8166.7*column_extracts_raw!L13/N$12</f>
        <v>1.7432930288651619E-2</v>
      </c>
      <c r="O18" s="9">
        <f>8166.7*column_extracts_raw!M13/O$12</f>
        <v>0.29791037626667094</v>
      </c>
      <c r="P18" s="9"/>
      <c r="Q18" s="9">
        <f>8166.7*column_extracts_raw!P13/Q$12</f>
        <v>1.8217662320600531E-2</v>
      </c>
      <c r="R18" s="9">
        <f>8166.7*column_extracts_raw!Q13/R$12</f>
        <v>0</v>
      </c>
      <c r="S18" s="9">
        <f>8166.7*column_extracts_raw!R13/S$12</f>
        <v>0.27768024287046339</v>
      </c>
      <c r="T18" s="9"/>
      <c r="U18" s="9"/>
      <c r="V18" s="9">
        <f>8166.7*column_extracts_raw!N13/V$12</f>
        <v>0.18001283308683511</v>
      </c>
      <c r="W18" s="9">
        <f>8166.7*column_extracts_raw!O13/W$12</f>
        <v>0.13964790466887503</v>
      </c>
      <c r="X18" s="9"/>
      <c r="Y18" s="9">
        <f>8166.7*column_extracts_raw!S13/Y$12</f>
        <v>0.18198804786913633</v>
      </c>
      <c r="Z18" s="9">
        <f>8166.7*column_extracts_raw!T13/Z$12</f>
        <v>7.3107528859179607E-2</v>
      </c>
    </row>
    <row r="19" spans="2:26">
      <c r="B19" s="12" t="s">
        <v>31</v>
      </c>
      <c r="C19" s="10" t="s">
        <v>32</v>
      </c>
      <c r="D19" s="13">
        <v>0</v>
      </c>
      <c r="E19" s="9">
        <f>8166.7*(column_extracts_raw!F14-(0.5*(column_extracts_raw!$U$14+column_extracts_raw!$V$14)))/E$12</f>
        <v>1.3285362585677885E-2</v>
      </c>
      <c r="F19" s="13">
        <v>0</v>
      </c>
      <c r="G19" s="9"/>
      <c r="H19" s="13">
        <v>0</v>
      </c>
      <c r="I19" s="9">
        <f>8166.7*(column_extracts_raw!I14-(0.5*(column_extracts_raw!$U$14+column_extracts_raw!$V$14)))/I$12</f>
        <v>0.13657362684618482</v>
      </c>
      <c r="J19" s="9">
        <f>8166.7*(column_extracts_raw!J14-(0.5*(column_extracts_raw!$U$14+column_extracts_raw!$V$14)))/J$12</f>
        <v>5.8663098428466121E-3</v>
      </c>
      <c r="K19" s="9"/>
      <c r="L19" s="9"/>
      <c r="M19" s="13">
        <v>0</v>
      </c>
      <c r="N19" s="9">
        <f>8166.7*(column_extracts_raw!L14-(0.5*(column_extracts_raw!$U$14+column_extracts_raw!$V$14)))/N$12</f>
        <v>2.2110194851036012E-2</v>
      </c>
      <c r="O19" s="9">
        <f>8166.7*(column_extracts_raw!M14-(0.5*(column_extracts_raw!$U$14+column_extracts_raw!$V$14)))/O$12</f>
        <v>2.4913843250761059E-2</v>
      </c>
      <c r="P19" s="9"/>
      <c r="Q19" s="13">
        <v>0</v>
      </c>
      <c r="R19" s="13">
        <v>0</v>
      </c>
      <c r="S19" s="9">
        <f>8166.7*(column_extracts_raw!R14-(0.5*(column_extracts_raw!$U$14+column_extracts_raw!$V$14)))/S$12</f>
        <v>2.7483158832637022E-2</v>
      </c>
      <c r="T19" s="9"/>
      <c r="U19" s="9"/>
      <c r="V19" s="9">
        <f>8166.7*(column_extracts_raw!N14-(0.5*(column_extracts_raw!$U$14+column_extracts_raw!$V$14)))/V$12</f>
        <v>6.7581277092427219E-3</v>
      </c>
      <c r="W19" s="9">
        <f>8166.7*(column_extracts_raw!O14-(0.5*(column_extracts_raw!$U$14+column_extracts_raw!$V$14)))/W$12</f>
        <v>1.0085761696628306E-2</v>
      </c>
      <c r="X19" s="9"/>
      <c r="Y19" s="9">
        <f>8166.7*(column_extracts_raw!S14-(0.5*(column_extracts_raw!$U$14+column_extracts_raw!$V$14)))/Y$12</f>
        <v>3.6427765626677344E-3</v>
      </c>
      <c r="Z19" s="13">
        <v>0</v>
      </c>
    </row>
    <row r="20" spans="2:26">
      <c r="B20" s="10" t="s">
        <v>37</v>
      </c>
      <c r="C20" s="10" t="s">
        <v>24</v>
      </c>
      <c r="D20" s="9">
        <f>8166.7*column_extracts_raw!E17/D$12</f>
        <v>0</v>
      </c>
      <c r="E20" s="9">
        <f>8166.7*column_extracts_raw!F17/E$12</f>
        <v>0</v>
      </c>
      <c r="F20" s="9">
        <f>8166.7*column_extracts_raw!G17/F$12</f>
        <v>0</v>
      </c>
      <c r="G20" s="9"/>
      <c r="H20" s="9">
        <f>8166.7*column_extracts_raw!H17/H$12</f>
        <v>0</v>
      </c>
      <c r="I20" s="9">
        <f>8166.7*column_extracts_raw!I17/I$12</f>
        <v>0</v>
      </c>
      <c r="J20" s="9">
        <f>8166.7*column_extracts_raw!J17/J$12</f>
        <v>0</v>
      </c>
      <c r="K20" s="9"/>
      <c r="L20" s="9"/>
      <c r="M20" s="9">
        <f>8166.7*column_extracts_raw!K17/M$12</f>
        <v>0</v>
      </c>
      <c r="N20" s="9">
        <f>8166.7*column_extracts_raw!L17/N$12</f>
        <v>1.2571034342162484E-4</v>
      </c>
      <c r="O20" s="9">
        <f>8166.7*column_extracts_raw!M17/O$12</f>
        <v>0</v>
      </c>
      <c r="P20" s="9"/>
      <c r="Q20" s="9">
        <f>8166.7*column_extracts_raw!P17/Q$12</f>
        <v>6.417048088089405E-4</v>
      </c>
      <c r="R20" s="9">
        <f>8166.7*column_extracts_raw!Q17/R$12</f>
        <v>0</v>
      </c>
      <c r="S20" s="9">
        <f>8166.7*column_extracts_raw!R17/S$12</f>
        <v>0</v>
      </c>
      <c r="T20" s="9"/>
      <c r="U20" s="9"/>
      <c r="V20" s="9">
        <f>8166.7*column_extracts_raw!N17/V$12</f>
        <v>3.3902002328371311E-4</v>
      </c>
      <c r="W20" s="9">
        <f>8166.7*column_extracts_raw!O17/W$12</f>
        <v>0</v>
      </c>
      <c r="X20" s="9"/>
      <c r="Y20" s="9">
        <f>8166.7*column_extracts_raw!S17/Y$12</f>
        <v>0</v>
      </c>
      <c r="Z20" s="9">
        <f>8166.7*column_extracts_raw!T17/Z$12</f>
        <v>3.8190493190941023E-4</v>
      </c>
    </row>
    <row r="21" spans="2:26">
      <c r="B21" s="10" t="s">
        <v>38</v>
      </c>
      <c r="C21" s="10" t="s">
        <v>24</v>
      </c>
      <c r="D21" s="9">
        <f>8166.7*column_extracts_raw!E18/D$12</f>
        <v>1.8769969190019616E-2</v>
      </c>
      <c r="E21" s="9">
        <f>8166.7*column_extracts_raw!F18/E$12</f>
        <v>8.5473838588962167E-3</v>
      </c>
      <c r="F21" s="9">
        <f>8166.7*column_extracts_raw!G18/F$12</f>
        <v>0</v>
      </c>
      <c r="G21" s="9"/>
      <c r="H21" s="9">
        <f>8166.7*column_extracts_raw!H18/H$12</f>
        <v>0</v>
      </c>
      <c r="I21" s="9">
        <f>8166.7*column_extracts_raw!I18/I$12</f>
        <v>7.8040676363663334E-3</v>
      </c>
      <c r="J21" s="9">
        <f>8166.7*column_extracts_raw!J18/J$12</f>
        <v>2.6453191994671816E-3</v>
      </c>
      <c r="K21" s="9"/>
      <c r="L21" s="9"/>
      <c r="M21" s="9">
        <f>8166.7*column_extracts_raw!K18/M$12</f>
        <v>0</v>
      </c>
      <c r="N21" s="9">
        <f>8166.7*column_extracts_raw!L18/N$12</f>
        <v>0</v>
      </c>
      <c r="O21" s="9">
        <f>8166.7*column_extracts_raw!M18/O$12</f>
        <v>3.104678362267712E-3</v>
      </c>
      <c r="P21" s="9"/>
      <c r="Q21" s="9">
        <f>8166.7*column_extracts_raw!P18/Q$12</f>
        <v>0</v>
      </c>
      <c r="R21" s="9">
        <f>8166.7*column_extracts_raw!Q18/R$12</f>
        <v>0</v>
      </c>
      <c r="S21" s="9">
        <f>8166.7*column_extracts_raw!R18/S$12</f>
        <v>0</v>
      </c>
      <c r="T21" s="9"/>
      <c r="U21" s="9"/>
      <c r="V21" s="9">
        <f>8166.7*column_extracts_raw!N18/V$12</f>
        <v>7.9316276592564655E-3</v>
      </c>
      <c r="W21" s="9">
        <f>8166.7*column_extracts_raw!O18/W$12</f>
        <v>2.9081082018262731E-3</v>
      </c>
      <c r="X21" s="9"/>
      <c r="Y21" s="9">
        <f>8166.7*column_extracts_raw!S18/Y$12</f>
        <v>7.729197167505468E-3</v>
      </c>
      <c r="Z21" s="9">
        <f>8166.7*column_extracts_raw!T18/Z$12</f>
        <v>0</v>
      </c>
    </row>
    <row r="22" spans="2:26">
      <c r="B22" s="10" t="s">
        <v>41</v>
      </c>
      <c r="C22" s="10" t="s">
        <v>24</v>
      </c>
      <c r="D22" s="9">
        <f>8166.7*column_extracts_raw!E21/D$12</f>
        <v>3.8666791101596267E-3</v>
      </c>
      <c r="E22" s="9">
        <f>8166.7*column_extracts_raw!F21/E$12</f>
        <v>1.7267949275307497E-2</v>
      </c>
      <c r="F22" s="9">
        <f>8166.7*column_extracts_raw!G21/F$12</f>
        <v>1.4851362015042075E-2</v>
      </c>
      <c r="G22" s="9"/>
      <c r="H22" s="9">
        <f>8166.7*column_extracts_raw!H21/H$12</f>
        <v>7.5029551799464852E-3</v>
      </c>
      <c r="I22" s="9">
        <f>8166.7*column_extracts_raw!I21/I$12</f>
        <v>2.5600800148292335E-3</v>
      </c>
      <c r="J22" s="9">
        <f>8166.7*column_extracts_raw!J21/J$12</f>
        <v>6.8591780940129377E-3</v>
      </c>
      <c r="K22" s="9"/>
      <c r="L22" s="9"/>
      <c r="M22" s="9">
        <f>8166.7*column_extracts_raw!K21/M$12</f>
        <v>9.657634706007957E-3</v>
      </c>
      <c r="N22" s="9">
        <f>8166.7*column_extracts_raw!L21/N$12</f>
        <v>0</v>
      </c>
      <c r="O22" s="9">
        <f>8166.7*column_extracts_raw!M21/O$12</f>
        <v>0</v>
      </c>
      <c r="P22" s="9"/>
      <c r="Q22" s="9">
        <f>8166.7*column_extracts_raw!P21/Q$12</f>
        <v>0</v>
      </c>
      <c r="R22" s="9">
        <f>8166.7*column_extracts_raw!Q21/R$12</f>
        <v>0</v>
      </c>
      <c r="S22" s="9">
        <f>8166.7*column_extracts_raw!R21/S$12</f>
        <v>6.2394867595987596E-3</v>
      </c>
      <c r="T22" s="9"/>
      <c r="U22" s="9"/>
      <c r="V22" s="9">
        <f>8166.7*column_extracts_raw!N21/V$12</f>
        <v>4.922287143750214E-3</v>
      </c>
      <c r="W22" s="9">
        <f>8166.7*column_extracts_raw!O21/W$12</f>
        <v>4.6431441444438875E-3</v>
      </c>
      <c r="X22" s="9"/>
      <c r="Y22" s="9">
        <f>8166.7*column_extracts_raw!S21/Y$12</f>
        <v>2.4184907801855188E-3</v>
      </c>
      <c r="Z22" s="9">
        <f>8166.7*column_extracts_raw!T21/Z$12</f>
        <v>9.0398149111114833E-3</v>
      </c>
    </row>
    <row r="23" spans="2:26">
      <c r="B23" s="10" t="s">
        <v>42</v>
      </c>
      <c r="C23" s="10" t="s">
        <v>24</v>
      </c>
      <c r="D23" s="9">
        <f>8166.7*column_extracts_raw!E22/D$12</f>
        <v>0</v>
      </c>
      <c r="E23" s="9">
        <f>8166.7*column_extracts_raw!F22/E$12</f>
        <v>1.3733445817872208E-2</v>
      </c>
      <c r="F23" s="9">
        <f>8166.7*column_extracts_raw!G22/F$12</f>
        <v>0</v>
      </c>
      <c r="G23" s="9"/>
      <c r="H23" s="9">
        <f>8166.7*column_extracts_raw!H22/H$12</f>
        <v>0</v>
      </c>
      <c r="I23" s="9">
        <f>8166.7*column_extracts_raw!I22/I$12</f>
        <v>0</v>
      </c>
      <c r="J23" s="9">
        <f>8166.7*column_extracts_raw!J22/J$12</f>
        <v>0</v>
      </c>
      <c r="K23" s="9"/>
      <c r="L23" s="9"/>
      <c r="M23" s="9">
        <f>8166.7*column_extracts_raw!K22/M$12</f>
        <v>4.2369345198276761E-3</v>
      </c>
      <c r="N23" s="9">
        <f>8166.7*column_extracts_raw!L22/N$12</f>
        <v>0</v>
      </c>
      <c r="O23" s="9">
        <f>8166.7*column_extracts_raw!M22/O$12</f>
        <v>4.2981437138407984E-2</v>
      </c>
      <c r="P23" s="9"/>
      <c r="Q23" s="9">
        <f>8166.7*column_extracts_raw!P22/Q$12</f>
        <v>0</v>
      </c>
      <c r="R23" s="9">
        <f>8166.7*column_extracts_raw!Q22/R$12</f>
        <v>0</v>
      </c>
      <c r="S23" s="9">
        <f>8166.7*column_extracts_raw!R22/S$12</f>
        <v>7.9381265420066585E-3</v>
      </c>
      <c r="T23" s="9"/>
      <c r="U23" s="9"/>
      <c r="V23" s="9">
        <f>8166.7*column_extracts_raw!N22/V$12</f>
        <v>1.4577219892186768E-2</v>
      </c>
      <c r="W23" s="9">
        <f>8166.7*column_extracts_raw!O22/W$12</f>
        <v>3.6187123502076568E-3</v>
      </c>
      <c r="X23" s="9"/>
      <c r="Y23" s="9">
        <f>8166.7*column_extracts_raw!S22/Y$12</f>
        <v>4.9311927594141939E-3</v>
      </c>
      <c r="Z23" s="9">
        <f>8166.7*column_extracts_raw!T22/Z$12</f>
        <v>0</v>
      </c>
    </row>
    <row r="24" spans="2:26">
      <c r="B24" s="11" t="s">
        <v>43</v>
      </c>
      <c r="C24" s="11" t="s">
        <v>30</v>
      </c>
      <c r="D24" s="9">
        <f>8166.7*column_extracts_raw!E23/D$12</f>
        <v>0</v>
      </c>
      <c r="E24" s="9">
        <f>8166.7*column_extracts_raw!F23/E$12</f>
        <v>0.32552763472034568</v>
      </c>
      <c r="F24" s="9">
        <f>8166.7*column_extracts_raw!G23/F$12</f>
        <v>0</v>
      </c>
      <c r="G24" s="9"/>
      <c r="H24" s="9">
        <f>8166.7*column_extracts_raw!H23/H$12</f>
        <v>0</v>
      </c>
      <c r="I24" s="9">
        <f>8166.7*column_extracts_raw!I23/I$12</f>
        <v>8.1583749979406511E-2</v>
      </c>
      <c r="J24" s="9">
        <f>8166.7*column_extracts_raw!J23/J$12</f>
        <v>4.7569568464761867E-2</v>
      </c>
      <c r="K24" s="9"/>
      <c r="L24" s="9"/>
      <c r="M24" s="9">
        <f>8166.7*column_extracts_raw!K23/M$12</f>
        <v>0.51797129841174461</v>
      </c>
      <c r="N24" s="9">
        <f>8166.7*column_extracts_raw!L23/N$12</f>
        <v>0</v>
      </c>
      <c r="O24" s="9">
        <f>8166.7*column_extracts_raw!M23/O$12</f>
        <v>0.34871588933229775</v>
      </c>
      <c r="P24" s="9"/>
      <c r="Q24" s="9">
        <f>8166.7*column_extracts_raw!P23/Q$12</f>
        <v>0</v>
      </c>
      <c r="R24" s="9">
        <f>8166.7*column_extracts_raw!Q23/R$12</f>
        <v>0</v>
      </c>
      <c r="S24" s="9">
        <f>8166.7*column_extracts_raw!R23/S$12</f>
        <v>0.25936399843516633</v>
      </c>
      <c r="T24" s="9"/>
      <c r="U24" s="9"/>
      <c r="V24" s="9">
        <f>8166.7*column_extracts_raw!N23/V$12</f>
        <v>0.49183215797886792</v>
      </c>
      <c r="W24" s="9">
        <f>8166.7*column_extracts_raw!O23/W$12</f>
        <v>0.40093188834071469</v>
      </c>
      <c r="X24" s="9"/>
      <c r="Y24" s="9">
        <f>8166.7*column_extracts_raw!S23/Y$12</f>
        <v>0.21217088898488273</v>
      </c>
      <c r="Z24" s="9">
        <f>8166.7*column_extracts_raw!T23/Z$12</f>
        <v>0.26531777716622851</v>
      </c>
    </row>
    <row r="25" spans="2:26">
      <c r="B25" s="10" t="s">
        <v>44</v>
      </c>
      <c r="C25" s="10" t="s">
        <v>24</v>
      </c>
      <c r="D25" s="9">
        <f>8166.7*column_extracts_raw!E24/D$12</f>
        <v>0</v>
      </c>
      <c r="E25" s="9">
        <f>8166.7*column_extracts_raw!F24/E$12</f>
        <v>2.0063176599188281E-2</v>
      </c>
      <c r="F25" s="9">
        <f>8166.7*column_extracts_raw!G24/F$12</f>
        <v>0</v>
      </c>
      <c r="G25" s="9"/>
      <c r="H25" s="9">
        <f>8166.7*column_extracts_raw!H24/H$12</f>
        <v>8.3909007124573429E-3</v>
      </c>
      <c r="I25" s="9">
        <f>8166.7*column_extracts_raw!I24/I$12</f>
        <v>0</v>
      </c>
      <c r="J25" s="9">
        <f>8166.7*column_extracts_raw!J24/J$12</f>
        <v>1.1577404001822753E-2</v>
      </c>
      <c r="K25" s="9"/>
      <c r="L25" s="9"/>
      <c r="M25" s="9">
        <f>8166.7*column_extracts_raw!K24/M$12</f>
        <v>3.2218501736670461E-3</v>
      </c>
      <c r="N25" s="9">
        <f>8166.7*column_extracts_raw!L24/N$12</f>
        <v>0</v>
      </c>
      <c r="O25" s="9">
        <f>8166.7*column_extracts_raw!M24/O$12</f>
        <v>4.0012716359974715E-3</v>
      </c>
      <c r="P25" s="9"/>
      <c r="Q25" s="9">
        <f>8166.7*column_extracts_raw!P24/Q$12</f>
        <v>0</v>
      </c>
      <c r="R25" s="9">
        <f>8166.7*column_extracts_raw!Q24/R$12</f>
        <v>0</v>
      </c>
      <c r="S25" s="9">
        <f>8166.7*column_extracts_raw!R24/S$12</f>
        <v>3.1368572371951861E-3</v>
      </c>
      <c r="T25" s="9"/>
      <c r="U25" s="9"/>
      <c r="V25" s="9">
        <f>8166.7*column_extracts_raw!N24/V$12</f>
        <v>6.5570849587431018E-3</v>
      </c>
      <c r="W25" s="9">
        <f>8166.7*column_extracts_raw!O24/W$12</f>
        <v>3.6555621412277706E-3</v>
      </c>
      <c r="X25" s="9"/>
      <c r="Y25" s="9">
        <f>8166.7*column_extracts_raw!S24/Y$12</f>
        <v>0</v>
      </c>
      <c r="Z25" s="9">
        <f>8166.7*column_extracts_raw!T24/Z$12</f>
        <v>4.6493664396582571E-3</v>
      </c>
    </row>
    <row r="26" spans="2:26">
      <c r="B26" s="10" t="s">
        <v>45</v>
      </c>
      <c r="C26" s="10" t="s">
        <v>24</v>
      </c>
      <c r="D26" s="9">
        <f>8166.7*column_extracts_raw!E25/D$12</f>
        <v>7.1186928616873257E-2</v>
      </c>
      <c r="E26" s="9">
        <f>8166.7*column_extracts_raw!F25/E$12</f>
        <v>8.0216258588708123E-2</v>
      </c>
      <c r="F26" s="9">
        <f>8166.7*column_extracts_raw!G25/F$12</f>
        <v>0</v>
      </c>
      <c r="G26" s="9"/>
      <c r="H26" s="9">
        <f>8166.7*column_extracts_raw!H25/H$12</f>
        <v>1.1569181856627355E-2</v>
      </c>
      <c r="I26" s="9">
        <f>8166.7*column_extracts_raw!I25/I$12</f>
        <v>6.1593499717803903E-2</v>
      </c>
      <c r="J26" s="9">
        <f>8166.7*column_extracts_raw!J25/J$12</f>
        <v>2.4473333751786199E-2</v>
      </c>
      <c r="K26" s="9"/>
      <c r="L26" s="9"/>
      <c r="M26" s="9">
        <f>8166.7*column_extracts_raw!K25/M$12</f>
        <v>4.7218268172940732E-2</v>
      </c>
      <c r="N26" s="9">
        <f>8166.7*column_extracts_raw!L25/N$12</f>
        <v>0</v>
      </c>
      <c r="O26" s="9">
        <f>8166.7*column_extracts_raw!M25/O$12</f>
        <v>5.5057386455985007E-2</v>
      </c>
      <c r="P26" s="9"/>
      <c r="Q26" s="9">
        <f>8166.7*column_extracts_raw!P25/Q$12</f>
        <v>0</v>
      </c>
      <c r="R26" s="9">
        <f>8166.7*column_extracts_raw!Q25/R$12</f>
        <v>0</v>
      </c>
      <c r="S26" s="9">
        <f>8166.7*column_extracts_raw!R25/S$12</f>
        <v>3.2584974822984836E-2</v>
      </c>
      <c r="T26" s="9"/>
      <c r="U26" s="9"/>
      <c r="V26" s="9">
        <f>8166.7*column_extracts_raw!N25/V$12</f>
        <v>5.7376119074872077E-2</v>
      </c>
      <c r="W26" s="9">
        <f>8166.7*column_extracts_raw!O25/W$12</f>
        <v>3.0883630449990308E-2</v>
      </c>
      <c r="X26" s="9"/>
      <c r="Y26" s="9">
        <f>8166.7*column_extracts_raw!S25/Y$12</f>
        <v>4.2521976263305908E-2</v>
      </c>
      <c r="Z26" s="9">
        <f>8166.7*column_extracts_raw!T25/Z$12</f>
        <v>1.6191842714544939E-2</v>
      </c>
    </row>
    <row r="27" spans="2:26">
      <c r="B27" s="10" t="s">
        <v>46</v>
      </c>
      <c r="C27" s="10" t="s">
        <v>24</v>
      </c>
      <c r="D27" s="9">
        <f>8166.7*column_extracts_raw!E26/D$12</f>
        <v>3.1582499749870322E-3</v>
      </c>
      <c r="E27" s="9">
        <f>8166.7*column_extracts_raw!F26/E$12</f>
        <v>0</v>
      </c>
      <c r="F27" s="9">
        <f>8166.7*column_extracts_raw!G26/F$12</f>
        <v>1.3557387779486376E-3</v>
      </c>
      <c r="G27" s="9"/>
      <c r="H27" s="9">
        <f>8166.7*column_extracts_raw!H26/H$12</f>
        <v>0</v>
      </c>
      <c r="I27" s="9">
        <f>8166.7*column_extracts_raw!I26/I$12</f>
        <v>1.0435523002756278E-3</v>
      </c>
      <c r="J27" s="9">
        <f>8166.7*column_extracts_raw!J26/J$12</f>
        <v>0</v>
      </c>
      <c r="K27" s="9"/>
      <c r="L27" s="9"/>
      <c r="M27" s="9">
        <f>8166.7*column_extracts_raw!K26/M$12</f>
        <v>0</v>
      </c>
      <c r="N27" s="9">
        <f>8166.7*column_extracts_raw!L26/N$12</f>
        <v>0</v>
      </c>
      <c r="O27" s="9">
        <f>8166.7*column_extracts_raw!M26/O$12</f>
        <v>0</v>
      </c>
      <c r="P27" s="9"/>
      <c r="Q27" s="9">
        <f>8166.7*column_extracts_raw!P26/Q$12</f>
        <v>9.7318049801298169E-4</v>
      </c>
      <c r="R27" s="9">
        <f>8166.7*column_extracts_raw!Q26/R$12</f>
        <v>0</v>
      </c>
      <c r="S27" s="9">
        <f>8166.7*column_extracts_raw!R26/S$12</f>
        <v>0</v>
      </c>
      <c r="T27" s="9"/>
      <c r="U27" s="9"/>
      <c r="V27" s="9">
        <f>8166.7*column_extracts_raw!N26/V$12</f>
        <v>3.6748725324740705E-3</v>
      </c>
      <c r="W27" s="9">
        <f>8166.7*column_extracts_raw!O26/W$12</f>
        <v>1.5778382040297404E-3</v>
      </c>
      <c r="X27" s="9"/>
      <c r="Y27" s="9">
        <f>8166.7*column_extracts_raw!S26/Y$12</f>
        <v>0</v>
      </c>
      <c r="Z27" s="9">
        <f>8166.7*column_extracts_raw!T26/Z$12</f>
        <v>0</v>
      </c>
    </row>
    <row r="28" spans="2:26">
      <c r="B28" s="10" t="s">
        <v>49</v>
      </c>
      <c r="C28" s="10" t="s">
        <v>24</v>
      </c>
      <c r="D28" s="9">
        <f>8166.7*column_extracts_raw!E29/D$12</f>
        <v>0</v>
      </c>
      <c r="E28" s="9">
        <f>8166.7*column_extracts_raw!F29/E$12</f>
        <v>0</v>
      </c>
      <c r="F28" s="9">
        <f>8166.7*column_extracts_raw!G29/F$12</f>
        <v>3.6814151886973246E-3</v>
      </c>
      <c r="G28" s="9"/>
      <c r="H28" s="9">
        <f>8166.7*column_extracts_raw!H29/H$12</f>
        <v>3.5340622770947371E-3</v>
      </c>
      <c r="I28" s="9">
        <f>8166.7*column_extracts_raw!I29/I$12</f>
        <v>3.7437440200671461E-3</v>
      </c>
      <c r="J28" s="9">
        <f>8166.7*column_extracts_raw!J29/J$12</f>
        <v>5.4428884173222565E-3</v>
      </c>
      <c r="K28" s="9"/>
      <c r="L28" s="9"/>
      <c r="M28" s="9">
        <f>8166.7*column_extracts_raw!K29/M$12</f>
        <v>4.8239069192375699E-3</v>
      </c>
      <c r="N28" s="9">
        <f>8166.7*column_extracts_raw!L29/N$12</f>
        <v>1.730223686656222E-3</v>
      </c>
      <c r="O28" s="9">
        <f>8166.7*column_extracts_raw!M29/O$12</f>
        <v>7.254042919730661E-3</v>
      </c>
      <c r="P28" s="9"/>
      <c r="Q28" s="9">
        <f>8166.7*column_extracts_raw!P29/Q$12</f>
        <v>3.7796602576456507E-3</v>
      </c>
      <c r="R28" s="9">
        <f>8166.7*column_extracts_raw!Q29/R$12</f>
        <v>0</v>
      </c>
      <c r="S28" s="9">
        <f>8166.7*column_extracts_raw!R29/S$12</f>
        <v>7.9925140785273054E-3</v>
      </c>
      <c r="T28" s="9"/>
      <c r="U28" s="9"/>
      <c r="V28" s="9">
        <f>8166.7*column_extracts_raw!N29/V$12</f>
        <v>8.1900630720154986E-3</v>
      </c>
      <c r="W28" s="9">
        <f>8166.7*column_extracts_raw!O29/W$12</f>
        <v>4.6554269384419247E-3</v>
      </c>
      <c r="X28" s="9"/>
      <c r="Y28" s="9">
        <f>8166.7*column_extracts_raw!S29/Y$12</f>
        <v>4.2142339875668204E-3</v>
      </c>
      <c r="Z28" s="9">
        <f>8166.7*column_extracts_raw!T29/Z$12</f>
        <v>4.1301783206739882E-3</v>
      </c>
    </row>
    <row r="29" spans="2:26">
      <c r="B29" s="10" t="s">
        <v>50</v>
      </c>
      <c r="C29" s="10" t="s">
        <v>24</v>
      </c>
      <c r="D29" s="9">
        <f>8166.7*column_extracts_raw!E30/D$12</f>
        <v>0</v>
      </c>
      <c r="E29" s="9">
        <f>8166.7*column_extracts_raw!F30/E$12</f>
        <v>0</v>
      </c>
      <c r="F29" s="9">
        <f>8166.7*column_extracts_raw!G30/F$12</f>
        <v>5.8191163038685181E-3</v>
      </c>
      <c r="G29" s="9"/>
      <c r="H29" s="9">
        <f>8166.7*column_extracts_raw!H30/H$12</f>
        <v>0</v>
      </c>
      <c r="I29" s="9">
        <f>8166.7*column_extracts_raw!I30/I$12</f>
        <v>2.5936940872795383E-2</v>
      </c>
      <c r="J29" s="9">
        <f>8166.7*column_extracts_raw!J30/J$12</f>
        <v>0</v>
      </c>
      <c r="K29" s="9"/>
      <c r="L29" s="9"/>
      <c r="M29" s="9">
        <f>8166.7*column_extracts_raw!K30/M$12</f>
        <v>5.5728057916591064E-3</v>
      </c>
      <c r="N29" s="9">
        <f>8166.7*column_extracts_raw!L30/N$12</f>
        <v>1.2319557015946643E-2</v>
      </c>
      <c r="O29" s="9">
        <f>8166.7*column_extracts_raw!M30/O$12</f>
        <v>8.1824048810974926E-3</v>
      </c>
      <c r="P29" s="9"/>
      <c r="Q29" s="9">
        <f>8166.7*column_extracts_raw!P30/Q$12</f>
        <v>0</v>
      </c>
      <c r="R29" s="9">
        <f>8166.7*column_extracts_raw!Q30/R$12</f>
        <v>0</v>
      </c>
      <c r="S29" s="9">
        <f>8166.7*column_extracts_raw!R30/S$12</f>
        <v>8.9035920117312341E-3</v>
      </c>
      <c r="T29" s="9"/>
      <c r="U29" s="9"/>
      <c r="V29" s="9">
        <f>8166.7*column_extracts_raw!N30/V$12</f>
        <v>8.3790387801439999E-3</v>
      </c>
      <c r="W29" s="9">
        <f>8166.7*column_extracts_raw!O30/W$12</f>
        <v>1.1652752761118245E-2</v>
      </c>
      <c r="X29" s="9"/>
      <c r="Y29" s="9">
        <f>8166.7*column_extracts_raw!S30/Y$12</f>
        <v>4.6792004001425117E-3</v>
      </c>
      <c r="Z29" s="9">
        <f>8166.7*column_extracts_raw!T30/Z$12</f>
        <v>4.4001952114070715E-3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C1FB2-6030-8B4E-93C0-81FB7C2CCB0A}">
  <dimension ref="A1:O24"/>
  <sheetViews>
    <sheetView workbookViewId="0">
      <selection activeCell="R12" sqref="R12"/>
    </sheetView>
  </sheetViews>
  <sheetFormatPr baseColWidth="10" defaultRowHeight="15"/>
  <cols>
    <col min="6" max="6" width="1.83203125" customWidth="1"/>
    <col min="9" max="10" width="2.83203125" customWidth="1"/>
    <col min="13" max="13" width="1.83203125" customWidth="1"/>
  </cols>
  <sheetData>
    <row r="1" spans="1:15">
      <c r="A1" t="s">
        <v>110</v>
      </c>
    </row>
    <row r="2" spans="1:15">
      <c r="A2" t="s">
        <v>111</v>
      </c>
    </row>
    <row r="5" spans="1:15">
      <c r="D5" t="s">
        <v>105</v>
      </c>
      <c r="G5" t="s">
        <v>105</v>
      </c>
      <c r="K5" t="s">
        <v>108</v>
      </c>
      <c r="N5" t="s">
        <v>108</v>
      </c>
    </row>
    <row r="6" spans="1:15">
      <c r="D6" t="s">
        <v>104</v>
      </c>
      <c r="G6" s="14" t="s">
        <v>107</v>
      </c>
      <c r="K6" t="s">
        <v>104</v>
      </c>
      <c r="N6" s="14" t="s">
        <v>107</v>
      </c>
    </row>
    <row r="7" spans="1:15">
      <c r="B7" s="6" t="s">
        <v>19</v>
      </c>
      <c r="D7" t="s">
        <v>80</v>
      </c>
      <c r="E7" t="s">
        <v>81</v>
      </c>
      <c r="G7" t="s">
        <v>80</v>
      </c>
      <c r="H7" t="s">
        <v>81</v>
      </c>
      <c r="K7" t="s">
        <v>80</v>
      </c>
      <c r="L7" t="s">
        <v>81</v>
      </c>
      <c r="N7" t="s">
        <v>80</v>
      </c>
      <c r="O7" t="s">
        <v>81</v>
      </c>
    </row>
    <row r="8" spans="1:15">
      <c r="B8" s="10" t="s">
        <v>23</v>
      </c>
      <c r="D8" s="15" t="s">
        <v>112</v>
      </c>
      <c r="E8" s="15" t="s">
        <v>112</v>
      </c>
      <c r="F8" s="17"/>
      <c r="G8" s="15" t="s">
        <v>109</v>
      </c>
      <c r="H8" s="15" t="s">
        <v>109</v>
      </c>
      <c r="I8" s="17"/>
      <c r="J8" s="17"/>
      <c r="K8" s="15" t="s">
        <v>109</v>
      </c>
      <c r="L8" s="15" t="s">
        <v>109</v>
      </c>
      <c r="M8" s="17"/>
      <c r="N8" s="15" t="s">
        <v>109</v>
      </c>
      <c r="O8" s="15" t="s">
        <v>109</v>
      </c>
    </row>
    <row r="9" spans="1:15">
      <c r="B9" s="10" t="s">
        <v>25</v>
      </c>
      <c r="D9" s="15" t="s">
        <v>109</v>
      </c>
      <c r="E9" s="15" t="s">
        <v>109</v>
      </c>
      <c r="F9" s="17"/>
      <c r="G9" s="15" t="s">
        <v>109</v>
      </c>
      <c r="H9" s="15" t="s">
        <v>109</v>
      </c>
      <c r="I9" s="17"/>
      <c r="J9" s="17"/>
      <c r="K9" s="15" t="s">
        <v>112</v>
      </c>
      <c r="L9" s="15" t="s">
        <v>112</v>
      </c>
      <c r="M9" s="17"/>
      <c r="N9" s="15" t="s">
        <v>112</v>
      </c>
      <c r="O9" s="15" t="s">
        <v>112</v>
      </c>
    </row>
    <row r="10" spans="1:15">
      <c r="B10" s="10" t="s">
        <v>26</v>
      </c>
      <c r="D10" s="15" t="s">
        <v>109</v>
      </c>
      <c r="E10" s="15" t="s">
        <v>109</v>
      </c>
      <c r="F10" s="17"/>
      <c r="G10" s="15" t="s">
        <v>109</v>
      </c>
      <c r="H10" s="15" t="s">
        <v>109</v>
      </c>
      <c r="I10" s="17"/>
      <c r="J10" s="17"/>
      <c r="K10" s="15">
        <f>AVERAGE(cellular_concentrations!M16:O16)</f>
        <v>5.6543403462984497E-4</v>
      </c>
      <c r="L10" s="15">
        <f>STDEV(cellular_concentrations!M16:O16)</f>
        <v>4.9017427553315403E-4</v>
      </c>
      <c r="M10" s="17"/>
      <c r="N10" s="15" t="s">
        <v>112</v>
      </c>
      <c r="O10" s="15" t="s">
        <v>112</v>
      </c>
    </row>
    <row r="11" spans="1:15">
      <c r="B11" s="10" t="s">
        <v>28</v>
      </c>
      <c r="D11" s="15">
        <f>AVERAGE(cellular_concentrations!D17:F17)</f>
        <v>9.1690668607187411E-3</v>
      </c>
      <c r="E11" s="15">
        <f>STDEV(cellular_concentrations!D17:F17)</f>
        <v>5.9220315813784214E-3</v>
      </c>
      <c r="F11" s="17"/>
      <c r="G11" s="15">
        <f>AVERAGE(cellular_concentrations!H17:J17)</f>
        <v>5.8079584067256577E-3</v>
      </c>
      <c r="H11" s="15">
        <f>STDEV(cellular_concentrations!H17:J17)</f>
        <v>2.6884600877232338E-3</v>
      </c>
      <c r="I11" s="17"/>
      <c r="J11" s="17"/>
      <c r="K11" s="15">
        <f>AVERAGE(cellular_concentrations!M17:O17)</f>
        <v>1.1380276473153025E-2</v>
      </c>
      <c r="L11" s="15">
        <f>STDEV(cellular_concentrations!M17:O17)</f>
        <v>2.1062580682930797E-3</v>
      </c>
      <c r="M11" s="17"/>
      <c r="N11" s="15">
        <f>AVERAGE(cellular_concentrations!Q17:S17)</f>
        <v>1.1422554137099583E-2</v>
      </c>
      <c r="O11" s="15">
        <f>STDEV(cellular_concentrations!Q17:S17)</f>
        <v>8.1812186318399316E-3</v>
      </c>
    </row>
    <row r="12" spans="1:15">
      <c r="B12" s="11" t="s">
        <v>29</v>
      </c>
      <c r="D12" s="15">
        <f>AVERAGE(cellular_concentrations!D18:F18)</f>
        <v>0.13169819449085357</v>
      </c>
      <c r="E12" s="15">
        <f>STDEV(cellular_concentrations!D18:F18)</f>
        <v>0.11470613301812628</v>
      </c>
      <c r="F12" s="17"/>
      <c r="G12" s="15">
        <f>AVERAGE(cellular_concentrations!H18:J18)</f>
        <v>0.16262757388222945</v>
      </c>
      <c r="H12" s="15">
        <f>STDEV(cellular_concentrations!H18:J18)</f>
        <v>0.11897815427076568</v>
      </c>
      <c r="I12" s="17"/>
      <c r="J12" s="17"/>
      <c r="K12" s="15">
        <f>AVERAGE(cellular_concentrations!M18:O18)</f>
        <v>0.19134374959411934</v>
      </c>
      <c r="L12" s="15">
        <f>STDEV(cellular_concentrations!M18:O18)</f>
        <v>0.15188261795420394</v>
      </c>
      <c r="M12" s="17"/>
      <c r="N12" s="15" t="s">
        <v>109</v>
      </c>
      <c r="O12" s="15" t="s">
        <v>109</v>
      </c>
    </row>
    <row r="13" spans="1:15">
      <c r="B13" s="12" t="s">
        <v>31</v>
      </c>
      <c r="D13" s="15" t="s">
        <v>109</v>
      </c>
      <c r="E13" s="15" t="s">
        <v>109</v>
      </c>
      <c r="F13" s="17"/>
      <c r="G13" s="15">
        <f>AVERAGE(cellular_concentrations!H19:J19)</f>
        <v>4.7479978896343811E-2</v>
      </c>
      <c r="H13" s="15">
        <f>STDEV(cellular_concentrations!H19:J19)</f>
        <v>7.7213094592502418E-2</v>
      </c>
      <c r="I13" s="17"/>
      <c r="J13" s="17"/>
      <c r="K13" s="15">
        <f>AVERAGE(cellular_concentrations!M19:O19)</f>
        <v>1.567467936726569E-2</v>
      </c>
      <c r="L13" s="15">
        <f>STDEV(cellular_concentrations!M19:O19)</f>
        <v>1.3646860116424539E-2</v>
      </c>
      <c r="M13" s="17"/>
      <c r="N13" s="15">
        <f>AVERAGE(cellular_concentrations!Q19:S19)</f>
        <v>9.1610529442123414E-3</v>
      </c>
      <c r="O13" s="15">
        <f>STDEV(cellular_concentrations!Q19:S19)</f>
        <v>1.5867409150204227E-2</v>
      </c>
    </row>
    <row r="14" spans="1:15">
      <c r="B14" s="10" t="s">
        <v>37</v>
      </c>
      <c r="D14" s="15" t="s">
        <v>112</v>
      </c>
      <c r="E14" s="15" t="s">
        <v>112</v>
      </c>
      <c r="F14" s="17"/>
      <c r="G14" s="15" t="s">
        <v>112</v>
      </c>
      <c r="H14" s="15" t="s">
        <v>112</v>
      </c>
      <c r="I14" s="17"/>
      <c r="J14" s="17"/>
      <c r="K14" s="15" t="s">
        <v>109</v>
      </c>
      <c r="L14" s="15" t="s">
        <v>109</v>
      </c>
      <c r="M14" s="17"/>
      <c r="N14" s="16" t="s">
        <v>109</v>
      </c>
      <c r="O14" s="16" t="s">
        <v>109</v>
      </c>
    </row>
    <row r="15" spans="1:15">
      <c r="B15" s="10" t="s">
        <v>38</v>
      </c>
      <c r="D15" s="15">
        <f>AVERAGE(cellular_concentrations!D21:F21)</f>
        <v>9.1057843496386102E-3</v>
      </c>
      <c r="E15" s="15">
        <f>STDEV(cellular_concentrations!D21:F21)</f>
        <v>9.3974355107985415E-3</v>
      </c>
      <c r="F15" s="17"/>
      <c r="G15" s="15">
        <f>AVERAGE(cellular_concentrations!H21:J21)</f>
        <v>3.4831289452778385E-3</v>
      </c>
      <c r="H15" s="15">
        <f>STDEV(cellular_concentrations!H21:J21)</f>
        <v>3.9689182148132749E-3</v>
      </c>
      <c r="I15" s="17"/>
      <c r="J15" s="17"/>
      <c r="K15" s="15">
        <f>AVERAGE(cellular_concentrations!M21:O21)</f>
        <v>1.0348927874225707E-3</v>
      </c>
      <c r="L15" s="15">
        <f>STDEV(cellular_concentrations!M21:O21)</f>
        <v>1.7924868882024699E-3</v>
      </c>
      <c r="M15" s="17"/>
      <c r="N15" s="15" t="s">
        <v>112</v>
      </c>
      <c r="O15" s="15" t="s">
        <v>112</v>
      </c>
    </row>
    <row r="16" spans="1:15">
      <c r="B16" s="10" t="s">
        <v>41</v>
      </c>
      <c r="D16" s="15">
        <f>AVERAGE(cellular_concentrations!D22:F22)</f>
        <v>1.1995330133503066E-2</v>
      </c>
      <c r="E16" s="15">
        <f>STDEV(cellular_concentrations!D22:F22)</f>
        <v>7.1425625017283566E-3</v>
      </c>
      <c r="F16" s="17"/>
      <c r="G16" s="15">
        <f>AVERAGE(cellular_concentrations!H22:J22)</f>
        <v>5.6407377629295518E-3</v>
      </c>
      <c r="H16" s="15">
        <f>STDEV(cellular_concentrations!H22:J22)</f>
        <v>2.6872758240997839E-3</v>
      </c>
      <c r="I16" s="17"/>
      <c r="J16" s="17"/>
      <c r="K16" s="15" t="s">
        <v>109</v>
      </c>
      <c r="L16" s="15" t="s">
        <v>109</v>
      </c>
      <c r="M16" s="17"/>
      <c r="N16" s="15" t="s">
        <v>109</v>
      </c>
      <c r="O16" s="15" t="s">
        <v>109</v>
      </c>
    </row>
    <row r="17" spans="2:15">
      <c r="B17" s="10" t="s">
        <v>42</v>
      </c>
      <c r="D17" s="15" t="s">
        <v>109</v>
      </c>
      <c r="E17" s="15" t="s">
        <v>109</v>
      </c>
      <c r="F17" s="17"/>
      <c r="G17" s="15" t="s">
        <v>112</v>
      </c>
      <c r="H17" s="15" t="s">
        <v>112</v>
      </c>
      <c r="I17" s="17"/>
      <c r="J17" s="17"/>
      <c r="K17" s="15">
        <f>AVERAGE(cellular_concentrations!M23:O23)</f>
        <v>1.5739457219411886E-2</v>
      </c>
      <c r="L17" s="15">
        <f>STDEV(cellular_concentrations!M23:O23)</f>
        <v>2.3687169648600206E-2</v>
      </c>
      <c r="M17" s="17"/>
      <c r="N17" s="15" t="s">
        <v>109</v>
      </c>
      <c r="O17" s="15" t="s">
        <v>109</v>
      </c>
    </row>
    <row r="18" spans="2:15">
      <c r="B18" s="11" t="s">
        <v>43</v>
      </c>
      <c r="D18" s="15" t="s">
        <v>109</v>
      </c>
      <c r="E18" s="15" t="s">
        <v>109</v>
      </c>
      <c r="F18" s="17"/>
      <c r="G18" s="15">
        <f>AVERAGE(cellular_concentrations!H24:J24)</f>
        <v>4.3051106148056129E-2</v>
      </c>
      <c r="H18" s="15">
        <f>STDEV(cellular_concentrations!H24:J24)</f>
        <v>4.0979134220432166E-2</v>
      </c>
      <c r="I18" s="17"/>
      <c r="J18" s="17"/>
      <c r="K18" s="15">
        <f>AVERAGE(cellular_concentrations!M24:O24)</f>
        <v>0.2888957292480141</v>
      </c>
      <c r="L18" s="15">
        <f>STDEV(cellular_concentrations!M24:O24)</f>
        <v>0.26411627204503924</v>
      </c>
      <c r="M18" s="17"/>
      <c r="N18" s="15" t="s">
        <v>109</v>
      </c>
      <c r="O18" s="15" t="s">
        <v>109</v>
      </c>
    </row>
    <row r="19" spans="2:15">
      <c r="B19" s="10" t="s">
        <v>44</v>
      </c>
      <c r="D19" s="15">
        <f>AVERAGE(cellular_concentrations!D25:F25)</f>
        <v>6.68772553306276E-3</v>
      </c>
      <c r="E19" s="15">
        <f>STDEV(cellular_concentrations!D25:F25)</f>
        <v>1.1583480410340356E-2</v>
      </c>
      <c r="F19" s="17"/>
      <c r="G19" s="15">
        <f>AVERAGE(cellular_concentrations!H25:J25)</f>
        <v>6.6561015714266987E-3</v>
      </c>
      <c r="H19" s="15">
        <f>STDEV(cellular_concentrations!H25:J25)</f>
        <v>5.9804863431117275E-3</v>
      </c>
      <c r="I19" s="17"/>
      <c r="J19" s="17"/>
      <c r="K19" s="15">
        <f>AVERAGE(cellular_concentrations!M25:O25)</f>
        <v>2.4077072698881724E-3</v>
      </c>
      <c r="L19" s="15">
        <f>STDEV(cellular_concentrations!M25:O25)</f>
        <v>2.1212414235747884E-3</v>
      </c>
      <c r="M19" s="17"/>
      <c r="N19" s="15" t="s">
        <v>109</v>
      </c>
      <c r="O19" s="15" t="s">
        <v>109</v>
      </c>
    </row>
    <row r="20" spans="2:15">
      <c r="B20" s="10" t="s">
        <v>45</v>
      </c>
      <c r="D20" s="15">
        <f>AVERAGE(cellular_concentrations!D26:F26)</f>
        <v>5.0467729068527124E-2</v>
      </c>
      <c r="E20" s="15">
        <f>STDEV(cellular_concentrations!D26:F26)</f>
        <v>4.3938888901925613E-2</v>
      </c>
      <c r="F20" s="17"/>
      <c r="G20" s="15">
        <f>AVERAGE(cellular_concentrations!H26:J26)</f>
        <v>3.254533844207249E-2</v>
      </c>
      <c r="H20" s="15">
        <f>STDEV(cellular_concentrations!H26:J26)</f>
        <v>2.5970676524861826E-2</v>
      </c>
      <c r="I20" s="17"/>
      <c r="J20" s="17"/>
      <c r="K20" s="15">
        <f>AVERAGE(cellular_concentrations!M26:O26)</f>
        <v>3.4091884876308577E-2</v>
      </c>
      <c r="L20" s="15">
        <f>STDEV(cellular_concentrations!M26:O26)</f>
        <v>2.9783475362665422E-2</v>
      </c>
      <c r="M20" s="17"/>
      <c r="N20" s="15" t="s">
        <v>109</v>
      </c>
      <c r="O20" s="15" t="s">
        <v>109</v>
      </c>
    </row>
    <row r="21" spans="2:15">
      <c r="B21" s="10" t="s">
        <v>46</v>
      </c>
      <c r="D21" s="15">
        <f>AVERAGE(cellular_concentrations!D27:F27)</f>
        <v>1.5046629176452232E-3</v>
      </c>
      <c r="E21" s="15">
        <f>STDEV(cellular_concentrations!D27:F27)</f>
        <v>1.5843830110376324E-3</v>
      </c>
      <c r="F21" s="17"/>
      <c r="G21" s="15" t="s">
        <v>109</v>
      </c>
      <c r="H21" s="15" t="s">
        <v>109</v>
      </c>
      <c r="I21" s="17"/>
      <c r="J21" s="17"/>
      <c r="K21" s="15" t="s">
        <v>112</v>
      </c>
      <c r="L21" s="15" t="s">
        <v>112</v>
      </c>
      <c r="M21" s="17"/>
      <c r="N21" s="15" t="s">
        <v>109</v>
      </c>
      <c r="O21" s="15" t="s">
        <v>109</v>
      </c>
    </row>
    <row r="22" spans="2:15">
      <c r="B22" s="10" t="s">
        <v>49</v>
      </c>
      <c r="D22" s="15" t="s">
        <v>109</v>
      </c>
      <c r="E22" s="15" t="s">
        <v>109</v>
      </c>
      <c r="F22" s="17"/>
      <c r="G22" s="15">
        <f>AVERAGE(cellular_concentrations!H28:J28)</f>
        <v>4.2402315714947132E-3</v>
      </c>
      <c r="H22" s="15">
        <f>STDEV(cellular_concentrations!H28:J28)</f>
        <v>1.0467947386884778E-3</v>
      </c>
      <c r="I22" s="17"/>
      <c r="J22" s="17"/>
      <c r="K22" s="15">
        <f>AVERAGE(cellular_concentrations!M28:O28)</f>
        <v>4.6027245085414848E-3</v>
      </c>
      <c r="L22" s="15">
        <f>STDEV(cellular_concentrations!M28:O28)</f>
        <v>2.7685440169919226E-3</v>
      </c>
      <c r="M22" s="17"/>
      <c r="N22" s="15">
        <f>AVERAGE(cellular_concentrations!Q28:S28)</f>
        <v>3.9240581120576516E-3</v>
      </c>
      <c r="O22" s="15">
        <f>STDEV(cellular_concentrations!Q28:S28)</f>
        <v>3.998213148286793E-3</v>
      </c>
    </row>
    <row r="23" spans="2:15">
      <c r="B23" s="10" t="s">
        <v>50</v>
      </c>
      <c r="D23" s="15" t="s">
        <v>109</v>
      </c>
      <c r="E23" s="15" t="s">
        <v>109</v>
      </c>
      <c r="F23" s="17"/>
      <c r="G23" s="15" t="s">
        <v>109</v>
      </c>
      <c r="H23" s="15" t="s">
        <v>109</v>
      </c>
      <c r="I23" s="17"/>
      <c r="J23" s="17"/>
      <c r="K23" s="15">
        <f>AVERAGE(cellular_concentrations!M29:O29)</f>
        <v>8.6915892295677463E-3</v>
      </c>
      <c r="L23" s="15">
        <f>STDEV(cellular_concentrations!M29:O29)</f>
        <v>3.4020750353499943E-3</v>
      </c>
      <c r="M23" s="17"/>
      <c r="N23" s="15" t="s">
        <v>109</v>
      </c>
      <c r="O23" s="15" t="s">
        <v>109</v>
      </c>
    </row>
    <row r="24" spans="2:15">
      <c r="G24" s="8"/>
      <c r="H24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C0184-7D0E-0E45-9D6F-456B6BB2C3C2}">
  <dimension ref="A1:H23"/>
  <sheetViews>
    <sheetView tabSelected="1" workbookViewId="0">
      <selection activeCell="M15" sqref="M15"/>
    </sheetView>
  </sheetViews>
  <sheetFormatPr baseColWidth="10" defaultRowHeight="15"/>
  <cols>
    <col min="6" max="6" width="1.83203125" customWidth="1"/>
  </cols>
  <sheetData>
    <row r="1" spans="1:8">
      <c r="A1" t="s">
        <v>110</v>
      </c>
    </row>
    <row r="2" spans="1:8">
      <c r="A2" t="s">
        <v>111</v>
      </c>
    </row>
    <row r="5" spans="1:8">
      <c r="D5" t="s">
        <v>108</v>
      </c>
      <c r="G5" t="s">
        <v>108</v>
      </c>
    </row>
    <row r="6" spans="1:8">
      <c r="D6" t="s">
        <v>104</v>
      </c>
      <c r="G6" s="14" t="s">
        <v>107</v>
      </c>
    </row>
    <row r="7" spans="1:8">
      <c r="B7" s="6" t="s">
        <v>19</v>
      </c>
      <c r="D7" t="s">
        <v>80</v>
      </c>
      <c r="E7" t="s">
        <v>81</v>
      </c>
      <c r="G7" t="s">
        <v>80</v>
      </c>
      <c r="H7" t="s">
        <v>81</v>
      </c>
    </row>
    <row r="8" spans="1:8">
      <c r="B8" s="10" t="s">
        <v>23</v>
      </c>
      <c r="D8" s="15">
        <f>AVERAGE(cellular_concentrations!V14:W14)</f>
        <v>6.8760119522795465E-3</v>
      </c>
      <c r="E8" s="15">
        <f>STDEV(cellular_concentrations!V14:W14)</f>
        <v>3.2103968294626833E-3</v>
      </c>
      <c r="F8" s="15"/>
      <c r="G8" s="15" t="s">
        <v>112</v>
      </c>
      <c r="H8" s="15" t="s">
        <v>112</v>
      </c>
    </row>
    <row r="9" spans="1:8">
      <c r="B9" s="10" t="s">
        <v>25</v>
      </c>
      <c r="D9" s="15">
        <f>AVERAGE(cellular_concentrations!V15:W15)</f>
        <v>8.9563069150410818E-3</v>
      </c>
      <c r="E9" s="15">
        <f>STDEV(cellular_concentrations!V15:W15)</f>
        <v>1.2878861361557826E-3</v>
      </c>
      <c r="F9" s="15"/>
      <c r="G9" s="15">
        <f>AVERAGE(cellular_concentrations!Y15:Z15)</f>
        <v>9.7422007104719308E-3</v>
      </c>
      <c r="H9" s="15">
        <f>STDEV(cellular_concentrations!Y15:Z15)</f>
        <v>7.9426751737390437E-3</v>
      </c>
    </row>
    <row r="10" spans="1:8">
      <c r="B10" s="10" t="s">
        <v>26</v>
      </c>
      <c r="D10" s="15" t="s">
        <v>109</v>
      </c>
      <c r="E10" s="15" t="s">
        <v>109</v>
      </c>
      <c r="F10" s="15"/>
      <c r="G10" s="15" t="s">
        <v>109</v>
      </c>
      <c r="H10" s="15" t="s">
        <v>109</v>
      </c>
    </row>
    <row r="11" spans="1:8">
      <c r="B11" s="10" t="s">
        <v>28</v>
      </c>
      <c r="D11" s="15">
        <f>AVERAGE(cellular_concentrations!V17:W17)</f>
        <v>4.5829779821869596E-3</v>
      </c>
      <c r="E11" s="15">
        <f>STDEV(cellular_concentrations!V17:W17)</f>
        <v>1.370273633900814E-3</v>
      </c>
      <c r="F11" s="15"/>
      <c r="G11" s="15">
        <f>AVERAGE(cellular_concentrations!Y17:Z17)</f>
        <v>6.3947251078414879E-3</v>
      </c>
      <c r="H11" s="15">
        <f>STDEV(cellular_concentrations!Y17:Z17)</f>
        <v>8.0059498115911355E-4</v>
      </c>
    </row>
    <row r="12" spans="1:8">
      <c r="B12" s="11" t="s">
        <v>29</v>
      </c>
      <c r="D12" s="15">
        <f>AVERAGE(cellular_concentrations!V18:W18)</f>
        <v>0.15983036887785507</v>
      </c>
      <c r="E12" s="15">
        <f>STDEV(cellular_concentrations!V18:W18)</f>
        <v>2.8542314606449189E-2</v>
      </c>
      <c r="F12" s="15"/>
      <c r="G12" s="15">
        <f>AVERAGE(cellular_concentrations!Y18:Z18)</f>
        <v>0.12754778836415798</v>
      </c>
      <c r="H12" s="15">
        <f>STDEV(cellular_concentrations!Y18:Z18)</f>
        <v>7.6990153331051178E-2</v>
      </c>
    </row>
    <row r="13" spans="1:8">
      <c r="B13" s="12" t="s">
        <v>31</v>
      </c>
      <c r="D13" s="15">
        <f>AVERAGE(cellular_concentrations!V19:W19)</f>
        <v>8.4219447029355143E-3</v>
      </c>
      <c r="E13" s="15">
        <f>STDEV(cellular_concentrations!V19:W19)</f>
        <v>2.3529925577871766E-3</v>
      </c>
      <c r="F13" s="15"/>
      <c r="G13" s="15" t="s">
        <v>109</v>
      </c>
      <c r="H13" s="15" t="s">
        <v>109</v>
      </c>
    </row>
    <row r="14" spans="1:8">
      <c r="B14" s="10" t="s">
        <v>37</v>
      </c>
      <c r="D14" s="15" t="s">
        <v>109</v>
      </c>
      <c r="E14" s="15" t="s">
        <v>109</v>
      </c>
      <c r="F14" s="15"/>
      <c r="G14" s="15" t="s">
        <v>109</v>
      </c>
      <c r="H14" s="15" t="s">
        <v>109</v>
      </c>
    </row>
    <row r="15" spans="1:8">
      <c r="B15" s="10" t="s">
        <v>38</v>
      </c>
      <c r="D15" s="15">
        <f>AVERAGE(cellular_concentrations!V21:W21)</f>
        <v>5.4198679305413697E-3</v>
      </c>
      <c r="E15" s="15">
        <f>STDEV(cellular_concentrations!V21:W21)</f>
        <v>3.5521646737714531E-3</v>
      </c>
      <c r="F15" s="15"/>
      <c r="G15" s="15" t="s">
        <v>109</v>
      </c>
      <c r="H15" s="15" t="s">
        <v>109</v>
      </c>
    </row>
    <row r="16" spans="1:8">
      <c r="B16" s="10" t="s">
        <v>41</v>
      </c>
      <c r="D16" s="15">
        <f>AVERAGE(cellular_concentrations!V22:W22)</f>
        <v>4.7827156440970508E-3</v>
      </c>
      <c r="E16" s="15">
        <f>STDEV(cellular_concentrations!V22:W22)</f>
        <v>1.973839077302552E-4</v>
      </c>
      <c r="F16" s="15"/>
      <c r="G16" s="15">
        <f>AVERAGE(cellular_concentrations!Y22:Z22)</f>
        <v>5.7291528456485013E-3</v>
      </c>
      <c r="H16" s="15">
        <f>STDEV(cellular_concentrations!Y22:Z22)</f>
        <v>4.6819831934118731E-3</v>
      </c>
    </row>
    <row r="17" spans="2:8">
      <c r="B17" s="10" t="s">
        <v>42</v>
      </c>
      <c r="D17" s="15">
        <f>AVERAGE(cellular_concentrations!V23:W23)</f>
        <v>9.0979661211972127E-3</v>
      </c>
      <c r="E17" s="15">
        <f>STDEV(cellular_concentrations!V23:W23)</f>
        <v>7.7488349946173525E-3</v>
      </c>
      <c r="F17" s="15"/>
      <c r="G17" s="15" t="s">
        <v>109</v>
      </c>
      <c r="H17" s="15" t="s">
        <v>109</v>
      </c>
    </row>
    <row r="18" spans="2:8">
      <c r="B18" s="11" t="s">
        <v>43</v>
      </c>
      <c r="D18" s="15">
        <f>AVERAGE(cellular_concentrations!V24:W24)</f>
        <v>0.44638202315979131</v>
      </c>
      <c r="E18" s="15">
        <f>STDEV(cellular_concentrations!V24:W24)</f>
        <v>6.4276197072823948E-2</v>
      </c>
      <c r="F18" s="15"/>
      <c r="G18" s="15">
        <f>AVERAGE(cellular_concentrations!Y24:Z24)</f>
        <v>0.23874433307555562</v>
      </c>
      <c r="H18" s="15">
        <f>STDEV(cellular_concentrations!Y24:Z24)</f>
        <v>3.7580525031992766E-2</v>
      </c>
    </row>
    <row r="19" spans="2:8">
      <c r="B19" s="10" t="s">
        <v>44</v>
      </c>
      <c r="D19" s="15">
        <f>AVERAGE(cellular_concentrations!V25:W25)</f>
        <v>5.106323549985436E-3</v>
      </c>
      <c r="E19" s="15">
        <f>STDEV(cellular_concentrations!V25:W25)</f>
        <v>2.051686460032588E-3</v>
      </c>
      <c r="F19" s="15"/>
      <c r="G19" s="15" t="s">
        <v>109</v>
      </c>
      <c r="H19" s="15" t="s">
        <v>109</v>
      </c>
    </row>
    <row r="20" spans="2:8">
      <c r="B20" s="10" t="s">
        <v>45</v>
      </c>
      <c r="D20" s="15">
        <f>AVERAGE(cellular_concentrations!V26:W26)</f>
        <v>4.4129874762431194E-2</v>
      </c>
      <c r="E20" s="15">
        <f>STDEV(cellular_concentrations!V26:W26)</f>
        <v>1.8733018357161353E-2</v>
      </c>
      <c r="F20" s="15"/>
      <c r="G20" s="15">
        <f>AVERAGE(cellular_concentrations!Y26:Z26)</f>
        <v>2.9356909488925421E-2</v>
      </c>
      <c r="H20" s="15">
        <f>STDEV(cellular_concentrations!Y26:Z26)</f>
        <v>1.8618215981876299E-2</v>
      </c>
    </row>
    <row r="21" spans="2:8">
      <c r="B21" s="10" t="s">
        <v>46</v>
      </c>
      <c r="D21" s="15">
        <f>AVERAGE(cellular_concentrations!V27:W27)</f>
        <v>2.6263553682519055E-3</v>
      </c>
      <c r="E21" s="15">
        <f>STDEV(cellular_concentrations!V27:W27)</f>
        <v>1.4828271940239637E-3</v>
      </c>
      <c r="F21" s="15"/>
      <c r="G21" s="15" t="s">
        <v>112</v>
      </c>
      <c r="H21" s="15" t="s">
        <v>112</v>
      </c>
    </row>
    <row r="22" spans="2:8">
      <c r="B22" s="10" t="s">
        <v>49</v>
      </c>
      <c r="D22" s="15">
        <f>AVERAGE(cellular_concentrations!V28:W28)</f>
        <v>6.4227450052287121E-3</v>
      </c>
      <c r="E22" s="15">
        <f>STDEV(cellular_concentrations!V28:W28)</f>
        <v>2.4993651790768735E-3</v>
      </c>
      <c r="F22" s="15"/>
      <c r="G22" s="15">
        <f>AVERAGE(cellular_concentrations!Y28:Z28)</f>
        <v>4.1722061541204043E-3</v>
      </c>
      <c r="H22" s="15">
        <f>STDEV(cellular_concentrations!Y28:Z28)</f>
        <v>5.9436332057079205E-5</v>
      </c>
    </row>
    <row r="23" spans="2:8">
      <c r="B23" s="10" t="s">
        <v>50</v>
      </c>
      <c r="D23" s="15">
        <f>AVERAGE(cellular_concentrations!V29:W29)</f>
        <v>1.0015895770631122E-2</v>
      </c>
      <c r="E23" s="15">
        <f>STDEV(cellular_concentrations!V29:W29)</f>
        <v>2.3148653556120972E-3</v>
      </c>
      <c r="F23" s="15"/>
      <c r="G23" s="15">
        <f>AVERAGE(cellular_concentrations!Y29:Z29)</f>
        <v>4.5396978057747912E-3</v>
      </c>
      <c r="H23" s="15">
        <f>STDEV(cellular_concentrations!Y29:Z29)</f>
        <v>1.9728646094106228E-4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column_extracts_raw</vt:lpstr>
      <vt:lpstr>cellular_concentrations</vt:lpstr>
      <vt:lpstr>average_T4</vt:lpstr>
      <vt:lpstr>average_T6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L Longnecker</dc:creator>
  <cp:lastModifiedBy>Giovanna Capovilla</cp:lastModifiedBy>
  <dcterms:created xsi:type="dcterms:W3CDTF">2020-03-14T00:20:36Z</dcterms:created>
  <dcterms:modified xsi:type="dcterms:W3CDTF">2022-06-23T18:26:49Z</dcterms:modified>
</cp:coreProperties>
</file>