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net-my.sharepoint.com/personal/amelkinao_si_edu/Documents/SI_NZP/Projects/BFF_Sperm_RNA-seq_Proteome/Manuscript/Submit_Scientific_Reports/Revision/"/>
    </mc:Choice>
  </mc:AlternateContent>
  <xr:revisionPtr revIDLastSave="85" documentId="8_{C4C6578E-93F0-4746-935D-340ADAC5A386}" xr6:coauthVersionLast="47" xr6:coauthVersionMax="47" xr10:uidLastSave="{33AB5770-2B4C-4594-B0C2-2E0D6BEE5468}"/>
  <bookViews>
    <workbookView xWindow="-120" yWindow="-120" windowWidth="29040" windowHeight="15720" xr2:uid="{00000000-000D-0000-FFFF-FFFF00000000}"/>
  </bookViews>
  <sheets>
    <sheet name="Table S3.1" sheetId="1" r:id="rId1"/>
    <sheet name="Table S3.1 (Legend)" sheetId="4" r:id="rId2"/>
    <sheet name="Table S3.2" sheetId="3" r:id="rId3"/>
    <sheet name="Table S3.3" sheetId="6" r:id="rId4"/>
    <sheet name="Table S3.4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35" i="1" l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</calcChain>
</file>

<file path=xl/sharedStrings.xml><?xml version="1.0" encoding="utf-8"?>
<sst xmlns="http://schemas.openxmlformats.org/spreadsheetml/2006/main" count="4312" uniqueCount="2428">
  <si>
    <t>Gene_Symbol</t>
  </si>
  <si>
    <t>Description</t>
  </si>
  <si>
    <t>NA</t>
  </si>
  <si>
    <t>Carcass</t>
  </si>
  <si>
    <t>Control</t>
  </si>
  <si>
    <t>Wild</t>
  </si>
  <si>
    <t>R</t>
  </si>
  <si>
    <t>K</t>
  </si>
  <si>
    <t>F</t>
  </si>
  <si>
    <t>A</t>
  </si>
  <si>
    <t>C</t>
  </si>
  <si>
    <t>L</t>
  </si>
  <si>
    <t>M</t>
  </si>
  <si>
    <t>N</t>
  </si>
  <si>
    <t>G</t>
  </si>
  <si>
    <t>I</t>
  </si>
  <si>
    <t>E</t>
  </si>
  <si>
    <t>H</t>
  </si>
  <si>
    <t>D</t>
  </si>
  <si>
    <t>Q</t>
  </si>
  <si>
    <t>P</t>
  </si>
  <si>
    <t>Column</t>
  </si>
  <si>
    <t>Name</t>
  </si>
  <si>
    <t>B</t>
  </si>
  <si>
    <t>J</t>
  </si>
  <si>
    <t>O</t>
  </si>
  <si>
    <t>Car1</t>
  </si>
  <si>
    <t>Car2</t>
  </si>
  <si>
    <t>C01</t>
  </si>
  <si>
    <t>C02</t>
  </si>
  <si>
    <t>C03</t>
  </si>
  <si>
    <t>C04</t>
  </si>
  <si>
    <t>C06</t>
  </si>
  <si>
    <t>C07</t>
  </si>
  <si>
    <t>C08</t>
  </si>
  <si>
    <t>C09</t>
  </si>
  <si>
    <t>C10</t>
  </si>
  <si>
    <t>Var1</t>
  </si>
  <si>
    <t>Var2</t>
  </si>
  <si>
    <t>VE1.1</t>
  </si>
  <si>
    <t>VE1.2</t>
  </si>
  <si>
    <t>VE2.01</t>
  </si>
  <si>
    <t>VE2.02</t>
  </si>
  <si>
    <t>VE2.03</t>
  </si>
  <si>
    <t>VE2.04</t>
  </si>
  <si>
    <t>VE2.05</t>
  </si>
  <si>
    <t>VE2.06</t>
  </si>
  <si>
    <t>VE2.07</t>
  </si>
  <si>
    <t>VE2.08</t>
  </si>
  <si>
    <t>VE2.09</t>
  </si>
  <si>
    <t>VE2.10</t>
  </si>
  <si>
    <t>VE2.11</t>
  </si>
  <si>
    <t>VE2.12</t>
  </si>
  <si>
    <t>VE2.13</t>
  </si>
  <si>
    <t>W1</t>
  </si>
  <si>
    <t>W2</t>
  </si>
  <si>
    <t>W3</t>
  </si>
  <si>
    <t>W4</t>
  </si>
  <si>
    <t>Sample.#_RNA-Seq</t>
  </si>
  <si>
    <t>Study_ID</t>
  </si>
  <si>
    <t xml:space="preserve">Diet </t>
  </si>
  <si>
    <t>Various</t>
  </si>
  <si>
    <t>baseMean</t>
  </si>
  <si>
    <t>log2FoldChange</t>
  </si>
  <si>
    <t>pvalue</t>
  </si>
  <si>
    <t>FoldChange</t>
  </si>
  <si>
    <t>MUSNIGG00000076</t>
  </si>
  <si>
    <t>MUSNIGT00000092</t>
  </si>
  <si>
    <t>RBM33</t>
  </si>
  <si>
    <t>RNA binding motif protein 33 [Source:HGNC Symbol;Acc:HGNC:27223]</t>
  </si>
  <si>
    <t>MUSNIGG00000223</t>
  </si>
  <si>
    <t>MUSNIGT00000270</t>
  </si>
  <si>
    <t>MUSNIGG00000289</t>
  </si>
  <si>
    <t>MUSNIGT00000343</t>
  </si>
  <si>
    <t>OLFR455</t>
  </si>
  <si>
    <t>MUSNIGG00000350</t>
  </si>
  <si>
    <t>MUSNIGT00000416</t>
  </si>
  <si>
    <t>TAS2R3</t>
  </si>
  <si>
    <t>taste 2 receptor member 3 [Source:HGNC Symbol;Acc:HGNC:14910]</t>
  </si>
  <si>
    <t>MUSNIGG00000396</t>
  </si>
  <si>
    <t>MUSNIGT00000472</t>
  </si>
  <si>
    <t>ZC3HAV1</t>
  </si>
  <si>
    <t>zinc finger CCCH-type containing, antiviral 1 [Source:HGNC Symbol;Acc:HGNC:23721]</t>
  </si>
  <si>
    <t>MUSNIGG00000460</t>
  </si>
  <si>
    <t>MUSNIGT00000555</t>
  </si>
  <si>
    <t>EXOC4</t>
  </si>
  <si>
    <t>exocyst complex component 4 [Source:HGNC Symbol;Acc:HGNC:30389]</t>
  </si>
  <si>
    <t>MUSNIGG00000498</t>
  </si>
  <si>
    <t>MUSNIGT00000602</t>
  </si>
  <si>
    <t>C7ORF45</t>
  </si>
  <si>
    <t>MUSNIGG00000588</t>
  </si>
  <si>
    <t>MUSNIGT00000710</t>
  </si>
  <si>
    <t>SPAM1</t>
  </si>
  <si>
    <t>sperm adhesion molecule 1 [Source:HGNC Symbol;Acc:HGNC:11217]</t>
  </si>
  <si>
    <t>MUSNIGG00000594</t>
  </si>
  <si>
    <t>MUSNIGT00000716</t>
  </si>
  <si>
    <t>IDH3B</t>
  </si>
  <si>
    <t>isocitrate dehydrogenase (NAD(+)) 3 non-catalytic subunit beta [Source:HGNC Symbol;Acc:HGNC:5385]</t>
  </si>
  <si>
    <t>MUSNIGG00000610</t>
  </si>
  <si>
    <t>MUSNIGT00000737</t>
  </si>
  <si>
    <t>PTPRZ1</t>
  </si>
  <si>
    <t>protein tyrosine phosphatase receptor type Z1 [Source:NCBI gene;Acc:101690982]</t>
  </si>
  <si>
    <t>protein tyrosine phosphatase receptor type Z1 [Source:HGNC Symbol;Acc:HGNC:9685]</t>
  </si>
  <si>
    <t>MUSNIGG00000790</t>
  </si>
  <si>
    <t>PDE1C</t>
  </si>
  <si>
    <t>ENSMPUG00000005422</t>
  </si>
  <si>
    <t>phosphodiesterase 1C [Source:HGNC Symbol;Acc:HGNC:8776]</t>
  </si>
  <si>
    <t>MUSNIGG00000999</t>
  </si>
  <si>
    <t>MUSNIGT00001212</t>
  </si>
  <si>
    <t>SOSTDC1</t>
  </si>
  <si>
    <t>sclerostin domain containing 1 [Source:NCBI gene;Acc:101685568]</t>
  </si>
  <si>
    <t>sclerostin domain containing 1 [Source:HGNC Symbol;Acc:HGNC:21748]</t>
  </si>
  <si>
    <t>MUSNIGG00001233</t>
  </si>
  <si>
    <t>MUSNIGT00001506</t>
  </si>
  <si>
    <t>SEMA3E</t>
  </si>
  <si>
    <t>semaphorin 3E [Source:HGNC Symbol;Acc:HGNC:10727]</t>
  </si>
  <si>
    <t>MUSNIGG00001383</t>
  </si>
  <si>
    <t>MUSNIGT00001691</t>
  </si>
  <si>
    <t>MUSNIGG00001412</t>
  </si>
  <si>
    <t>MUSNIGT00001724</t>
  </si>
  <si>
    <t>MUSNIGG00001566</t>
  </si>
  <si>
    <t>MUSNIGT00001901</t>
  </si>
  <si>
    <t>MUSNIGG00001608</t>
  </si>
  <si>
    <t>MUSNIGT00001946</t>
  </si>
  <si>
    <t>C7ORF25</t>
  </si>
  <si>
    <t>MUSNIGG00001805</t>
  </si>
  <si>
    <t>MUSNIGT00002174</t>
  </si>
  <si>
    <t>CHRM3</t>
  </si>
  <si>
    <t>cholinergic receptor muscarinic 3 [Source:HGNC Symbol;Acc:HGNC:1952]</t>
  </si>
  <si>
    <t>MUSNIGG00002050</t>
  </si>
  <si>
    <t>MUSNIGT00002466</t>
  </si>
  <si>
    <t>NRBF2</t>
  </si>
  <si>
    <t>nuclear receptor binding factor 2 [Source:HGNC Symbol;Acc:HGNC:19692]</t>
  </si>
  <si>
    <t>MUSNIGG00002201</t>
  </si>
  <si>
    <t>MUSNIGT00002655</t>
  </si>
  <si>
    <t>ZSWIM8</t>
  </si>
  <si>
    <t>zinc finger SWIM-type containing 8 [Source:NCBI gene;Acc:101687200]</t>
  </si>
  <si>
    <t>zinc finger SWIM-type containing 8 [Source:HGNC Symbol;Acc:HGNC:23528]</t>
  </si>
  <si>
    <t>OR13A1</t>
  </si>
  <si>
    <t>olfactory receptor 13A1 [Source:NCBI gene;Acc:101685252]</t>
  </si>
  <si>
    <t>olfactory receptor family 13 subfamily A member 1 [Source:HGNC Symbol;Acc:HGNC:14772]</t>
  </si>
  <si>
    <t>MUSNIGG00002440</t>
  </si>
  <si>
    <t>MUSNIGT00002956</t>
  </si>
  <si>
    <t>ZNF485</t>
  </si>
  <si>
    <t>zinc finger protein 485 [Source:HGNC Symbol;Acc:HGNC:23440]</t>
  </si>
  <si>
    <t>MUSNIGG00002546</t>
  </si>
  <si>
    <t>MUSNIGT00003089</t>
  </si>
  <si>
    <t>SORBS1</t>
  </si>
  <si>
    <t>sorbin and SH3 domain containing 1 [Source:HGNC Symbol;Acc:HGNC:14565]</t>
  </si>
  <si>
    <t>MUSNIGG00002557</t>
  </si>
  <si>
    <t>MUSNIGT00003103</t>
  </si>
  <si>
    <t>MUSNIGG00002625</t>
  </si>
  <si>
    <t>MUSNIGT00003188</t>
  </si>
  <si>
    <t>ABCC2</t>
  </si>
  <si>
    <t>ATP binding cassette subfamily C member 2 [Source:NCBI gene;Acc:101682561]</t>
  </si>
  <si>
    <t>ATP binding cassette subfamily C member 2 [Source:HGNC Symbol;Acc:HGNC:53]</t>
  </si>
  <si>
    <t>MUSNIGG00002678</t>
  </si>
  <si>
    <t>MUSNIGT00003264</t>
  </si>
  <si>
    <t>PPRC1</t>
  </si>
  <si>
    <t>PPARG related coactivator 1 [Source:HGNC Symbol;Acc:HGNC:30025]</t>
  </si>
  <si>
    <t>MUSNIGG00003501</t>
  </si>
  <si>
    <t>MUSNIGT00004295</t>
  </si>
  <si>
    <t>PPTC7</t>
  </si>
  <si>
    <t>PTC7 protein phosphatase homolog [Source:NCBI gene;Acc:101690728]</t>
  </si>
  <si>
    <t>protein phosphatase targeting COQ7 [Source:HGNC Symbol;Acc:HGNC:30695]</t>
  </si>
  <si>
    <t>MUSNIGG00003539</t>
  </si>
  <si>
    <t>MUSNIGT00004350</t>
  </si>
  <si>
    <t>OAS3</t>
  </si>
  <si>
    <t>2'-5'-oligoadenylate synthetase 3 [Source:HGNC Symbol;Acc:HGNC:8088]</t>
  </si>
  <si>
    <t>MUSNIGG00003679</t>
  </si>
  <si>
    <t>MUSNIGT00004515</t>
  </si>
  <si>
    <t>FICD</t>
  </si>
  <si>
    <t>FIC domain containing [Source:HGNC Symbol;Acc:HGNC:18416]</t>
  </si>
  <si>
    <t>FIC domain protein adenylyltransferase [Source:HGNC Symbol;Acc:HGNC:18416]</t>
  </si>
  <si>
    <t>MUSNIGG00003686</t>
  </si>
  <si>
    <t>MUSNIGT00004522</t>
  </si>
  <si>
    <t>NPTN</t>
  </si>
  <si>
    <t>neuroplastin [Source:HGNC Symbol;Acc:HGNC:17867]</t>
  </si>
  <si>
    <t>MUSNIGG00004118</t>
  </si>
  <si>
    <t>ZFP161</t>
  </si>
  <si>
    <t>MUSNIGG00004142</t>
  </si>
  <si>
    <t>MUSNIGT00005085</t>
  </si>
  <si>
    <t>EMILIN2</t>
  </si>
  <si>
    <t>elastin microfibril interfacer 2 [Source:HGNC Symbol;Acc:HGNC:19881]</t>
  </si>
  <si>
    <t>MUSNIGG00004197</t>
  </si>
  <si>
    <t>MUSNIGT00005148</t>
  </si>
  <si>
    <t>MIB1</t>
  </si>
  <si>
    <t>mindbomb E3 ubiquitin protein ligase 1 [Source:HGNC Symbol;Acc:HGNC:21086]</t>
  </si>
  <si>
    <t>MIB E3 ubiquitin protein ligase 1 [Source:HGNC Symbol;Acc:HGNC:21086]</t>
  </si>
  <si>
    <t>MUSNIGG00004364</t>
  </si>
  <si>
    <t>MUSNIGT00005348</t>
  </si>
  <si>
    <t>FHOD3</t>
  </si>
  <si>
    <t>formin homology 2 domain containing 3 [Source:HGNC Symbol;Acc:HGNC:26178]</t>
  </si>
  <si>
    <t>MUSNIGG00004581</t>
  </si>
  <si>
    <t>MUSNIGT00005617</t>
  </si>
  <si>
    <t>ALPK2</t>
  </si>
  <si>
    <t>ENSMPUG00000016474</t>
  </si>
  <si>
    <t>alpha kinase 2 [Source:NCBI gene;Acc:101688147]</t>
  </si>
  <si>
    <t>alpha kinase 2 [Source:HGNC Symbol;Acc:HGNC:20565]</t>
  </si>
  <si>
    <t>MUSNIGG00004639</t>
  </si>
  <si>
    <t>MUSNIGT00005683</t>
  </si>
  <si>
    <t>RNF152</t>
  </si>
  <si>
    <t>ring finger protein 152 [Source:HGNC Symbol;Acc:HGNC:26811]</t>
  </si>
  <si>
    <t>MUSNIGG00004678</t>
  </si>
  <si>
    <t>MUSNIGT00005736</t>
  </si>
  <si>
    <t>SERPINB8</t>
  </si>
  <si>
    <t>serpin family B member 8 [Source:HGNC Symbol;Acc:HGNC:8952]</t>
  </si>
  <si>
    <t>MUSNIGG00004709</t>
  </si>
  <si>
    <t>MUSNIGG00005121</t>
  </si>
  <si>
    <t>MUSNIGT00006254</t>
  </si>
  <si>
    <t>SLITRK4</t>
  </si>
  <si>
    <t>SLIT and NTRK like family member 4 [Source:HGNC Symbol;Acc:HGNC:23502]</t>
  </si>
  <si>
    <t>MUSNIGG00005752</t>
  </si>
  <si>
    <t>MUSNIGT00007010</t>
  </si>
  <si>
    <t>ZNF711</t>
  </si>
  <si>
    <t>zinc finger protein 711 [Source:HGNC Symbol;Acc:HGNC:13128]</t>
  </si>
  <si>
    <t>MUSNIGG00006391</t>
  </si>
  <si>
    <t>MUSNIGT00007794</t>
  </si>
  <si>
    <t>NR0B1</t>
  </si>
  <si>
    <t>nuclear receptor subfamily 0 group B member 1 [Source:HGNC Symbol;Acc:HGNC:7960]</t>
  </si>
  <si>
    <t>MUSNIGG00006905</t>
  </si>
  <si>
    <t>MUSNIGT00008419</t>
  </si>
  <si>
    <t>D3ERTD254E</t>
  </si>
  <si>
    <t>MUSNIGG00007066</t>
  </si>
  <si>
    <t>MUSNIGT00008611</t>
  </si>
  <si>
    <t>NUCB1</t>
  </si>
  <si>
    <t>nucleobindin 1 [Source:HGNC Symbol;Acc:HGNC:8043]</t>
  </si>
  <si>
    <t>MUSNIGG00007121</t>
  </si>
  <si>
    <t>MUSNIGT00008672</t>
  </si>
  <si>
    <t>ZNF541</t>
  </si>
  <si>
    <t>zinc finger protein 541 [Source:HGNC Symbol;Acc:HGNC:25294]</t>
  </si>
  <si>
    <t>MUSNIGG00007337</t>
  </si>
  <si>
    <t>MUSNIGT00008935</t>
  </si>
  <si>
    <t>ZNF583</t>
  </si>
  <si>
    <t>zinc finger protein 583 [Source:HGNC Symbol;Acc:HGNC:26427]</t>
  </si>
  <si>
    <t>MUSNIGG00007410</t>
  </si>
  <si>
    <t>MUSNIGT00009021</t>
  </si>
  <si>
    <t>MUSNIGG00008195</t>
  </si>
  <si>
    <t>MUSNIGT00010008</t>
  </si>
  <si>
    <t>VPS29</t>
  </si>
  <si>
    <t>VPS29 retromer complex component [Source:HGNC Symbol;Acc:HGNC:14340]</t>
  </si>
  <si>
    <t>MUSNIGG00008680</t>
  </si>
  <si>
    <t>MUSNIGT00010589</t>
  </si>
  <si>
    <t>TNRC6C</t>
  </si>
  <si>
    <t>trinucleotide repeat containing adaptor 6C [Source:HGNC Symbol;Acc:HGNC:29318]</t>
  </si>
  <si>
    <t>MUSNIGG00008907</t>
  </si>
  <si>
    <t>MUSNIGT00010868</t>
  </si>
  <si>
    <t>ARSG</t>
  </si>
  <si>
    <t>arylsulfatase G [Source:HGNC Symbol;Acc:HGNC:24102]</t>
  </si>
  <si>
    <t>MUSNIGG00008981</t>
  </si>
  <si>
    <t>MUSNIGT00010970</t>
  </si>
  <si>
    <t>TANC2</t>
  </si>
  <si>
    <t>tetratricopeptide repeat, ankyrin repeat and coiled-coil containing 2 [Source:HGNC Symbol;Acc:HGNC:30212]</t>
  </si>
  <si>
    <t>MUSNIGG00009096</t>
  </si>
  <si>
    <t>MUSNIGT00011127</t>
  </si>
  <si>
    <t>BRCA1</t>
  </si>
  <si>
    <t>BRCA1 DNA repair associated [Source:HGNC Symbol;Acc:HGNC:1100]</t>
  </si>
  <si>
    <t>MUSNIGG00009210</t>
  </si>
  <si>
    <t>MUSNIGT00011261</t>
  </si>
  <si>
    <t>CCR7</t>
  </si>
  <si>
    <t>C-C motif chemokine receptor 7 [Source:HGNC Symbol;Acc:HGNC:1608]</t>
  </si>
  <si>
    <t>MUSNIGG00009217</t>
  </si>
  <si>
    <t>MUSNIGT00011269</t>
  </si>
  <si>
    <t>CDC6</t>
  </si>
  <si>
    <t>cell division cycle 6 [Source:HGNC Symbol;Acc:HGNC:1744]</t>
  </si>
  <si>
    <t>MUSNIGG00009379</t>
  </si>
  <si>
    <t>MUSNIGT00011472</t>
  </si>
  <si>
    <t>UTP18</t>
  </si>
  <si>
    <t>UTP18 small subunit processome component [Source:HGNC Symbol;Acc:HGNC:24274]</t>
  </si>
  <si>
    <t>MUSNIGG00009463</t>
  </si>
  <si>
    <t>MUSNIGT00011573</t>
  </si>
  <si>
    <t>LPO</t>
  </si>
  <si>
    <t>lactoperoxidase [Source:HGNC Symbol;Acc:HGNC:6678]</t>
  </si>
  <si>
    <t>MUSNIGG00009499</t>
  </si>
  <si>
    <t>MUSNIGT00011621</t>
  </si>
  <si>
    <t>INTS2</t>
  </si>
  <si>
    <t>integrator complex subunit 2 [Source:NCBI gene;Acc:101676571]</t>
  </si>
  <si>
    <t>integrator complex subunit 2 [Source:HGNC Symbol;Acc:HGNC:29241]</t>
  </si>
  <si>
    <t>MUSNIGG00009575</t>
  </si>
  <si>
    <t>MUSNIGT00011716</t>
  </si>
  <si>
    <t>ZNF830</t>
  </si>
  <si>
    <t>zinc finger protein 830 [Source:HGNC Symbol;Acc:HGNC:28291]</t>
  </si>
  <si>
    <t>MUSNIGG00009676</t>
  </si>
  <si>
    <t>MUSNIGT00011840</t>
  </si>
  <si>
    <t>ERAL1</t>
  </si>
  <si>
    <t>Era like 12S mitochondrial rRNA chaperone 1 [Source:HGNC Symbol;Acc:HGNC:3424]</t>
  </si>
  <si>
    <t>MUSNIGG00009686</t>
  </si>
  <si>
    <t>MUSNIGT00011851</t>
  </si>
  <si>
    <t>MYO18A</t>
  </si>
  <si>
    <t>myosin XVIIIA [Source:HGNC Symbol;Acc:HGNC:31104]</t>
  </si>
  <si>
    <t>MUSNIGG00009794</t>
  </si>
  <si>
    <t>MUSNIGT00011984</t>
  </si>
  <si>
    <t>MUSNIGG00009891</t>
  </si>
  <si>
    <t>MUSNIGT00012110</t>
  </si>
  <si>
    <t>MUSNIGG00010426</t>
  </si>
  <si>
    <t>MUSNIGT00012755</t>
  </si>
  <si>
    <t>TENM3</t>
  </si>
  <si>
    <t>teneurin transmembrane protein 3 [Source:HGNC Symbol;Acc:HGNC:29944]</t>
  </si>
  <si>
    <t>MUSNIGG00010574</t>
  </si>
  <si>
    <t>MUSNIGT00012936</t>
  </si>
  <si>
    <t>PDGFRL</t>
  </si>
  <si>
    <t>platelet derived growth factor receptor like [Source:HGNC Symbol;Acc:HGNC:8805]</t>
  </si>
  <si>
    <t>MUSNIGG00010615</t>
  </si>
  <si>
    <t>MUSNIGT00012992</t>
  </si>
  <si>
    <t>HNRNPA1</t>
  </si>
  <si>
    <t>heterogeneous nuclear ribonucleoprotein A1 [Source:HGNC Symbol;Acc:HGNC:5031]</t>
  </si>
  <si>
    <t>MUSNIGG00010616</t>
  </si>
  <si>
    <t>MUSNIGT00012993</t>
  </si>
  <si>
    <t>KPNA6</t>
  </si>
  <si>
    <t>karyopherin subunit alpha 6 [Source:HGNC Symbol;Acc:HGNC:6399]</t>
  </si>
  <si>
    <t>MUSNIGG00011151</t>
  </si>
  <si>
    <t>MUSNIGT00013651</t>
  </si>
  <si>
    <t>MUSNIGG00011390</t>
  </si>
  <si>
    <t>MUSNIGT00013955</t>
  </si>
  <si>
    <t>MUSNIGG00011586</t>
  </si>
  <si>
    <t>MUSNIGT00014196</t>
  </si>
  <si>
    <t>CCR1</t>
  </si>
  <si>
    <t>C-C motif chemokine receptor 1 [Source:HGNC Symbol;Acc:HGNC:1602]</t>
  </si>
  <si>
    <t>MUSNIGG00011588</t>
  </si>
  <si>
    <t>MUSNIGT00014198</t>
  </si>
  <si>
    <t>CCR3</t>
  </si>
  <si>
    <t>C-C motif chemokine receptor 3 [Source:HGNC Symbol;Acc:HGNC:1604]</t>
  </si>
  <si>
    <t>MUSNIGG00011591</t>
  </si>
  <si>
    <t>MUSNIGT00014201</t>
  </si>
  <si>
    <t>CCR5</t>
  </si>
  <si>
    <t>C-C motif chemokine receptor 5 (gene/pseudogene) [Source:HGNC Symbol;Acc:HGNC:1606]</t>
  </si>
  <si>
    <t>C-C motif chemokine receptor 5 [Source:HGNC Symbol;Acc:HGNC:1606]</t>
  </si>
  <si>
    <t>MUSNIGG00011670</t>
  </si>
  <si>
    <t>DAG1</t>
  </si>
  <si>
    <t>ENSMPUG00000013807</t>
  </si>
  <si>
    <t>dystroglycan 1 [Source:HGNC Symbol;Acc:HGNC:2666]</t>
  </si>
  <si>
    <t>MUSNIGG00011749</t>
  </si>
  <si>
    <t>MUSNIGT00014403</t>
  </si>
  <si>
    <t>PHF7</t>
  </si>
  <si>
    <t>PHD finger protein 7 [Source:HGNC Symbol;Acc:HGNC:18458]</t>
  </si>
  <si>
    <t>MUSNIGG00011928</t>
  </si>
  <si>
    <t>MUSNIGT00014637</t>
  </si>
  <si>
    <t>FRMD4B</t>
  </si>
  <si>
    <t>FERM domain containing 4B [Source:HGNC Symbol;Acc:HGNC:24886]</t>
  </si>
  <si>
    <t>MUSNIGG00012095</t>
  </si>
  <si>
    <t>MUSNIGT00014828</t>
  </si>
  <si>
    <t>BRPF1</t>
  </si>
  <si>
    <t>bromodomain and PHD finger containing 1 [Source:HGNC Symbol;Acc:HGNC:14255]</t>
  </si>
  <si>
    <t>MUSNIGG00012243</t>
  </si>
  <si>
    <t>MUSNIGT00015028</t>
  </si>
  <si>
    <t>MUSNIGG00012314</t>
  </si>
  <si>
    <t>MUSNIGT00015118</t>
  </si>
  <si>
    <t>DCLK3</t>
  </si>
  <si>
    <t>doublecortin like kinase 3 [Source:HGNC Symbol;Acc:HGNC:19005]</t>
  </si>
  <si>
    <t>MUSNIGG00012434</t>
  </si>
  <si>
    <t>MUSNIGT00015270</t>
  </si>
  <si>
    <t>ZNF662</t>
  </si>
  <si>
    <t>zinc finger protein 662 [Source:NCBI gene;Acc:101678366]</t>
  </si>
  <si>
    <t>zinc finger protein 662 [Source:HGNC Symbol;Acc:HGNC:31930]</t>
  </si>
  <si>
    <t>MUSNIGG00012811</t>
  </si>
  <si>
    <t>MUSNIGT00015726</t>
  </si>
  <si>
    <t>KIAA0226</t>
  </si>
  <si>
    <t>MUSNIGG00012907</t>
  </si>
  <si>
    <t>MUSNIGT00015847</t>
  </si>
  <si>
    <t>GMNC</t>
  </si>
  <si>
    <t>geminin coiled-coil domain containing [Source:HGNC Symbol;Acc:HGNC:40049]</t>
  </si>
  <si>
    <t>MUSNIGG00013125</t>
  </si>
  <si>
    <t>MUSNIGT00016112</t>
  </si>
  <si>
    <t>GHSR</t>
  </si>
  <si>
    <t>Mustela putorius furo growth hormone secretagogue receptor (GHSR), mRNA. [Source:RefSeq mRNA;Acc:NM_001310165]</t>
  </si>
  <si>
    <t>growth hormone secretagogue receptor [Source:HGNC Symbol;Acc:HGNC:4267]</t>
  </si>
  <si>
    <t>MUSNIGG00013171</t>
  </si>
  <si>
    <t>MUSNIGT00016172</t>
  </si>
  <si>
    <t>MECOM</t>
  </si>
  <si>
    <t>MDS1 and EVI1 complex locus [Source:NCBI gene;Acc:101684534]</t>
  </si>
  <si>
    <t>MDS1 and EVI1 complex locus [Source:HGNC Symbol;Acc:HGNC:3498]</t>
  </si>
  <si>
    <t>MUSNIGG00013209</t>
  </si>
  <si>
    <t>MUSNIGT00016217</t>
  </si>
  <si>
    <t>SLITRK3</t>
  </si>
  <si>
    <t>SLIT and NTRK like family member 3 [Source:HGNC Symbol;Acc:HGNC:23501]</t>
  </si>
  <si>
    <t>MUSNIGG00013290</t>
  </si>
  <si>
    <t>MUSNIGT00016311</t>
  </si>
  <si>
    <t>PTX3</t>
  </si>
  <si>
    <t>pentraxin 3 [Source:HGNC Symbol;Acc:HGNC:9692]</t>
  </si>
  <si>
    <t>MUSNIGG00013454</t>
  </si>
  <si>
    <t>MUSNIGT00016511</t>
  </si>
  <si>
    <t>CHST2</t>
  </si>
  <si>
    <t>carbohydrate sulfotransferase 2 [Source:HGNC Symbol;Acc:HGNC:1970]</t>
  </si>
  <si>
    <t>MUSNIGG00013469</t>
  </si>
  <si>
    <t>MUSNIGT00016533</t>
  </si>
  <si>
    <t>GRK7</t>
  </si>
  <si>
    <t>G protein-coupled receptor kinase 7 [Source:HGNC Symbol;Acc:HGNC:17031]</t>
  </si>
  <si>
    <t>MUSNIGG00013564</t>
  </si>
  <si>
    <t>MUSNIGT00016648</t>
  </si>
  <si>
    <t>ZDHHC23</t>
  </si>
  <si>
    <t>zinc finger DHHC-type containing 23 [Source:HGNC Symbol;Acc:HGNC:28654]</t>
  </si>
  <si>
    <t>zinc finger DHHC-type palmitoyltransferase 23 [Source:HGNC Symbol;Acc:HGNC:28654]</t>
  </si>
  <si>
    <t>MUSNIGG00013714</t>
  </si>
  <si>
    <t>MUSNIGT00016824</t>
  </si>
  <si>
    <t>MUSNIGG00013782</t>
  </si>
  <si>
    <t>MUSNIGT00016908</t>
  </si>
  <si>
    <t>FCF1</t>
  </si>
  <si>
    <t>FCF1 rRNA-processing protein [Source:HGNC Symbol;Acc:HGNC:20220]</t>
  </si>
  <si>
    <t>MUSNIGG00014038</t>
  </si>
  <si>
    <t>MUSNIGT00017194</t>
  </si>
  <si>
    <t>ADAMTS5</t>
  </si>
  <si>
    <t>ADAM metallopeptidase with thrombospondin type 1 motif 5 [Source:HGNC Symbol;Acc:HGNC:221]</t>
  </si>
  <si>
    <t>MUSNIGG00014085</t>
  </si>
  <si>
    <t>MUSNIGG00014739</t>
  </si>
  <si>
    <t>MUSNIGT00018022</t>
  </si>
  <si>
    <t>TCF20</t>
  </si>
  <si>
    <t>transcription factor 20 [Source:NCBI gene;Acc:101671394]</t>
  </si>
  <si>
    <t>transcription factor 20 [Source:HGNC Symbol;Acc:HGNC:11631]</t>
  </si>
  <si>
    <t>MUSNIGG00014948</t>
  </si>
  <si>
    <t>MUSNIGT00018276</t>
  </si>
  <si>
    <t>CKAP4</t>
  </si>
  <si>
    <t>cytoskeleton associated protein 4 [Source:HGNC Symbol;Acc:HGNC:16991]</t>
  </si>
  <si>
    <t>MUSNIGG00014992</t>
  </si>
  <si>
    <t>MUSNIGT00018328</t>
  </si>
  <si>
    <t>C12ORF42</t>
  </si>
  <si>
    <t>MUSNIGG00015061</t>
  </si>
  <si>
    <t>MUSNIGT00018425</t>
  </si>
  <si>
    <t>ELK3</t>
  </si>
  <si>
    <t>ETS transcription factor ELK3 [Source:HGNC Symbol;Acc:HGNC:3325]</t>
  </si>
  <si>
    <t>MUSNIGG00015073</t>
  </si>
  <si>
    <t>MUSNIGT00018440</t>
  </si>
  <si>
    <t>USP44</t>
  </si>
  <si>
    <t>ubiquitin specific peptidase 44 [Source:HGNC Symbol;Acc:HGNC:20064]</t>
  </si>
  <si>
    <t>MUSNIGG00015967</t>
  </si>
  <si>
    <t>MUSNIGT00019511</t>
  </si>
  <si>
    <t>FAM186A</t>
  </si>
  <si>
    <t>family with sequence similarity 186 member A [Source:HGNC Symbol;Acc:HGNC:26980]</t>
  </si>
  <si>
    <t>MUSNIGG00015968</t>
  </si>
  <si>
    <t>MUSNIGT00019513</t>
  </si>
  <si>
    <t>LARP4</t>
  </si>
  <si>
    <t>La ribonucleoprotein 4 [Source:HGNC Symbol;Acc:HGNC:24320]</t>
  </si>
  <si>
    <t>MUSNIGG00016047</t>
  </si>
  <si>
    <t>MUSNIGT00019604</t>
  </si>
  <si>
    <t>MFSD5</t>
  </si>
  <si>
    <t>major facilitator superfamily domain containing 5 [Source:HGNC Symbol;Acc:HGNC:28156]</t>
  </si>
  <si>
    <t>MUSNIGG00016064</t>
  </si>
  <si>
    <t>MUSNIGT00019628</t>
  </si>
  <si>
    <t>MUSNIGG00016080</t>
  </si>
  <si>
    <t>MUSNIGT00019649</t>
  </si>
  <si>
    <t>NFE2</t>
  </si>
  <si>
    <t>nuclear factor, erythroid 2 [Source:HGNC Symbol;Acc:HGNC:7780]</t>
  </si>
  <si>
    <t>MUSNIGG00016304</t>
  </si>
  <si>
    <t>MUSNIGT00019926</t>
  </si>
  <si>
    <t>USP15</t>
  </si>
  <si>
    <t>ubiquitin specific peptidase 15 [Source:HGNC Symbol;Acc:HGNC:12613]</t>
  </si>
  <si>
    <t>MUSNIGG00016619</t>
  </si>
  <si>
    <t>MUSNIGT00020323</t>
  </si>
  <si>
    <t>RPL32</t>
  </si>
  <si>
    <t>ribosomal protein L32 [Source:HGNC Symbol;Acc:HGNC:10336]</t>
  </si>
  <si>
    <t>MUSNIGG00016934</t>
  </si>
  <si>
    <t>MUSNIGT00020715</t>
  </si>
  <si>
    <t>HSPA14</t>
  </si>
  <si>
    <t>heat shock protein family A (Hsp70) member 14 [Source:HGNC Symbol;Acc:HGNC:29526]</t>
  </si>
  <si>
    <t>MUSNIGG00017205</t>
  </si>
  <si>
    <t>MUSNIGT00021050</t>
  </si>
  <si>
    <t>LNX2</t>
  </si>
  <si>
    <t>ligand of numb-protein X 2 [Source:HGNC Symbol;Acc:HGNC:20421]</t>
  </si>
  <si>
    <t>MUSNIGG00017314</t>
  </si>
  <si>
    <t>MUSNIGT00021182</t>
  </si>
  <si>
    <t>DCLK1</t>
  </si>
  <si>
    <t>doublecortin like kinase 1 [Source:HGNC Symbol;Acc:HGNC:2700]</t>
  </si>
  <si>
    <t>MUSNIGG00017353</t>
  </si>
  <si>
    <t>MUSNIGT00021234</t>
  </si>
  <si>
    <t>FREM2</t>
  </si>
  <si>
    <t>FRAS1 related extracellular matrix 2 [Source:NCBI gene;Acc:101674820]</t>
  </si>
  <si>
    <t>FRAS1 related extracellular matrix 2 [Source:HGNC Symbol;Acc:HGNC:25396]</t>
  </si>
  <si>
    <t>MUSNIGG00017358</t>
  </si>
  <si>
    <t>MUSNIGT00021240</t>
  </si>
  <si>
    <t>WWP1</t>
  </si>
  <si>
    <t>WW domain containing E3 ubiquitin protein ligase 1 [Source:HGNC Symbol;Acc:HGNC:17004]</t>
  </si>
  <si>
    <t>MUSNIGG00017849</t>
  </si>
  <si>
    <t>MUSNIGT00021827</t>
  </si>
  <si>
    <t>RPLP1</t>
  </si>
  <si>
    <t>60S acidic ribosomal protein P1 [Source:NCBI gene;Acc:101694231]</t>
  </si>
  <si>
    <t>ribosomal protein lateral stalk subunit P1 [Source:HGNC Symbol;Acc:HGNC:10372]</t>
  </si>
  <si>
    <t>MUSNIGG00018600</t>
  </si>
  <si>
    <t>MUSNIGT00022678</t>
  </si>
  <si>
    <t>DROSHA</t>
  </si>
  <si>
    <t>drosha ribonuclease III [Source:HGNC Symbol;Acc:HGNC:17904]</t>
  </si>
  <si>
    <t>MUSNIGG00018618</t>
  </si>
  <si>
    <t>MUSNIGT00022703</t>
  </si>
  <si>
    <t>NPR3</t>
  </si>
  <si>
    <t>natriuretic peptide receptor 3 [Source:NCBI gene;Acc:101670259]</t>
  </si>
  <si>
    <t>natriuretic peptide receptor 3 [Source:HGNC Symbol;Acc:HGNC:7945]</t>
  </si>
  <si>
    <t>MUSNIGG00018836</t>
  </si>
  <si>
    <t>MUSNIGT00022961</t>
  </si>
  <si>
    <t>SH3TC2</t>
  </si>
  <si>
    <t>SH3 domain and tetratricopeptide repeats 2 [Source:NCBI gene;Acc:101693685]</t>
  </si>
  <si>
    <t>SH3 domain and tetratricopeptide repeats 2 [Source:HGNC Symbol;Acc:HGNC:29427]</t>
  </si>
  <si>
    <t>MUSNIGG00018893</t>
  </si>
  <si>
    <t>MUSNIGT00023033</t>
  </si>
  <si>
    <t>MUSNIGG00019093</t>
  </si>
  <si>
    <t>MUSNIGT00023280</t>
  </si>
  <si>
    <t>NEURL1B</t>
  </si>
  <si>
    <t>neuralized E3 ubiquitin protein ligase 1B [Source:HGNC Symbol;Acc:HGNC:35422]</t>
  </si>
  <si>
    <t>MUSNIGG00019250</t>
  </si>
  <si>
    <t>MUSNIGT00023476</t>
  </si>
  <si>
    <t>SLC22A5</t>
  </si>
  <si>
    <t>solute carrier family 22 member 5 [Source:HGNC Symbol;Acc:HGNC:10969]</t>
  </si>
  <si>
    <t>MUSNIGG00019409</t>
  </si>
  <si>
    <t>MUSNIGT00023673</t>
  </si>
  <si>
    <t>SLC35A4</t>
  </si>
  <si>
    <t>solute carrier family 35 member A4 [Source:HGNC Symbol;Acc:HGNC:20753]</t>
  </si>
  <si>
    <t>MUSNIGG00019451</t>
  </si>
  <si>
    <t>MUSNIGT00023722</t>
  </si>
  <si>
    <t>PCDH1</t>
  </si>
  <si>
    <t>protocadherin 1 [Source:HGNC Symbol;Acc:HGNC:8655]</t>
  </si>
  <si>
    <t>MUSNIGG00019453</t>
  </si>
  <si>
    <t>MUSNIGT00023725</t>
  </si>
  <si>
    <t>PCDH12</t>
  </si>
  <si>
    <t>protocadherin 12 [Source:HGNC Symbol;Acc:HGNC:8657]</t>
  </si>
  <si>
    <t>MUSNIGG00019461</t>
  </si>
  <si>
    <t>MUSNIGT00023733</t>
  </si>
  <si>
    <t>SPRY4</t>
  </si>
  <si>
    <t>sprouty RTK signaling antagonist 4 [Source:HGNC Symbol;Acc:HGNC:15533]</t>
  </si>
  <si>
    <t>MUSNIGG00019702</t>
  </si>
  <si>
    <t>MUSNIGT00024020</t>
  </si>
  <si>
    <t>MARVELD2</t>
  </si>
  <si>
    <t>MARVEL domain containing 2 [Source:HGNC Symbol;Acc:HGNC:26401]</t>
  </si>
  <si>
    <t>MUSNIGG00019892</t>
  </si>
  <si>
    <t>MUSNIGT00024239</t>
  </si>
  <si>
    <t>RASA1</t>
  </si>
  <si>
    <t>RAS p21 protein activator 1 [Source:HGNC Symbol;Acc:HGNC:9871]</t>
  </si>
  <si>
    <t>MUSNIGG00020143</t>
  </si>
  <si>
    <t>MUSNIGT00024546</t>
  </si>
  <si>
    <t>FAM193B</t>
  </si>
  <si>
    <t>family with sequence similarity 193 member B [Source:HGNC Symbol;Acc:HGNC:25524]</t>
  </si>
  <si>
    <t>MUSNIGG00020167</t>
  </si>
  <si>
    <t>MUSNIGT00024573</t>
  </si>
  <si>
    <t>ZNF608</t>
  </si>
  <si>
    <t>zinc finger protein 608 [Source:HGNC Symbol;Acc:HGNC:29238]</t>
  </si>
  <si>
    <t>MUSNIGG00020292</t>
  </si>
  <si>
    <t>MUSNIGT00024709</t>
  </si>
  <si>
    <t>SEMA6A</t>
  </si>
  <si>
    <t>semaphorin 6A [Source:HGNC Symbol;Acc:HGNC:10738]</t>
  </si>
  <si>
    <t>MUSNIGG00020381</t>
  </si>
  <si>
    <t>MUSNIGT00024816</t>
  </si>
  <si>
    <t>ZNF879</t>
  </si>
  <si>
    <t>zinc finger protein 879 [Source:HGNC Symbol;Acc:HGNC:37273]</t>
  </si>
  <si>
    <t>MUSNIGG00020500</t>
  </si>
  <si>
    <t>MUSNIGT00024963</t>
  </si>
  <si>
    <t>OR2B11</t>
  </si>
  <si>
    <t>olfactory receptor 2B11 [Source:NCBI gene;Acc:101683960]</t>
  </si>
  <si>
    <t>olfactory receptor family 2 subfamily B member 11 [Source:HGNC Symbol;Acc:HGNC:31249]</t>
  </si>
  <si>
    <t>MUSNIGG00021101</t>
  </si>
  <si>
    <t>MUSNIGT00025648</t>
  </si>
  <si>
    <t>HSPD1</t>
  </si>
  <si>
    <t>heat shock protein family D (Hsp60) member 1 [Source:HGNC Symbol;Acc:HGNC:5261]</t>
  </si>
  <si>
    <t>MUSNIGG00021402</t>
  </si>
  <si>
    <t>MUSNIGT00026011</t>
  </si>
  <si>
    <t>ACSM4</t>
  </si>
  <si>
    <t>acyl-CoA synthetase medium chain family member 4 [Source:HGNC Symbol;Acc:HGNC:32016]</t>
  </si>
  <si>
    <t>MUSNIGG00021633</t>
  </si>
  <si>
    <t>MUSNIGT00026303</t>
  </si>
  <si>
    <t>ADCY9</t>
  </si>
  <si>
    <t>adenylate cyclase 9 [Source:HGNC Symbol;Acc:HGNC:240]</t>
  </si>
  <si>
    <t>MUSNIGG00021679</t>
  </si>
  <si>
    <t>MUSNIGT00026366</t>
  </si>
  <si>
    <t>SRRM2</t>
  </si>
  <si>
    <t>serine/arginine repetitive matrix 2 [Source:HGNC Symbol;Acc:HGNC:16639]</t>
  </si>
  <si>
    <t>MUSNIGG00022175</t>
  </si>
  <si>
    <t>MUSNIGT00026944</t>
  </si>
  <si>
    <t>ADAMTSL3</t>
  </si>
  <si>
    <t>ADAMTS like 3 [Source:HGNC Symbol;Acc:HGNC:14633]</t>
  </si>
  <si>
    <t>MUSNIGG00022341</t>
  </si>
  <si>
    <t>MUSNIGT00027147</t>
  </si>
  <si>
    <t>CHD2</t>
  </si>
  <si>
    <t>chromodomain helicase DNA binding protein 2 [Source:HGNC Symbol;Acc:HGNC:1917]</t>
  </si>
  <si>
    <t>MUSNIGG00022573</t>
  </si>
  <si>
    <t>MUSNIGT00027427</t>
  </si>
  <si>
    <t>SNX33</t>
  </si>
  <si>
    <t>sorting nexin 33 [Source:HGNC Symbol;Acc:HGNC:28468]</t>
  </si>
  <si>
    <t>MUSNIGG00023132</t>
  </si>
  <si>
    <t>MUSNIGT00028105</t>
  </si>
  <si>
    <t>THBS1</t>
  </si>
  <si>
    <t>thrombospondin 1 [Source:HGNC Symbol;Acc:HGNC:11785]</t>
  </si>
  <si>
    <t>MUSNIGG00023899</t>
  </si>
  <si>
    <t>MUSNIGT00029045</t>
  </si>
  <si>
    <t>PPM1A</t>
  </si>
  <si>
    <t>protein phosphatase, Mg2+/Mn2+ dependent 1A [Source:HGNC Symbol;Acc:HGNC:9275]</t>
  </si>
  <si>
    <t>MUSNIGG00023909</t>
  </si>
  <si>
    <t>MUSNIGT00029058</t>
  </si>
  <si>
    <t>SIX4</t>
  </si>
  <si>
    <t>SIX homeobox 4 [Source:HGNC Symbol;Acc:HGNC:10890]</t>
  </si>
  <si>
    <t>MUSNIGG00024211</t>
  </si>
  <si>
    <t>MUSNIGT00029417</t>
  </si>
  <si>
    <t>GPATCH2L</t>
  </si>
  <si>
    <t>G-patch domain containing 2 like [Source:HGNC Symbol;Acc:HGNC:20210]</t>
  </si>
  <si>
    <t>MUSNIGG00024254</t>
  </si>
  <si>
    <t>MUSNIGT00029484</t>
  </si>
  <si>
    <t>CCDC176</t>
  </si>
  <si>
    <t>MUSNIGG00024899</t>
  </si>
  <si>
    <t>MUSNIGT00030228</t>
  </si>
  <si>
    <t>OR4C5</t>
  </si>
  <si>
    <t>olfactory receptor family 4 subfamily C member 5 [Source:HGNC Symbol;Acc:HGNC:14702]</t>
  </si>
  <si>
    <t>MUSNIGG00024914</t>
  </si>
  <si>
    <t>MUSNIGT00030243</t>
  </si>
  <si>
    <t>MUSNIGG00025772</t>
  </si>
  <si>
    <t>MUSNIGT00031149</t>
  </si>
  <si>
    <t>PCDHGA5</t>
  </si>
  <si>
    <t>protocadherin gamma subfamily A, 5 [Source:HGNC Symbol;Acc:HGNC:8703]</t>
  </si>
  <si>
    <t>MUSNIGG00025864</t>
  </si>
  <si>
    <t>MUSNIGT00031247</t>
  </si>
  <si>
    <t>MUSNIGG00026151</t>
  </si>
  <si>
    <t>MUSNIGT00031537</t>
  </si>
  <si>
    <t>C2ORF16</t>
  </si>
  <si>
    <t>MUSNIGG00026355</t>
  </si>
  <si>
    <t>MUSNIGT00031746</t>
  </si>
  <si>
    <t>ERRFI1</t>
  </si>
  <si>
    <t>ERBB receptor feedback inhibitor 1 [Source:HGNC Symbol;Acc:HGNC:18185]</t>
  </si>
  <si>
    <t>IFNA5</t>
  </si>
  <si>
    <t>interferon alpha 5 [Source:HGNC Symbol;Acc:HGNC:5426]</t>
  </si>
  <si>
    <t>MUSNIGG00027042</t>
  </si>
  <si>
    <t>MUSNIGT00032490</t>
  </si>
  <si>
    <t>DNAH7</t>
  </si>
  <si>
    <t>dynein axonemal heavy chain 7 [Source:NCBI gene;Acc:101691572]</t>
  </si>
  <si>
    <t>dynein axonemal heavy chain 7 [Source:HGNC Symbol;Acc:HGNC:18661]</t>
  </si>
  <si>
    <t>MUSNIGG00027069</t>
  </si>
  <si>
    <t>MUSNIGT00032524</t>
  </si>
  <si>
    <t>MUSNIGG00027078</t>
  </si>
  <si>
    <t>MUSNIGT00032533</t>
  </si>
  <si>
    <t>MUSNIGG00027331</t>
  </si>
  <si>
    <t>MUSNIGT00032871</t>
  </si>
  <si>
    <t>ZNF142</t>
  </si>
  <si>
    <t>zinc finger protein 142 [Source:HGNC Symbol;Acc:HGNC:12927]</t>
  </si>
  <si>
    <t>MUSNIGG00027336</t>
  </si>
  <si>
    <t>MUSNIGT00032877</t>
  </si>
  <si>
    <t>TTLL4</t>
  </si>
  <si>
    <t>tubulin tyrosine ligase like 4 [Source:HGNC Symbol;Acc:HGNC:28976]</t>
  </si>
  <si>
    <t>MUSNIGG00027411</t>
  </si>
  <si>
    <t>MUSNIGT00032964</t>
  </si>
  <si>
    <t>EPHA4</t>
  </si>
  <si>
    <t>EPH receptor A4 [Source:NCBI gene;Acc:101691901]</t>
  </si>
  <si>
    <t>EPH receptor A4 [Source:HGNC Symbol;Acc:HGNC:3388]</t>
  </si>
  <si>
    <t>MUSNIGG00027439</t>
  </si>
  <si>
    <t>MUSNIGT00032994</t>
  </si>
  <si>
    <t>MRPL44</t>
  </si>
  <si>
    <t>mitochondrial ribosomal protein L44 [Source:HGNC Symbol;Acc:HGNC:16650]</t>
  </si>
  <si>
    <t>MUSNIGG00027605</t>
  </si>
  <si>
    <t>MUSNIGT00033218</t>
  </si>
  <si>
    <t>CXCR7</t>
  </si>
  <si>
    <t>MUSNIGG00027775</t>
  </si>
  <si>
    <t>MUSNIGT00033439</t>
  </si>
  <si>
    <t>KCNJ3</t>
  </si>
  <si>
    <t>potassium inwardly rectifying channel subfamily J member 3 [Source:HGNC Symbol;Acc:HGNC:6264]</t>
  </si>
  <si>
    <t>MUSNIGG00027803</t>
  </si>
  <si>
    <t>MUSNIGT00033468</t>
  </si>
  <si>
    <t>ACVR1</t>
  </si>
  <si>
    <t>activin A receptor type 1 [Source:HGNC Symbol;Acc:HGNC:171]</t>
  </si>
  <si>
    <t>MUSNIGG00028072</t>
  </si>
  <si>
    <t>MUSNIGT00033820</t>
  </si>
  <si>
    <t>UBE2E3</t>
  </si>
  <si>
    <t>ubiquitin conjugating enzyme E2 E3 [Source:HGNC Symbol;Acc:HGNC:12479]</t>
  </si>
  <si>
    <t>MUSNIGG00028122</t>
  </si>
  <si>
    <t>MUSNIGT00033879</t>
  </si>
  <si>
    <t>ZNF804A</t>
  </si>
  <si>
    <t>zinc finger protein 804A [Source:HGNC Symbol;Acc:HGNC:21711]</t>
  </si>
  <si>
    <t>MUSNIGG00028297</t>
  </si>
  <si>
    <t>MUSNIGT00034080</t>
  </si>
  <si>
    <t>MUSNIGG00028637</t>
  </si>
  <si>
    <t>MUSNIGT00034465</t>
  </si>
  <si>
    <t>PXDNL</t>
  </si>
  <si>
    <t>peroxidasin like [Source:HGNC Symbol;Acc:HGNC:26359]</t>
  </si>
  <si>
    <t>MUSNIGG00028729</t>
  </si>
  <si>
    <t>MUSNIGT00034566</t>
  </si>
  <si>
    <t>PLAG1</t>
  </si>
  <si>
    <t>PLAG1 zinc finger [Source:HGNC Symbol;Acc:HGNC:9045]</t>
  </si>
  <si>
    <t>MUSNIGG00028788</t>
  </si>
  <si>
    <t>MUSNIGT00034631</t>
  </si>
  <si>
    <t>CHD7</t>
  </si>
  <si>
    <t>chromodomain helicase DNA binding protein 7 [Source:HGNC Symbol;Acc:HGNC:20626]</t>
  </si>
  <si>
    <t>MUSNIGG00028922</t>
  </si>
  <si>
    <t>MUSNIGT00034795</t>
  </si>
  <si>
    <t>MUSNIGG00028933</t>
  </si>
  <si>
    <t>MUSNIGT00034808</t>
  </si>
  <si>
    <t>KCNB2</t>
  </si>
  <si>
    <t>potassium voltage-gated channel subfamily B member 2 [Source:HGNC Symbol;Acc:HGNC:6232]</t>
  </si>
  <si>
    <t>MUSNIGG00028941</t>
  </si>
  <si>
    <t>MUSNIGT00034819</t>
  </si>
  <si>
    <t>RDH10</t>
  </si>
  <si>
    <t>retinol dehydrogenase 10 [Source:HGNC Symbol;Acc:HGNC:19975]</t>
  </si>
  <si>
    <t>MUSNIGG00028948</t>
  </si>
  <si>
    <t>MUSNIGT00034827</t>
  </si>
  <si>
    <t>TCEB1</t>
  </si>
  <si>
    <t>MUSNIGG00029480</t>
  </si>
  <si>
    <t>MUSNIGT00035462</t>
  </si>
  <si>
    <t>KLHL38</t>
  </si>
  <si>
    <t>kelch like family member 38 [Source:HGNC Symbol;Acc:HGNC:34435]</t>
  </si>
  <si>
    <t>MUSNIGG00029543</t>
  </si>
  <si>
    <t>MUSNIGT00035535</t>
  </si>
  <si>
    <t>MYC</t>
  </si>
  <si>
    <t>MYC proto-oncogene, bHLH transcription factor [Source:HGNC Symbol;Acc:HGNC:7553]</t>
  </si>
  <si>
    <t>MUSNIGG00029630</t>
  </si>
  <si>
    <t>MUSNIGT00035638</t>
  </si>
  <si>
    <t>ZFAT</t>
  </si>
  <si>
    <t>zinc finger and AT-hook domain containing [Source:NCBI gene;Acc:101675964]</t>
  </si>
  <si>
    <t>zinc finger and AT-hook domain containing [Source:HGNC Symbol;Acc:HGNC:19899]</t>
  </si>
  <si>
    <t>MUSNIGG00029660</t>
  </si>
  <si>
    <t>MUSNIGT00035669</t>
  </si>
  <si>
    <t>FAM135B</t>
  </si>
  <si>
    <t>family with sequence similarity 135 member B [Source:HGNC Symbol;Acc:HGNC:28029]</t>
  </si>
  <si>
    <t>MUSNIGG00030305</t>
  </si>
  <si>
    <t>MUSNIGT00036470</t>
  </si>
  <si>
    <t>SLC3A2</t>
  </si>
  <si>
    <t>solute carrier family 3 member 2 [Source:HGNC Symbol;Acc:HGNC:11026]</t>
  </si>
  <si>
    <t>MUSNIGG00030353</t>
  </si>
  <si>
    <t>MUSNIGT00036522</t>
  </si>
  <si>
    <t>FEN1</t>
  </si>
  <si>
    <t>flap structure-specific endonuclease 1 [Source:HGNC Symbol;Acc:HGNC:3650]</t>
  </si>
  <si>
    <t>MUSNIGG00030452</t>
  </si>
  <si>
    <t>MUSNIGT00036642</t>
  </si>
  <si>
    <t>OR5B21</t>
  </si>
  <si>
    <t>olfactory receptor 1444 [Source:NCBI gene;Acc:101688474]</t>
  </si>
  <si>
    <t>olfactory receptor family 5 subfamily B member 21 [Source:HGNC Symbol;Acc:HGNC:19616]</t>
  </si>
  <si>
    <t>MUSNIGG00030484</t>
  </si>
  <si>
    <t>MUSNIGT00036676</t>
  </si>
  <si>
    <t>CLP1</t>
  </si>
  <si>
    <t>cleavage and polyadenylation factor I subunit 1 [Source:HGNC Symbol;Acc:HGNC:16999]</t>
  </si>
  <si>
    <t>cleavage factor polyribonucleotide kinase subunit 1 [Source:HGNC Symbol;Acc:HGNC:16999]</t>
  </si>
  <si>
    <t>MUSNIGG00030548</t>
  </si>
  <si>
    <t>MUSNIGT00036741</t>
  </si>
  <si>
    <t>OLFR1056</t>
  </si>
  <si>
    <t>MUSNIGG00031039</t>
  </si>
  <si>
    <t>MUSNIGT00037333</t>
  </si>
  <si>
    <t>MUSNIGG00031081</t>
  </si>
  <si>
    <t>TRIM6</t>
  </si>
  <si>
    <t>ENSMPUG00000010049</t>
  </si>
  <si>
    <t>tripartite motif containing 6 [Source:NCBI gene;Acc:101675015]</t>
  </si>
  <si>
    <t>tripartite motif containing 6 [Source:HGNC Symbol;Acc:HGNC:16277]</t>
  </si>
  <si>
    <t>MUSNIGG00031181</t>
  </si>
  <si>
    <t>MUSNIGT00037479</t>
  </si>
  <si>
    <t>OR51E1</t>
  </si>
  <si>
    <t>olfactory receptor 51E1 [Source:NCBI gene;Acc:101678319]</t>
  </si>
  <si>
    <t>olfactory receptor family 51 subfamily E member 1 [Source:HGNC Symbol;Acc:HGNC:15194]</t>
  </si>
  <si>
    <t>MUSNIGG00031184</t>
  </si>
  <si>
    <t>MUSNIGT00037482</t>
  </si>
  <si>
    <t>TRIM68</t>
  </si>
  <si>
    <t>tripartite motif containing 68 [Source:HGNC Symbol;Acc:HGNC:21161]</t>
  </si>
  <si>
    <t>MUSNIGG00031210</t>
  </si>
  <si>
    <t>MUSNIGT00037509</t>
  </si>
  <si>
    <t>RHOG</t>
  </si>
  <si>
    <t>ras homolog family member G [Source:HGNC Symbol;Acc:HGNC:672]</t>
  </si>
  <si>
    <t>MUSNIGG00031336</t>
  </si>
  <si>
    <t>MUSNIGT00037674</t>
  </si>
  <si>
    <t>KCTD21</t>
  </si>
  <si>
    <t>potassium channel tetramerization domain containing 21 [Source:HGNC Symbol;Acc:HGNC:27452]</t>
  </si>
  <si>
    <t>MUSNIGG00031509</t>
  </si>
  <si>
    <t>MUSNIGT00037882</t>
  </si>
  <si>
    <t>PANX1</t>
  </si>
  <si>
    <t>pannexin 1 [Source:HGNC Symbol;Acc:HGNC:8599]</t>
  </si>
  <si>
    <t>MUSNIGG00032076</t>
  </si>
  <si>
    <t>MUSNIGT00038584</t>
  </si>
  <si>
    <t>ARHGAP20</t>
  </si>
  <si>
    <t>Rho GTPase activating protein 20 [Source:HGNC Symbol;Acc:HGNC:18357]</t>
  </si>
  <si>
    <t>MUSNIGG00032632</t>
  </si>
  <si>
    <t>MUSNIGT00039239</t>
  </si>
  <si>
    <t>LRBA</t>
  </si>
  <si>
    <t>LPS responsive beige-like anchor protein [Source:HGNC Symbol;Acc:HGNC:1742]</t>
  </si>
  <si>
    <t>MUSNIGG00032920</t>
  </si>
  <si>
    <t>MUSNIGT00039573</t>
  </si>
  <si>
    <t>PKD2</t>
  </si>
  <si>
    <t>polycystin 2, transient receptor potential cation channel [Source:NCBI gene;Acc:101672143]</t>
  </si>
  <si>
    <t>polycystin 2, transient receptor potential cation channel [Source:HGNC Symbol;Acc:HGNC:9009]</t>
  </si>
  <si>
    <t>MUSNIGG00033377</t>
  </si>
  <si>
    <t>MUSNIGT00040117</t>
  </si>
  <si>
    <t>MUSNIGG00033454</t>
  </si>
  <si>
    <t>MUSNIGT00040198</t>
  </si>
  <si>
    <t>CCRN4L</t>
  </si>
  <si>
    <t>MUSNIGG00033608</t>
  </si>
  <si>
    <t>MUSNIGT00040407</t>
  </si>
  <si>
    <t>KIAA0232</t>
  </si>
  <si>
    <t>KIAA0232 [Source:HGNC Symbol;Acc:HGNC:28992]</t>
  </si>
  <si>
    <t>MUSNIGG00034074</t>
  </si>
  <si>
    <t>MUSNIGT00040970</t>
  </si>
  <si>
    <t>LNX1</t>
  </si>
  <si>
    <t>ligand of numb-protein X 1 [Source:NCBI gene;Acc:101679410]</t>
  </si>
  <si>
    <t>ligand of numb-protein X 1 [Source:HGNC Symbol;Acc:HGNC:6657]</t>
  </si>
  <si>
    <t>MUSNIGG00034485</t>
  </si>
  <si>
    <t>MUSNIGT00041444</t>
  </si>
  <si>
    <t>FAM175A</t>
  </si>
  <si>
    <t>MUSNIGG00034741</t>
  </si>
  <si>
    <t>MUSNIGT00041757</t>
  </si>
  <si>
    <t>DTL</t>
  </si>
  <si>
    <t>denticleless E3 ubiquitin protein ligase homolog [Source:HGNC Symbol;Acc:HGNC:30288]</t>
  </si>
  <si>
    <t>MUSNIGG00034985</t>
  </si>
  <si>
    <t>MUSNIGT00042051</t>
  </si>
  <si>
    <t>SERPINC1</t>
  </si>
  <si>
    <t>serpin family C member 1 [Source:HGNC Symbol;Acc:HGNC:775]</t>
  </si>
  <si>
    <t>MUSNIGG00034986</t>
  </si>
  <si>
    <t>MUSNIGT00042052</t>
  </si>
  <si>
    <t>ZBTB37</t>
  </si>
  <si>
    <t>zinc finger and BTB domain containing 37 [Source:HGNC Symbol;Acc:HGNC:28365]</t>
  </si>
  <si>
    <t>MUSNIGG00035114</t>
  </si>
  <si>
    <t>MUSNIGT00042211</t>
  </si>
  <si>
    <t>PIGR</t>
  </si>
  <si>
    <t>polymeric immunoglobulin receptor [Source:HGNC Symbol;Acc:HGNC:8968]</t>
  </si>
  <si>
    <t>MUSNIGG00035171</t>
  </si>
  <si>
    <t>MUSNIGT00042277</t>
  </si>
  <si>
    <t>ZNF281</t>
  </si>
  <si>
    <t>zinc finger protein 281 [Source:HGNC Symbol;Acc:HGNC:13075]</t>
  </si>
  <si>
    <t>MUSNIGG00035172</t>
  </si>
  <si>
    <t>MUSNIGT00042278</t>
  </si>
  <si>
    <t>KIF14</t>
  </si>
  <si>
    <t>kinesin family member 14 [Source:NCBI gene;Acc:101684147]</t>
  </si>
  <si>
    <t>kinesin family member 14 [Source:HGNC Symbol;Acc:HGNC:19181]</t>
  </si>
  <si>
    <t>MUSNIGG00035450</t>
  </si>
  <si>
    <t>MUSNIGT00042628</t>
  </si>
  <si>
    <t>DUSP10</t>
  </si>
  <si>
    <t>dual specificity phosphatase 10 [Source:HGNC Symbol;Acc:HGNC:3065]</t>
  </si>
  <si>
    <t>MUSNIGG00035454</t>
  </si>
  <si>
    <t>MUSNIGT00042632</t>
  </si>
  <si>
    <t>HHIPL2</t>
  </si>
  <si>
    <t>HHIP like 2 [Source:HGNC Symbol;Acc:HGNC:25842]</t>
  </si>
  <si>
    <t>MUSNIGG00036008</t>
  </si>
  <si>
    <t>MUSNIGT00043334</t>
  </si>
  <si>
    <t>PRRC2B</t>
  </si>
  <si>
    <t>proline rich coiled-coil 2B [Source:HGNC Symbol;Acc:HGNC:28121]</t>
  </si>
  <si>
    <t>MUSNIGG00036346</t>
  </si>
  <si>
    <t>MUSNIGT00043772</t>
  </si>
  <si>
    <t>SUSD1</t>
  </si>
  <si>
    <t>sushi domain containing 1 [Source:HGNC Symbol;Acc:HGNC:25413]</t>
  </si>
  <si>
    <t>MUSNIGG00036486</t>
  </si>
  <si>
    <t>MUSNIGT00043932</t>
  </si>
  <si>
    <t>BAAT</t>
  </si>
  <si>
    <t>bile acid-CoA:amino acid N-acyltransferase [Source:HGNC Symbol;Acc:HGNC:932]</t>
  </si>
  <si>
    <t>DNAJA1</t>
  </si>
  <si>
    <t>DnaJ heat shock protein family (Hsp40) member A1 [Source:HGNC Symbol;Acc:HGNC:5229]</t>
  </si>
  <si>
    <t>MUSNIGG00036771</t>
  </si>
  <si>
    <t>MUSNIGT00044275</t>
  </si>
  <si>
    <t>MUSNIGG00036999</t>
  </si>
  <si>
    <t>MUSNIGT00044555</t>
  </si>
  <si>
    <t>DAPK1</t>
  </si>
  <si>
    <t>death associated protein kinase 1 [Source:HGNC Symbol;Acc:HGNC:2674]</t>
  </si>
  <si>
    <t>MUSNIGG00037299</t>
  </si>
  <si>
    <t>MUSNIGT00044924</t>
  </si>
  <si>
    <t>KIAA1432</t>
  </si>
  <si>
    <t>MUSNIGG00037315</t>
  </si>
  <si>
    <t>MUSNIGT00044944</t>
  </si>
  <si>
    <t>ECM2</t>
  </si>
  <si>
    <t>extracellular matrix protein 2 [Source:NCBI gene;Acc:101689550]</t>
  </si>
  <si>
    <t>extracellular matrix protein 2 [Source:HGNC Symbol;Acc:HGNC:3154]</t>
  </si>
  <si>
    <t>MUSNIGG00037425</t>
  </si>
  <si>
    <t>MUSNIGT00045084</t>
  </si>
  <si>
    <t>DIRAS2</t>
  </si>
  <si>
    <t>DIRAS family GTPase 2 [Source:HGNC Symbol;Acc:HGNC:19323]</t>
  </si>
  <si>
    <t>MUSNIGG00037524</t>
  </si>
  <si>
    <t>MUSNIGT00045200</t>
  </si>
  <si>
    <t>MYT1L</t>
  </si>
  <si>
    <t>myelin transcription factor 1 like [Source:HGNC Symbol;Acc:HGNC:7623]</t>
  </si>
  <si>
    <t>MUSNIGG00037560</t>
  </si>
  <si>
    <t>MUSNIGT00045241</t>
  </si>
  <si>
    <t>TRAPPC12</t>
  </si>
  <si>
    <t>trafficking protein particle complex 12 [Source:HGNC Symbol;Acc:HGNC:24284]</t>
  </si>
  <si>
    <t>trafficking protein particle complex subunit 12 [Source:HGNC Symbol;Acc:HGNC:24284]</t>
  </si>
  <si>
    <t>MUSNIGG00037985</t>
  </si>
  <si>
    <t>MUSNIGT00045751</t>
  </si>
  <si>
    <t>FAM179A</t>
  </si>
  <si>
    <t>MUSNIGG00038130</t>
  </si>
  <si>
    <t>MUSNIGT00045934</t>
  </si>
  <si>
    <t>MUSNIGG00038214</t>
  </si>
  <si>
    <t>MUSNIGT00046043</t>
  </si>
  <si>
    <t>CKAP2L</t>
  </si>
  <si>
    <t>cytoskeleton associated protein 2 like [Source:HGNC Symbol;Acc:HGNC:26877]</t>
  </si>
  <si>
    <t>MUSNIGG00038246</t>
  </si>
  <si>
    <t>MUSNIGT00046079</t>
  </si>
  <si>
    <t>MUSNIGG00038248</t>
  </si>
  <si>
    <t>MUSNIGT00046081</t>
  </si>
  <si>
    <t>IGKV4-1</t>
  </si>
  <si>
    <t>immunoglobulin kappa variable 4-1 [Source:HGNC Symbol;Acc:HGNC:5834]</t>
  </si>
  <si>
    <t>MUSNIGG00038603</t>
  </si>
  <si>
    <t>MUSNIGT00046512</t>
  </si>
  <si>
    <t>REL</t>
  </si>
  <si>
    <t>REL proto-oncogene, NF-kB subunit [Source:HGNC Symbol;Acc:HGNC:9954]</t>
  </si>
  <si>
    <t>MUSNIGG00038747</t>
  </si>
  <si>
    <t>MUSNIGT00046681</t>
  </si>
  <si>
    <t>KCNK12</t>
  </si>
  <si>
    <t>potassium two pore domain channel subfamily K member 12 [Source:HGNC Symbol;Acc:HGNC:6274]</t>
  </si>
  <si>
    <t>MUSNIGG00038926</t>
  </si>
  <si>
    <t>NCK2</t>
  </si>
  <si>
    <t>ENSMPUG00000010836</t>
  </si>
  <si>
    <t>NCK adaptor protein 2 [Source:HGNC Symbol;Acc:HGNC:7665]</t>
  </si>
  <si>
    <t>MUSNIGG00039060</t>
  </si>
  <si>
    <t>SSTR4</t>
  </si>
  <si>
    <t>ENSMPUG00000019271</t>
  </si>
  <si>
    <t>somatostatin receptor 4 [Source:HGNC Symbol;Acc:HGNC:11333]</t>
  </si>
  <si>
    <t>MUSNIGG00039091</t>
  </si>
  <si>
    <t>MUSNIGT00047103</t>
  </si>
  <si>
    <t>PLK1S1</t>
  </si>
  <si>
    <t>MUSNIGG00039503</t>
  </si>
  <si>
    <t>MUSNIGT00047587</t>
  </si>
  <si>
    <t>TTI1</t>
  </si>
  <si>
    <t>TELO2 interacting protein 1 [Source:HGNC Symbol;Acc:HGNC:29029]</t>
  </si>
  <si>
    <t>MUSNIGG00039613</t>
  </si>
  <si>
    <t>MUSNIGT00047722</t>
  </si>
  <si>
    <t>KCNS1</t>
  </si>
  <si>
    <t>potassium voltage-gated channel modifier subfamily S member 1 [Source:HGNC Symbol;Acc:HGNC:6300]</t>
  </si>
  <si>
    <t>MUSNIGG00039683</t>
  </si>
  <si>
    <t>MUSNIGT00047805</t>
  </si>
  <si>
    <t>NCOA3</t>
  </si>
  <si>
    <t>nuclear receptor coactivator 3 [Source:HGNC Symbol;Acc:HGNC:7670]</t>
  </si>
  <si>
    <t>MUSNIGG00040358</t>
  </si>
  <si>
    <t>MUSNIGT00048631</t>
  </si>
  <si>
    <t>PRDM2</t>
  </si>
  <si>
    <t>PR/SET domain 2 [Source:HGNC Symbol;Acc:HGNC:9347]</t>
  </si>
  <si>
    <t>MUSNIGG00040385</t>
  </si>
  <si>
    <t>MUSNIGT00048671</t>
  </si>
  <si>
    <t>RSC1A1</t>
  </si>
  <si>
    <t>regulator of solute carriers 1 [Source:HGNC Symbol;Acc:HGNC:10458]</t>
  </si>
  <si>
    <t>MUSNIGG00040413</t>
  </si>
  <si>
    <t>MUSNIGT00048706</t>
  </si>
  <si>
    <t>PADI1</t>
  </si>
  <si>
    <t>peptidyl arginine deiminase 1 [Source:HGNC Symbol;Acc:HGNC:18367]</t>
  </si>
  <si>
    <t>MUSNIGG00040536</t>
  </si>
  <si>
    <t>MUSNIGT00048863</t>
  </si>
  <si>
    <t>TCEB3</t>
  </si>
  <si>
    <t>MUSNIGG00040726</t>
  </si>
  <si>
    <t>MUSNIGT00049098</t>
  </si>
  <si>
    <t>MUSNIGG00040746</t>
  </si>
  <si>
    <t>MUSNIGT00049118</t>
  </si>
  <si>
    <t>RBBP4</t>
  </si>
  <si>
    <t>RB binding protein 4, chromatin remodeling factor [Source:HGNC Symbol;Acc:HGNC:9887]</t>
  </si>
  <si>
    <t>MUSNIGG00040950</t>
  </si>
  <si>
    <t>MUSNIGT00049374</t>
  </si>
  <si>
    <t>OLFR1339</t>
  </si>
  <si>
    <t>MUSNIGG00041471</t>
  </si>
  <si>
    <t>MUSNIGT00050022</t>
  </si>
  <si>
    <t>SYDE2</t>
  </si>
  <si>
    <t>synapse defective Rho GTPase homolog 2 [Source:HGNC Symbol;Acc:HGNC:25841]</t>
  </si>
  <si>
    <t>MUSNIGG00041797</t>
  </si>
  <si>
    <t>MUSNIGT00050404</t>
  </si>
  <si>
    <t>GPSM2</t>
  </si>
  <si>
    <t>G protein signaling modulator 2 [Source:HGNC Symbol;Acc:HGNC:29501]</t>
  </si>
  <si>
    <t>MUSNIGG00041949</t>
  </si>
  <si>
    <t>MUSNIGT00050593</t>
  </si>
  <si>
    <t>IGSF3</t>
  </si>
  <si>
    <t>immunoglobulin superfamily member 3 [Source:HGNC Symbol;Acc:HGNC:5950]</t>
  </si>
  <si>
    <t>MUSNIGG00042020</t>
  </si>
  <si>
    <t>MUSNIGT00050687</t>
  </si>
  <si>
    <t>BCL9</t>
  </si>
  <si>
    <t>BCL9 transcription coactivator [Source:HGNC Symbol;Acc:HGNC:1008]</t>
  </si>
  <si>
    <t>MUSNIGG00042032</t>
  </si>
  <si>
    <t>MUSNIGT00050705</t>
  </si>
  <si>
    <t>ANKRD35</t>
  </si>
  <si>
    <t>ankyrin repeat domain 35 [Source:HGNC Symbol;Acc:HGNC:26323]</t>
  </si>
  <si>
    <t>MUSNIGG00042267</t>
  </si>
  <si>
    <t>MUSNIGT00050972</t>
  </si>
  <si>
    <t>CDYL</t>
  </si>
  <si>
    <t>chromodomain Y like [Source:HGNC Symbol;Acc:HGNC:1811]</t>
  </si>
  <si>
    <t>MUSNIGG00042379</t>
  </si>
  <si>
    <t>MUSNIGT00051098</t>
  </si>
  <si>
    <t>HIVEP1</t>
  </si>
  <si>
    <t>HIVEP zinc finger 1 [Source:HGNC Symbol;Acc:HGNC:4920]</t>
  </si>
  <si>
    <t>MUSNIGG00042394</t>
  </si>
  <si>
    <t>MUSNIGT00051114</t>
  </si>
  <si>
    <t>GFOD1</t>
  </si>
  <si>
    <t>glucose-fructose oxidoreductase domain containing 1 [Source:HGNC Symbol;Acc:HGNC:21096]</t>
  </si>
  <si>
    <t>MUSNIGG00042563</t>
  </si>
  <si>
    <t>MUSNIGT00051312</t>
  </si>
  <si>
    <t>FAM65B</t>
  </si>
  <si>
    <t>MUSNIGG00042669</t>
  </si>
  <si>
    <t>MUSNIGT00051432</t>
  </si>
  <si>
    <t>ZNF323</t>
  </si>
  <si>
    <t>MUSNIGG00042824</t>
  </si>
  <si>
    <t>MUSNIGT00051620</t>
  </si>
  <si>
    <t>TNXB</t>
  </si>
  <si>
    <t>tenascin XB [Source:HGNC Symbol;Acc:HGNC:11976]</t>
  </si>
  <si>
    <t>MUSNIGG00042964</t>
  </si>
  <si>
    <t>MUSNIGT00051793</t>
  </si>
  <si>
    <t>SRPK1</t>
  </si>
  <si>
    <t>SRSF protein kinase 1 [Source:HGNC Symbol;Acc:HGNC:11305]</t>
  </si>
  <si>
    <t>MUSNIGG00042973</t>
  </si>
  <si>
    <t>MUSNIGT00051806</t>
  </si>
  <si>
    <t>MUSNIGG00043226</t>
  </si>
  <si>
    <t>MUSNIGT00052105</t>
  </si>
  <si>
    <t>MUT</t>
  </si>
  <si>
    <t>MUSNIGG00043292</t>
  </si>
  <si>
    <t>MUSNIGT00052181</t>
  </si>
  <si>
    <t>TCTE1</t>
  </si>
  <si>
    <t>t-complex-associated-testis-expressed 1 [Source:HGNC Symbol;Acc:HGNC:11693]</t>
  </si>
  <si>
    <t>MUSNIGG00043353</t>
  </si>
  <si>
    <t>MUSNIGT00052256</t>
  </si>
  <si>
    <t>TBCC</t>
  </si>
  <si>
    <t>tubulin folding cofactor C [Source:HGNC Symbol;Acc:HGNC:11580]</t>
  </si>
  <si>
    <t>MUSNIGG00043358</t>
  </si>
  <si>
    <t>TRERF1</t>
  </si>
  <si>
    <t>ENSMPUG00000013360</t>
  </si>
  <si>
    <t>transcriptional regulating factor 1 [Source:HGNC Symbol;Acc:HGNC:18273]</t>
  </si>
  <si>
    <t>MUSNIGG00043735</t>
  </si>
  <si>
    <t>MUSNIGT00052722</t>
  </si>
  <si>
    <t>TNFAIP3</t>
  </si>
  <si>
    <t>TNF alpha induced protein 3 [Source:NCBI gene;Acc:101691448]</t>
  </si>
  <si>
    <t>TNF alpha induced protein 3 [Source:HGNC Symbol;Acc:HGNC:11896]</t>
  </si>
  <si>
    <t>MUSNIGG00044321</t>
  </si>
  <si>
    <t>MUSNIGT00053441</t>
  </si>
  <si>
    <t>PLEKHG1</t>
  </si>
  <si>
    <t>ENSMPUG00000010404</t>
  </si>
  <si>
    <t>pleckstrin homology and RhoGEF domain containing G1 [Source:HGNC Symbol;Acc:HGNC:20884]</t>
  </si>
  <si>
    <t>MUSNIGG00044347</t>
  </si>
  <si>
    <t>MUSNIGT00053473</t>
  </si>
  <si>
    <t>MYCT1</t>
  </si>
  <si>
    <t>MYC target 1 [Source:HGNC Symbol;Acc:HGNC:23172]</t>
  </si>
  <si>
    <t>Gene_ID_Mnigripes</t>
  </si>
  <si>
    <t>Transcript_ID_Mnigripes</t>
  </si>
  <si>
    <t>Description_Mpfuro</t>
  </si>
  <si>
    <t>Description_Hsapiens</t>
  </si>
  <si>
    <t>padj(q-value)</t>
  </si>
  <si>
    <t>-</t>
  </si>
  <si>
    <t>MUSNIGG00000027</t>
  </si>
  <si>
    <t>UBE3C</t>
  </si>
  <si>
    <t>ENSMPUG00000009787</t>
  </si>
  <si>
    <t>ubiquitin protein ligase E3C [Source:HGNC Symbol;Acc:HGNC:16803]</t>
  </si>
  <si>
    <t>MUSNIGG00000302</t>
  </si>
  <si>
    <t>TMEM139</t>
  </si>
  <si>
    <t>ENSMPUG00000006961</t>
  </si>
  <si>
    <t>transmembrane protein 139 [Source:HGNC Symbol;Acc:HGNC:22058]</t>
  </si>
  <si>
    <t>MUSNIGG00000732</t>
  </si>
  <si>
    <t>GPR141</t>
  </si>
  <si>
    <t>ENSMPUG00000018751</t>
  </si>
  <si>
    <t>G protein-coupled receptor 141 [Source:HGNC Symbol;Acc:HGNC:19997]</t>
  </si>
  <si>
    <t>MUSNIGG00001146</t>
  </si>
  <si>
    <t>CDK6</t>
  </si>
  <si>
    <t>ENSMPUG00000008328</t>
  </si>
  <si>
    <t>cyclin dependent kinase 6 [Source:HGNC Symbol;Acc:HGNC:1777]</t>
  </si>
  <si>
    <t>MUSNIGG00001363</t>
  </si>
  <si>
    <t>DLD</t>
  </si>
  <si>
    <t>ENSMPUG00000018242</t>
  </si>
  <si>
    <t>dihydrolipoamide dehydrogenase [Source:HGNC Symbol;Acc:HGNC:2898]</t>
  </si>
  <si>
    <t>MUSNIGG00001494</t>
  </si>
  <si>
    <t>UPP1</t>
  </si>
  <si>
    <t>ENSMPUG00000018166</t>
  </si>
  <si>
    <t>uridine phosphorylase 1 [Source:HGNC Symbol;Acc:HGNC:12576]</t>
  </si>
  <si>
    <t>MUSNIGG00001664</t>
  </si>
  <si>
    <t>VPS41</t>
  </si>
  <si>
    <t>ENSMPUG00000018131</t>
  </si>
  <si>
    <t>VPS41 subunit of HOPS complex [Source:HGNC Symbol;Acc:HGNC:12713]</t>
  </si>
  <si>
    <t>MUSNIGG00002076</t>
  </si>
  <si>
    <t>LRRTM3</t>
  </si>
  <si>
    <t>ENSMPUG00000011947</t>
  </si>
  <si>
    <t>leucine rich repeat transmembrane neuronal 3 [Source:HGNC Symbol;Acc:HGNC:19410]</t>
  </si>
  <si>
    <t>MUSNIGG00002247</t>
  </si>
  <si>
    <t>POLR3A</t>
  </si>
  <si>
    <t>ENSMPUG00000003790</t>
  </si>
  <si>
    <t>RNA polymerase III subunit A [Source:HGNC Symbol;Acc:HGNC:30074]</t>
  </si>
  <si>
    <t>MUSNIGG00002348</t>
  </si>
  <si>
    <t>ANXA8</t>
  </si>
  <si>
    <t>annexin A8 [Source:HGNC Symbol;Acc:HGNC:546]</t>
  </si>
  <si>
    <t>MUSNIGG00002378</t>
  </si>
  <si>
    <t>VSTM4</t>
  </si>
  <si>
    <t>ENSMPUG00000009229</t>
  </si>
  <si>
    <t>V-set and transmembrane domain containing 4 [Source:HGNC Symbol;Acc:HGNC:26470]</t>
  </si>
  <si>
    <t>MUSNIGG00002558</t>
  </si>
  <si>
    <t>BLNK</t>
  </si>
  <si>
    <t>ENSMPUG00000017088</t>
  </si>
  <si>
    <t>B cell linker [Source:HGNC Symbol;Acc:HGNC:14211]</t>
  </si>
  <si>
    <t>MUSNIGG00002583</t>
  </si>
  <si>
    <t>MMS19</t>
  </si>
  <si>
    <t>ENSMPUG00000017041</t>
  </si>
  <si>
    <t>MMS19 homolog, cytosolic iron-sulfur assembly component [Source:HGNC Symbol;Acc:HGNC:13824]</t>
  </si>
  <si>
    <t>MUSNIGG00002633</t>
  </si>
  <si>
    <t>PKD2L1</t>
  </si>
  <si>
    <t>ENSMPUG00000016963</t>
  </si>
  <si>
    <t>polycystin 2 like 1, transient receptor potential cation channel [Source:HGNC Symbol;Acc:HGNC:9011]</t>
  </si>
  <si>
    <t>MUSNIGG00002818</t>
  </si>
  <si>
    <t>VTI1A</t>
  </si>
  <si>
    <t>ENSMPUG00000002040</t>
  </si>
  <si>
    <t>vesicle transport through interaction with t-SNAREs 1A [Source:HGNC Symbol;Acc:HGNC:17792]</t>
  </si>
  <si>
    <t>MUSNIGG00002837</t>
  </si>
  <si>
    <t>CASP7</t>
  </si>
  <si>
    <t>ENSMPUG00000002017</t>
  </si>
  <si>
    <t>caspase 7 [Source:HGNC Symbol;Acc:HGNC:1508]</t>
  </si>
  <si>
    <t>MUSNIGG00002988</t>
  </si>
  <si>
    <t>SRCRB4D</t>
  </si>
  <si>
    <t>MUSNIGG00003497</t>
  </si>
  <si>
    <t>GPN3</t>
  </si>
  <si>
    <t>ENSMPUG00000002156</t>
  </si>
  <si>
    <t>GPN-loop GTPase 3 [Source:HGNC Symbol;Acc:HGNC:30186]</t>
  </si>
  <si>
    <t>MUSNIGG00003648</t>
  </si>
  <si>
    <t>SRSF9</t>
  </si>
  <si>
    <t>ENSMPUG00000003193</t>
  </si>
  <si>
    <t>serine and arginine rich splicing factor 9 [Source:HGNC Symbol;Acc:HGNC:10791]</t>
  </si>
  <si>
    <t>MUSNIGG00004511</t>
  </si>
  <si>
    <t>DCC</t>
  </si>
  <si>
    <t>ENSMPUG00000010503</t>
  </si>
  <si>
    <t>DCC netrin 1 receptor [Source:HGNC Symbol;Acc:HGNC:2701]</t>
  </si>
  <si>
    <t>MUSNIGG00004527</t>
  </si>
  <si>
    <t>MUSNIGG00004582</t>
  </si>
  <si>
    <t>MUSNIGG00004775</t>
  </si>
  <si>
    <t>CYB5A</t>
  </si>
  <si>
    <t>ENSMPUG00000016630</t>
  </si>
  <si>
    <t>cytochrome b5 type A [Source:HGNC Symbol;Acc:HGNC:2570]</t>
  </si>
  <si>
    <t>MUSNIGG00005175</t>
  </si>
  <si>
    <t>GPR101</t>
  </si>
  <si>
    <t>ENSMPUG00000018746</t>
  </si>
  <si>
    <t>G protein-coupled receptor 101 [Source:NCBI gene;Acc:101689692]</t>
  </si>
  <si>
    <t>G protein-coupled receptor 101 [Source:HGNC Symbol;Acc:HGNC:14963]</t>
  </si>
  <si>
    <t>MUSNIGG00005586</t>
  </si>
  <si>
    <t>NXF3</t>
  </si>
  <si>
    <t>nuclear RNA export factor 3 [Source:HGNC Symbol;Acc:HGNC:8073]</t>
  </si>
  <si>
    <t>MUSNIGG00005874</t>
  </si>
  <si>
    <t>CHIC1</t>
  </si>
  <si>
    <t>ENSMPUG00000008290</t>
  </si>
  <si>
    <t>cysteine rich hydrophobic domain 1 [Source:HGNC Symbol;Acc:HGNC:1934]</t>
  </si>
  <si>
    <t>MUSNIGG00005930</t>
  </si>
  <si>
    <t>OTUD6A</t>
  </si>
  <si>
    <t>ENSMPUG00000018483</t>
  </si>
  <si>
    <t>OTU deubiquitinase 6A [Source:HGNC Symbol;Acc:HGNC:32312]</t>
  </si>
  <si>
    <t>MUSNIGG00006474</t>
  </si>
  <si>
    <t>SMS</t>
  </si>
  <si>
    <t>ENSMPUG00000000123</t>
  </si>
  <si>
    <t>spermine synthase [Source:HGNC Symbol;Acc:HGNC:11123]</t>
  </si>
  <si>
    <t>MUSNIGG00006924</t>
  </si>
  <si>
    <t>AA415398</t>
  </si>
  <si>
    <t>MUSNIGG00007047</t>
  </si>
  <si>
    <t>DKKL1</t>
  </si>
  <si>
    <t>ENSMPUG00000002681</t>
  </si>
  <si>
    <t>dickkopf like acrosomal protein 1 [Source:HGNC Symbol;Acc:HGNC:16528]</t>
  </si>
  <si>
    <t>MUSNIGG00007172</t>
  </si>
  <si>
    <t>SNRPD2</t>
  </si>
  <si>
    <t>ENSMPUG00000005733</t>
  </si>
  <si>
    <t>small nuclear ribonucleoprotein D2 polypeptide [Source:HGNC Symbol;Acc:HGNC:11159]</t>
  </si>
  <si>
    <t>MUSNIGG00007184</t>
  </si>
  <si>
    <t>ERCC1</t>
  </si>
  <si>
    <t>ENSMPUG00000005947</t>
  </si>
  <si>
    <t>ERCC excision repair 1, endonuclease non-catalytic subunit [Source:HGNC Symbol;Acc:HGNC:3433]</t>
  </si>
  <si>
    <t>MUSNIGG00007231</t>
  </si>
  <si>
    <t>ZNF624</t>
  </si>
  <si>
    <t>zinc finger protein 624 [Source:HGNC Symbol;Acc:HGNC:29254]</t>
  </si>
  <si>
    <t>MUSNIGG00007268</t>
  </si>
  <si>
    <t>RABAC1</t>
  </si>
  <si>
    <t>ENSMPUG00000007273</t>
  </si>
  <si>
    <t>Rab acceptor 1 [Source:HGNC Symbol;Acc:HGNC:9794]</t>
  </si>
  <si>
    <t>MUSNIGG00007440</t>
  </si>
  <si>
    <t>CHMP2A</t>
  </si>
  <si>
    <t>ENSMPUG00000008266</t>
  </si>
  <si>
    <t>charged multivesicular body protein 2A [Source:HGNC Symbol;Acc:HGNC:30216]</t>
  </si>
  <si>
    <t>MUSNIGG00007500</t>
  </si>
  <si>
    <t>SUPT5H</t>
  </si>
  <si>
    <t>ENSMPUG00000017721</t>
  </si>
  <si>
    <t>SPT5 homolog, DSIF elongation factor subunit [Source:NCBI gene;Acc:101693838]</t>
  </si>
  <si>
    <t>SPT5 homolog, DSIF elongation factor subunit [Source:HGNC Symbol;Acc:HGNC:11469]</t>
  </si>
  <si>
    <t>MUSNIGG00007632</t>
  </si>
  <si>
    <t>LIN37</t>
  </si>
  <si>
    <t>ENSMPUG00000006109</t>
  </si>
  <si>
    <t>lin-37 DREAM MuvB core complex component [Source:HGNC Symbol;Acc:HGNC:33234]</t>
  </si>
  <si>
    <t>MUSNIGG00007634</t>
  </si>
  <si>
    <t>IGFLR1</t>
  </si>
  <si>
    <t>ENSMPUG00000006182</t>
  </si>
  <si>
    <t>IGF like family receptor 1 [Source:HGNC Symbol;Acc:HGNC:23620]</t>
  </si>
  <si>
    <t>MUSNIGG00007635</t>
  </si>
  <si>
    <t>MLL4</t>
  </si>
  <si>
    <t>MUSNIGG00008042</t>
  </si>
  <si>
    <t>CKLF</t>
  </si>
  <si>
    <t>ENSMPUG00000005042</t>
  </si>
  <si>
    <t>chemokine like factor [Source:HGNC Symbol;Acc:HGNC:13253]</t>
  </si>
  <si>
    <t>MUSNIGG00008105</t>
  </si>
  <si>
    <t>LCAT</t>
  </si>
  <si>
    <t>lecithin-cholesterol acyltransferase [Source:HGNC Symbol;Acc:HGNC:6522]</t>
  </si>
  <si>
    <t>MUSNIGG00008359</t>
  </si>
  <si>
    <t>KIAA0513</t>
  </si>
  <si>
    <t>ENSMPUG00000008710</t>
  </si>
  <si>
    <t>KIAA0513 [Source:HGNC Symbol;Acc:HGNC:29058]</t>
  </si>
  <si>
    <t>MUSNIGG00008729</t>
  </si>
  <si>
    <t>QRICH2</t>
  </si>
  <si>
    <t>glutamine rich 2 [Source:HGNC Symbol;Acc:HGNC:25326]</t>
  </si>
  <si>
    <t>MUSNIGG00008765</t>
  </si>
  <si>
    <t>KIAA0195</t>
  </si>
  <si>
    <t>MUSNIGG00008906</t>
  </si>
  <si>
    <t>WIPI1</t>
  </si>
  <si>
    <t>ENSMPUG00000014554</t>
  </si>
  <si>
    <t>WD repeat domain, phosphoinositide interacting 1 [Source:HGNC Symbol;Acc:HGNC:25471]</t>
  </si>
  <si>
    <t>MUSNIGG00009166</t>
  </si>
  <si>
    <t>KRT36</t>
  </si>
  <si>
    <t>ENSMPUG00000010994</t>
  </si>
  <si>
    <t>keratin 36 [Source:NCBI gene;Acc:101680855]</t>
  </si>
  <si>
    <t>keratin 36 [Source:HGNC Symbol;Acc:HGNC:6454]</t>
  </si>
  <si>
    <t>MUSNIGG00009167</t>
  </si>
  <si>
    <t>KRT35</t>
  </si>
  <si>
    <t>ENSMPUG00000011003</t>
  </si>
  <si>
    <t>keratin 35 [Source:HGNC Symbol;Acc:HGNC:6453]</t>
  </si>
  <si>
    <t>MUSNIGG00009259</t>
  </si>
  <si>
    <t>CWC25</t>
  </si>
  <si>
    <t>ENSMPUG00000015077</t>
  </si>
  <si>
    <t>CWC25 spliceosome associated protein homolog [Source:HGNC Symbol;Acc:HGNC:25989]</t>
  </si>
  <si>
    <t>MUSNIGG00009289</t>
  </si>
  <si>
    <t>CDK5RAP3</t>
  </si>
  <si>
    <t>ENSMPUG00000015291</t>
  </si>
  <si>
    <t>CDK5 regulatory subunit associated protein 3 [Source:HGNC Symbol;Acc:HGNC:18673]</t>
  </si>
  <si>
    <t>MUSNIGG00009464</t>
  </si>
  <si>
    <t>MPO</t>
  </si>
  <si>
    <t>ENSMPUG00000015340</t>
  </si>
  <si>
    <t>myeloperoxidase [Source:HGNC Symbol;Acc:HGNC:7218]</t>
  </si>
  <si>
    <t>MUSNIGG00009624</t>
  </si>
  <si>
    <t>C17ORF79</t>
  </si>
  <si>
    <t>MUSNIGG00009766</t>
  </si>
  <si>
    <t>KIAA0664</t>
  </si>
  <si>
    <t>MUSNIGG00009774</t>
  </si>
  <si>
    <t>OR1A1</t>
  </si>
  <si>
    <t>olfactory receptor family 1 subfamily A member 1 [Source:HGNC Symbol;Acc:HGNC:8179]</t>
  </si>
  <si>
    <t>MUSNIGG00009827</t>
  </si>
  <si>
    <t>FLII</t>
  </si>
  <si>
    <t>ENSMPUG00000000034</t>
  </si>
  <si>
    <t>FLII actin remodeling protein [Source:NCBI gene;Acc:101692711]</t>
  </si>
  <si>
    <t>FLII actin remodeling protein [Source:HGNC Symbol;Acc:HGNC:3750]</t>
  </si>
  <si>
    <t>MUSNIGG00009995</t>
  </si>
  <si>
    <t>ADPRM</t>
  </si>
  <si>
    <t>ENSMPUG00000003714</t>
  </si>
  <si>
    <t>ADP-ribose/CDP-alcohol diphosphatase, manganese dependent [Source:NCBI gene;Acc:101676533]</t>
  </si>
  <si>
    <t>ADP-ribose/CDP-alcohol diphosphatase, manganese dependent [Source:HGNC Symbol;Acc:HGNC:30925]</t>
  </si>
  <si>
    <t>MUSNIGG00010059</t>
  </si>
  <si>
    <t>CHD3</t>
  </si>
  <si>
    <t>ENSMPUG00000008861</t>
  </si>
  <si>
    <t>chromodomain helicase DNA binding protein 3 [Source:HGNC Symbol;Acc:HGNC:1918]</t>
  </si>
  <si>
    <t>MUSNIGG00010079</t>
  </si>
  <si>
    <t>POLR2A</t>
  </si>
  <si>
    <t>ENSMPUG00000009648</t>
  </si>
  <si>
    <t>RNA polymerase II subunit A [Source:NCBI gene;Acc:101687537]</t>
  </si>
  <si>
    <t>RNA polymerase II subunit A [Source:HGNC Symbol;Acc:HGNC:9187]</t>
  </si>
  <si>
    <t>MUSNIGG00010102</t>
  </si>
  <si>
    <t>CTDNEP1</t>
  </si>
  <si>
    <t>ENSMPUG00000010467</t>
  </si>
  <si>
    <t>CTD nuclear envelope phosphatase 1 [Source:HGNC Symbol;Acc:HGNC:19085]</t>
  </si>
  <si>
    <t>MUSNIGG00010348</t>
  </si>
  <si>
    <t>ZNF705A</t>
  </si>
  <si>
    <t>zinc finger protein 705A [Source:HGNC Symbol;Acc:HGNC:32281]</t>
  </si>
  <si>
    <t>MUSNIGG00010801</t>
  </si>
  <si>
    <t>HGSNAT</t>
  </si>
  <si>
    <t>ENSMPUG00000012819</t>
  </si>
  <si>
    <t>heparan-alpha-glucosaminide N-acetyltransferase [Source:HGNC Symbol;Acc:HGNC:26527]</t>
  </si>
  <si>
    <t>MUSNIGG00011135</t>
  </si>
  <si>
    <t>C19ORF45</t>
  </si>
  <si>
    <t>MUSNIGG00011289</t>
  </si>
  <si>
    <t>CALR</t>
  </si>
  <si>
    <t>ENSMPUG00000004348</t>
  </si>
  <si>
    <t>calreticulin [Source:HGNC Symbol;Acc:HGNC:1455]</t>
  </si>
  <si>
    <t>MUSNIGG00011335</t>
  </si>
  <si>
    <t>DNAJB1</t>
  </si>
  <si>
    <t>ENSMPUG00000002977</t>
  </si>
  <si>
    <t>DnaJ heat shock protein family (Hsp40) member B1 [Source:HGNC Symbol;Acc:HGNC:5270]</t>
  </si>
  <si>
    <t>MUSNIGG00011404</t>
  </si>
  <si>
    <t>NOTCH3</t>
  </si>
  <si>
    <t>ENSMPUG00000016090</t>
  </si>
  <si>
    <t>notch receptor 3 [Source:HGNC Symbol;Acc:HGNC:7883]</t>
  </si>
  <si>
    <t>MUSNIGG00011499</t>
  </si>
  <si>
    <t>IFI30</t>
  </si>
  <si>
    <t>ENSMPUG00000015715</t>
  </si>
  <si>
    <t>IFI30 lysosomal thiol reductase [Source:HGNC Symbol;Acc:HGNC:5398]</t>
  </si>
  <si>
    <t>MUSNIGG00011701</t>
  </si>
  <si>
    <t>HYAL2</t>
  </si>
  <si>
    <t>ENSMPUG00000013063</t>
  </si>
  <si>
    <t>hyaluronidase 2 [Source:HGNC Symbol;Acc:HGNC:5321]</t>
  </si>
  <si>
    <t>MUSNIGG00011774</t>
  </si>
  <si>
    <t>TKT</t>
  </si>
  <si>
    <t>ENSMPUG00000016816</t>
  </si>
  <si>
    <t>transketolase [Source:HGNC Symbol;Acc:HGNC:11834]</t>
  </si>
  <si>
    <t>MUSNIGG00012390</t>
  </si>
  <si>
    <t>TOPAZ1</t>
  </si>
  <si>
    <t>ENSMPUG00000012903</t>
  </si>
  <si>
    <t>testis and ovary specific PAZ domain containing 1 [Source:HGNC Symbol;Acc:HGNC:24746]</t>
  </si>
  <si>
    <t>testis and ovary specific TOPAZ 1 [Source:HGNC Symbol;Acc:HGNC:24746]</t>
  </si>
  <si>
    <t>MUSNIGG00012694</t>
  </si>
  <si>
    <t>NCK1</t>
  </si>
  <si>
    <t>ENSMPUG00000009318</t>
  </si>
  <si>
    <t>NCK adaptor protein 1 [Source:HGNC Symbol;Acc:HGNC:7664]</t>
  </si>
  <si>
    <t>MUSNIGG00013472</t>
  </si>
  <si>
    <t>MUSNIGG00014154</t>
  </si>
  <si>
    <t>IFNGR2</t>
  </si>
  <si>
    <t>ENSMPUG00000001269</t>
  </si>
  <si>
    <t>interferon gamma receptor 2 [Source:HGNC Symbol;Acc:HGNC:5440]</t>
  </si>
  <si>
    <t>MUSNIGG00014676</t>
  </si>
  <si>
    <t>FAM118A</t>
  </si>
  <si>
    <t>ENSMPUG00000016250</t>
  </si>
  <si>
    <t>family with sequence similarity 118 member A [Source:HGNC Symbol;Acc:HGNC:1313]</t>
  </si>
  <si>
    <t>MUSNIGG00015224</t>
  </si>
  <si>
    <t>PTPRQ</t>
  </si>
  <si>
    <t>protein tyrosine phosphatase receptor type Q [Source:HGNC Symbol;Acc:HGNC:9679]</t>
  </si>
  <si>
    <t>MUSNIGG00015332</t>
  </si>
  <si>
    <t>BEST3</t>
  </si>
  <si>
    <t>ENSMPUG00000017497</t>
  </si>
  <si>
    <t>bestrophin 3 [Source:HGNC Symbol;Acc:HGNC:17105]</t>
  </si>
  <si>
    <t>MUSNIGG00015806</t>
  </si>
  <si>
    <t>YAF2</t>
  </si>
  <si>
    <t>ENSMPUG00000000324</t>
  </si>
  <si>
    <t>YY1 associated factor 2 [Source:HGNC Symbol;Acc:HGNC:17363]</t>
  </si>
  <si>
    <t>MUSNIGG00015905</t>
  </si>
  <si>
    <t>OLFR283</t>
  </si>
  <si>
    <t>MUSNIGG00015944</t>
  </si>
  <si>
    <t>DNAJC22</t>
  </si>
  <si>
    <t>ENSMPUG00000014591</t>
  </si>
  <si>
    <t>DnaJ heat shock protein family (Hsp40) member C22 [Source:HGNC Symbol;Acc:HGNC:25802]</t>
  </si>
  <si>
    <t>MUSNIGG00016174</t>
  </si>
  <si>
    <t>BLOC1S1</t>
  </si>
  <si>
    <t>biogenesis of lysosomal organelles complex 1 subunit 1 [Source:HGNC Symbol;Acc:HGNC:4200]</t>
  </si>
  <si>
    <t>MUSNIGG00016254</t>
  </si>
  <si>
    <t>TSPAN31</t>
  </si>
  <si>
    <t>ENSMPUG00000002004</t>
  </si>
  <si>
    <t>tetraspanin 31 [Source:HGNC Symbol;Acc:HGNC:10539]</t>
  </si>
  <si>
    <t>MUSNIGG00016667</t>
  </si>
  <si>
    <t>GDI2</t>
  </si>
  <si>
    <t>ENSMPUG00000016337</t>
  </si>
  <si>
    <t>GDP dissociation inhibitor 2 [Source:HGNC Symbol;Acc:HGNC:4227]</t>
  </si>
  <si>
    <t>MUSNIGG00016795</t>
  </si>
  <si>
    <t>YME1L1</t>
  </si>
  <si>
    <t>YME1 like 1 ATPase [Source:HGNC Symbol;Acc:HGNC:12843]</t>
  </si>
  <si>
    <t>MUSNIGG00016933</t>
  </si>
  <si>
    <t>SUV39H2</t>
  </si>
  <si>
    <t>ENSMPUG00000000920</t>
  </si>
  <si>
    <t>suppressor of variegation 3-9 homolog 2 [Source:HGNC Symbol;Acc:HGNC:17287]</t>
  </si>
  <si>
    <t>MUSNIGG00017129</t>
  </si>
  <si>
    <t>MRP63</t>
  </si>
  <si>
    <t>MUSNIGG00017339</t>
  </si>
  <si>
    <t>TRPC4</t>
  </si>
  <si>
    <t>ENSMPUG00000015030</t>
  </si>
  <si>
    <t>transient receptor potential cation channel subfamily C member 4 [Source:NCBI gene;Acc:101675620]</t>
  </si>
  <si>
    <t>transient receptor potential cation channel subfamily C member 4 [Source:HGNC Symbol;Acc:HGNC:12336]</t>
  </si>
  <si>
    <t>MUSNIGG00017438</t>
  </si>
  <si>
    <t>ARL11</t>
  </si>
  <si>
    <t>ENSMPUG00000018376</t>
  </si>
  <si>
    <t>ADP ribosylation factor like GTPase 11 [Source:HGNC Symbol;Acc:HGNC:24046]</t>
  </si>
  <si>
    <t>MUSNIGG00017485</t>
  </si>
  <si>
    <t>LRCH1</t>
  </si>
  <si>
    <t>ENSMPUG00000001500</t>
  </si>
  <si>
    <t>leucine rich repeats and calponin homology domain containing 1 [Source:HGNC Symbol;Acc:HGNC:20309]</t>
  </si>
  <si>
    <t>MUSNIGG00017774</t>
  </si>
  <si>
    <t>LMO7</t>
  </si>
  <si>
    <t>ENSMPUG00000003206</t>
  </si>
  <si>
    <t>LIM domain 7 [Source:HGNC Symbol;Acc:HGNC:6646]</t>
  </si>
  <si>
    <t>MUSNIGG00017937</t>
  </si>
  <si>
    <t>FARP1</t>
  </si>
  <si>
    <t>ENSMPUG00000011591</t>
  </si>
  <si>
    <t>FERM, ARH/RhoGEF and pleckstrin domain protein 1 [Source:HGNC Symbol;Acc:HGNC:3591]</t>
  </si>
  <si>
    <t>MUSNIGG00018729</t>
  </si>
  <si>
    <t>OXCT1</t>
  </si>
  <si>
    <t>ENSMPUG00000014471</t>
  </si>
  <si>
    <t>3-oxoacid CoA-transferase 1 [Source:HGNC Symbol;Acc:HGNC:8527]</t>
  </si>
  <si>
    <t>MUSNIGG00018950</t>
  </si>
  <si>
    <t>CYFIP2</t>
  </si>
  <si>
    <t>ENSMPUG00000013478</t>
  </si>
  <si>
    <t>cytoplasmic FMR1 interacting protein 2 [Source:NCBI gene;Acc:101681456]</t>
  </si>
  <si>
    <t>cytoplasmic FMR1 interacting protein 2 [Source:HGNC Symbol;Acc:HGNC:13760]</t>
  </si>
  <si>
    <t>MUSNIGG00019298</t>
  </si>
  <si>
    <t>TXNDC15</t>
  </si>
  <si>
    <t>ENSMPUG00000010036</t>
  </si>
  <si>
    <t>thioredoxin domain containing 15 [Source:HGNC Symbol;Acc:HGNC:20652]</t>
  </si>
  <si>
    <t>MUSNIGG00019309</t>
  </si>
  <si>
    <t>H2AFY</t>
  </si>
  <si>
    <t>MUSNIGG00020142</t>
  </si>
  <si>
    <t>MUSNIGG00020148</t>
  </si>
  <si>
    <t>ALDH7A1</t>
  </si>
  <si>
    <t>ENSMPUG00000012808</t>
  </si>
  <si>
    <t>aldehyde dehydrogenase 7 family member A1 [Source:HGNC Symbol;Acc:HGNC:877]</t>
  </si>
  <si>
    <t>MUSNIGG00022009</t>
  </si>
  <si>
    <t>ATRN</t>
  </si>
  <si>
    <t>ENSMPUG00000008820</t>
  </si>
  <si>
    <t>attractin [Source:NCBI gene;Acc:101689688]</t>
  </si>
  <si>
    <t>attractin [Source:HGNC Symbol;Acc:HGNC:885]</t>
  </si>
  <si>
    <t>MUSNIGG00022032</t>
  </si>
  <si>
    <t>TMC2</t>
  </si>
  <si>
    <t>ENSMPUG00000009125</t>
  </si>
  <si>
    <t>transmembrane channel like 2 [Source:NCBI gene;Acc:101682358]</t>
  </si>
  <si>
    <t>transmembrane channel like 2 [Source:HGNC Symbol;Acc:HGNC:16527]</t>
  </si>
  <si>
    <t>MUSNIGG00022077</t>
  </si>
  <si>
    <t>CTSH</t>
  </si>
  <si>
    <t>ENSMPUG00000015432</t>
  </si>
  <si>
    <t>cathepsin H [Source:HGNC Symbol;Acc:HGNC:2535]</t>
  </si>
  <si>
    <t>MUSNIGG00022109</t>
  </si>
  <si>
    <t>MTHFS</t>
  </si>
  <si>
    <t>methenyltetrahydrofolate synthetase [Source:HGNC Symbol;Acc:HGNC:7437]</t>
  </si>
  <si>
    <t>MUSNIGG00022215</t>
  </si>
  <si>
    <t>ZSCAN2</t>
  </si>
  <si>
    <t>ENSMPUG00000015626</t>
  </si>
  <si>
    <t>zinc finger and SCAN domain containing 2 [Source:HGNC Symbol;Acc:HGNC:20994]</t>
  </si>
  <si>
    <t>MUSNIGG00022270</t>
  </si>
  <si>
    <t>MFGE8</t>
  </si>
  <si>
    <t>ENSMPUG00000015809</t>
  </si>
  <si>
    <t>milk fat globule-EGF factor 8 protein [Source:NCBI gene;Acc:101690303]</t>
  </si>
  <si>
    <t>milk fat globule EGF and factor V/VIII domain containing [Source:HGNC Symbol;Acc:HGNC:7036]</t>
  </si>
  <si>
    <t>MUSNIGG00022275</t>
  </si>
  <si>
    <t>ISG20</t>
  </si>
  <si>
    <t>ENSMPUG00000015816</t>
  </si>
  <si>
    <t>interferon stimulated exonuclease gene 20 [Source:HGNC Symbol;Acc:HGNC:6130]</t>
  </si>
  <si>
    <t>MUSNIGG00022298</t>
  </si>
  <si>
    <t>MUSNIGG00022450</t>
  </si>
  <si>
    <t>TARSL2</t>
  </si>
  <si>
    <t>MUSNIGG00022571</t>
  </si>
  <si>
    <t>ODF3L1</t>
  </si>
  <si>
    <t>ENSMPUG00000017328</t>
  </si>
  <si>
    <t>outer dense fiber of sperm tails 3 like 1 [Source:HGNC Symbol;Acc:HGNC:28735]</t>
  </si>
  <si>
    <t>MUSNIGG00022636</t>
  </si>
  <si>
    <t>PARP6</t>
  </si>
  <si>
    <t>ENSMPUG00000017142</t>
  </si>
  <si>
    <t>poly(ADP-ribose) polymerase family member 6 [Source:HGNC Symbol;Acc:HGNC:26921]</t>
  </si>
  <si>
    <t>MUSNIGG00023057</t>
  </si>
  <si>
    <t>CHRM5</t>
  </si>
  <si>
    <t>ENSMPUG00000019837</t>
  </si>
  <si>
    <t>cholinergic receptor muscarinic 5 [Source:HGNC Symbol;Acc:HGNC:1954]</t>
  </si>
  <si>
    <t>MUSNIGG00023175</t>
  </si>
  <si>
    <t>RTF1</t>
  </si>
  <si>
    <t>ENSMPUG00000008905</t>
  </si>
  <si>
    <t>RTF1 homolog, Paf1/RNA polymerase II complex component [Source:HGNC Symbol;Acc:HGNC:28996]</t>
  </si>
  <si>
    <t>MUSNIGG00023374</t>
  </si>
  <si>
    <t>MUSNIGG00023449</t>
  </si>
  <si>
    <t>AP1G2</t>
  </si>
  <si>
    <t>ENSMPUG00000006392</t>
  </si>
  <si>
    <t>adaptor related protein complex 1 subunit gamma 2 [Source:HGNC Symbol;Acc:HGNC:556]</t>
  </si>
  <si>
    <t>MUSNIGG00023462</t>
  </si>
  <si>
    <t>PSME1</t>
  </si>
  <si>
    <t>ENSMPUG00000006035</t>
  </si>
  <si>
    <t>proteasome activator subunit 1 [Source:HGNC Symbol;Acc:HGNC:9568]</t>
  </si>
  <si>
    <t>MUSNIGG00024067</t>
  </si>
  <si>
    <t>C14ORF159</t>
  </si>
  <si>
    <t>MUSNIGG00024655</t>
  </si>
  <si>
    <t>CRY2</t>
  </si>
  <si>
    <t>ENSMPUG00000005785</t>
  </si>
  <si>
    <t>cryptochrome circadian regulator 2 [Source:HGNC Symbol;Acc:HGNC:2385]</t>
  </si>
  <si>
    <t>MUSNIGG00024843</t>
  </si>
  <si>
    <t>MUSNIGG00025246</t>
  </si>
  <si>
    <t>MAGED2</t>
  </si>
  <si>
    <t>ENSMPUG00000008115</t>
  </si>
  <si>
    <t>MAGE family member D2 [Source:HGNC Symbol;Acc:HGNC:16353]</t>
  </si>
  <si>
    <t>MUSNIGG00025337</t>
  </si>
  <si>
    <t>MUSNIGG00025354</t>
  </si>
  <si>
    <t>MUSNIGG00027098</t>
  </si>
  <si>
    <t>C2ORF69</t>
  </si>
  <si>
    <t>MUSNIGG00027168</t>
  </si>
  <si>
    <t>CD28</t>
  </si>
  <si>
    <t>ENSMPUG00000000418</t>
  </si>
  <si>
    <t>CD28 molecule [Source:HGNC Symbol;Acc:HGNC:1653]</t>
  </si>
  <si>
    <t>MUSNIGG00027547</t>
  </si>
  <si>
    <t>EFHD1</t>
  </si>
  <si>
    <t>ENSMPUG00000005240</t>
  </si>
  <si>
    <t>EF-hand domain family member D1 [Source:HGNC Symbol;Acc:HGNC:29556]</t>
  </si>
  <si>
    <t>MUSNIGG00028020</t>
  </si>
  <si>
    <t>MTX2</t>
  </si>
  <si>
    <t>ENSMPUG00000014094</t>
  </si>
  <si>
    <t>metaxin 2 [Source:HGNC Symbol;Acc:HGNC:7506]</t>
  </si>
  <si>
    <t>MUSNIGG00028082</t>
  </si>
  <si>
    <t>NEUROD1</t>
  </si>
  <si>
    <t>ENSMPUG00000019108</t>
  </si>
  <si>
    <t>neuronal differentiation 1 [Source:HGNC Symbol;Acc:HGNC:7762]</t>
  </si>
  <si>
    <t>MUSNIGG00028620</t>
  </si>
  <si>
    <t>MUSNIGG00028979</t>
  </si>
  <si>
    <t>PEX2</t>
  </si>
  <si>
    <t>peroxisomal biogenesis factor 2 [Source:HGNC Symbol;Acc:HGNC:9717]</t>
  </si>
  <si>
    <t>MUSNIGG00029400</t>
  </si>
  <si>
    <t>EIF3H</t>
  </si>
  <si>
    <t>ENSMPUG00000000982</t>
  </si>
  <si>
    <t>eukaryotic translation initiation factor 3 subunit H [Source:HGNC Symbol;Acc:HGNC:3273]</t>
  </si>
  <si>
    <t>MUSNIGG00029707</t>
  </si>
  <si>
    <t>PTK2</t>
  </si>
  <si>
    <t>ENSMPUG00000001936</t>
  </si>
  <si>
    <t>protein tyrosine kinase 2 [Source:HGNC Symbol;Acc:HGNC:9611]</t>
  </si>
  <si>
    <t>MUSNIGG00029888</t>
  </si>
  <si>
    <t>RPL8</t>
  </si>
  <si>
    <t>ENSMPUG00000006022</t>
  </si>
  <si>
    <t>ribosomal protein L8 [Source:HGNC Symbol;Acc:HGNC:10368]</t>
  </si>
  <si>
    <t>MUSNIGG00030235</t>
  </si>
  <si>
    <t>FAU</t>
  </si>
  <si>
    <t>FAU ubiquitin like and ribosomal protein S30 fusion [Source:HGNC Symbol;Acc:HGNC:3597]</t>
  </si>
  <si>
    <t>MUSNIGG00030290</t>
  </si>
  <si>
    <t>RTN3</t>
  </si>
  <si>
    <t>reticulon 3 [Source:HGNC Symbol;Acc:HGNC:10469]</t>
  </si>
  <si>
    <t>MUSNIGG00030334</t>
  </si>
  <si>
    <t>AHNAK</t>
  </si>
  <si>
    <t>ENSMPUG00000013984</t>
  </si>
  <si>
    <t>AHNAK nucleoprotein [Source:HGNC Symbol;Acc:HGNC:347]</t>
  </si>
  <si>
    <t>MUSNIGG00030550</t>
  </si>
  <si>
    <t>OR8H3</t>
  </si>
  <si>
    <t>olfactory receptor family 8 subfamily H member 3 [Source:HGNC Symbol;Acc:HGNC:15309]</t>
  </si>
  <si>
    <t>MUSNIGG00030682</t>
  </si>
  <si>
    <t>KIAA1549L</t>
  </si>
  <si>
    <t>ENSMPUG00000011479</t>
  </si>
  <si>
    <t>KIAA1549 like [Source:HGNC Symbol;Acc:HGNC:24836]</t>
  </si>
  <si>
    <t>MUSNIGG00030954</t>
  </si>
  <si>
    <t>EIF3F</t>
  </si>
  <si>
    <t>ENSMPUG00000012412</t>
  </si>
  <si>
    <t>eukaryotic translation initiation factor 3 subunit F [Source:HGNC Symbol;Acc:HGNC:3275]</t>
  </si>
  <si>
    <t>MUSNIGG00031080</t>
  </si>
  <si>
    <t>OR52B4</t>
  </si>
  <si>
    <t>ENSMPUG00000010034</t>
  </si>
  <si>
    <t>olfactory receptor 52B4-like [Source:NCBI gene;Acc:101692528]</t>
  </si>
  <si>
    <t>olfactory receptor family 52 subfamily B member 4 [Source:HGNC Symbol;Acc:HGNC:15209]</t>
  </si>
  <si>
    <t>MUSNIGG00031160</t>
  </si>
  <si>
    <t>OR51G1</t>
  </si>
  <si>
    <t>olfactory receptor family 51 subfamily G member 1 [Source:HGNC Symbol;Acc:HGNC:14738]</t>
  </si>
  <si>
    <t>MUSNIGG00031173</t>
  </si>
  <si>
    <t>OR51F1</t>
  </si>
  <si>
    <t>ENSMPUG00000019568</t>
  </si>
  <si>
    <t>olfactory receptor 51F1-like [Source:NCBI gene;Acc:101692769]</t>
  </si>
  <si>
    <t>olfactory receptor family 51 subfamily F member 1 [Source:HGNC Symbol;Acc:HGNC:15196]</t>
  </si>
  <si>
    <t>MUSNIGG00031321</t>
  </si>
  <si>
    <t>PAK1</t>
  </si>
  <si>
    <t>ENSMPUG00000015949</t>
  </si>
  <si>
    <t>p21 (RAC1) activated kinase 1 [Source:NCBI gene;Acc:101670448]</t>
  </si>
  <si>
    <t>p21 (RAC1) activated kinase 1 [Source:HGNC Symbol;Acc:HGNC:8590]</t>
  </si>
  <si>
    <t>MUSNIGG00031704</t>
  </si>
  <si>
    <t>BARX2</t>
  </si>
  <si>
    <t>ENSMPUG00000008685</t>
  </si>
  <si>
    <t>BARX homeobox 2 [Source:HGNC Symbol;Acc:HGNC:956]</t>
  </si>
  <si>
    <t>MUSNIGG00031771</t>
  </si>
  <si>
    <t>FEZ1</t>
  </si>
  <si>
    <t>ENSMPUG00000006461</t>
  </si>
  <si>
    <t>fasciculation and elongation protein zeta 1 [Source:HGNC Symbol;Acc:HGNC:3659]</t>
  </si>
  <si>
    <t>MUSNIGG00031835</t>
  </si>
  <si>
    <t>GRAMD1B</t>
  </si>
  <si>
    <t>ENSMPUG00000005870</t>
  </si>
  <si>
    <t>GRAM domain containing 1B [Source:HGNC Symbol;Acc:HGNC:29214]</t>
  </si>
  <si>
    <t>MUSNIGG00031931</t>
  </si>
  <si>
    <t>MPZL2</t>
  </si>
  <si>
    <t>ENSMPUG00000004465</t>
  </si>
  <si>
    <t>myelin protein zero like 2 [Source:HGNC Symbol;Acc:HGNC:3496]</t>
  </si>
  <si>
    <t>MUSNIGG00031936</t>
  </si>
  <si>
    <t>TMPRSS4</t>
  </si>
  <si>
    <t>ENSMPUG00000004434</t>
  </si>
  <si>
    <t>transmembrane serine protease 4 [Source:HGNC Symbol;Acc:HGNC:11878]</t>
  </si>
  <si>
    <t>MUSNIGG00032308</t>
  </si>
  <si>
    <t>SLC25A37</t>
  </si>
  <si>
    <t>ENSMPUG00000003422</t>
  </si>
  <si>
    <t>solute carrier family 25 member 37 [Source:HGNC Symbol;Acc:HGNC:29786]</t>
  </si>
  <si>
    <t>MUSNIGG00032757</t>
  </si>
  <si>
    <t>XPO7</t>
  </si>
  <si>
    <t>exportin 7 [Source:HGNC Symbol;Acc:HGNC:14108]</t>
  </si>
  <si>
    <t>MUSNIGG00032839</t>
  </si>
  <si>
    <t>DCHS2</t>
  </si>
  <si>
    <t>ENSMPUG00000005507</t>
  </si>
  <si>
    <t>dachsous cadherin-related 2 [Source:HGNC Symbol;Acc:HGNC:23111]</t>
  </si>
  <si>
    <t>MUSNIGG00033121</t>
  </si>
  <si>
    <t>CXORF26</t>
  </si>
  <si>
    <t>MUSNIGG00033183</t>
  </si>
  <si>
    <t>ANK2</t>
  </si>
  <si>
    <t>ankyrin 2 [Source:HGNC Symbol;Acc:HGNC:493]</t>
  </si>
  <si>
    <t>MUSNIGG00033306</t>
  </si>
  <si>
    <t>MUSNIGG00034265</t>
  </si>
  <si>
    <t>ADAMTS3</t>
  </si>
  <si>
    <t>ENSMPUG00000009335</t>
  </si>
  <si>
    <t>ADAM metallopeptidase with thrombospondin type 1 motif 3 [Source:NCBI gene;Acc:101681475]</t>
  </si>
  <si>
    <t>ADAM metallopeptidase with thrombospondin type 1 motif 3 [Source:HGNC Symbol;Acc:HGNC:219]</t>
  </si>
  <si>
    <t>MUSNIGG00034663</t>
  </si>
  <si>
    <t>MAP1LC3C</t>
  </si>
  <si>
    <t>ENSMPUG00000015717</t>
  </si>
  <si>
    <t>microtubule associated protein 1 light chain 3 gamma [Source:HGNC Symbol;Acc:HGNC:13353]</t>
  </si>
  <si>
    <t>MUSNIGG00035041</t>
  </si>
  <si>
    <t>DEGS1</t>
  </si>
  <si>
    <t>ENSMPUG00000004010</t>
  </si>
  <si>
    <t>delta 4-desaturase, sphingolipid 1 [Source:HGNC Symbol;Acc:HGNC:13709]</t>
  </si>
  <si>
    <t>MUSNIGG00035511</t>
  </si>
  <si>
    <t>HSD17B7</t>
  </si>
  <si>
    <t>ENSMPUG00000003741</t>
  </si>
  <si>
    <t>hydroxysteroid 17-beta dehydrogenase 7 [Source:HGNC Symbol;Acc:HGNC:5215]</t>
  </si>
  <si>
    <t>MUSNIGG00035687</t>
  </si>
  <si>
    <t>CRABP2</t>
  </si>
  <si>
    <t>ENSMPUG00000004070</t>
  </si>
  <si>
    <t>cellular retinoic acid binding protein 2 [Source:HGNC Symbol;Acc:HGNC:2339]</t>
  </si>
  <si>
    <t>MUSNIGG00035715</t>
  </si>
  <si>
    <t>LAMTOR2</t>
  </si>
  <si>
    <t>ENSMPUG00000004826</t>
  </si>
  <si>
    <t>late endosomal/lysosomal adaptor, MAPK and MTOR activator 2 [Source:HGNC Symbol;Acc:HGNC:29796]</t>
  </si>
  <si>
    <t>MUSNIGG00035785</t>
  </si>
  <si>
    <t>GATAD2B</t>
  </si>
  <si>
    <t>ENSMPUG00000008136</t>
  </si>
  <si>
    <t>GATA zinc finger domain containing 2B [Source:HGNC Symbol;Acc:HGNC:30778]</t>
  </si>
  <si>
    <t>MUSNIGG00036061</t>
  </si>
  <si>
    <t>CRAT</t>
  </si>
  <si>
    <t>ENSMPUG00000012968</t>
  </si>
  <si>
    <t>carnitine O-acetyltransferase [Source:HGNC Symbol;Acc:HGNC:2342]</t>
  </si>
  <si>
    <t>MUSNIGG00036117</t>
  </si>
  <si>
    <t>STXBP1</t>
  </si>
  <si>
    <t>ENSMPUG00000013818</t>
  </si>
  <si>
    <t>syntaxin binding protein 1 [Source:HGNC Symbol;Acc:HGNC:11444]</t>
  </si>
  <si>
    <t>MUSNIGG00036220</t>
  </si>
  <si>
    <t>NDUFA8</t>
  </si>
  <si>
    <t>ENSMPUG00000007290</t>
  </si>
  <si>
    <t>NADH:ubiquinone oxidoreductase subunit A8 [Source:HGNC Symbol;Acc:HGNC:7692]</t>
  </si>
  <si>
    <t>MUSNIGG00036231</t>
  </si>
  <si>
    <t>STOM</t>
  </si>
  <si>
    <t>ENSMPUG00000007475</t>
  </si>
  <si>
    <t>stomatin [Source:HGNC Symbol;Acc:HGNC:3383]</t>
  </si>
  <si>
    <t>MUSNIGG00036753</t>
  </si>
  <si>
    <t>MTAP</t>
  </si>
  <si>
    <t>ENSMPUG00000015976</t>
  </si>
  <si>
    <t>methylthioadenosine phosphorylase [Source:HGNC Symbol;Acc:HGNC:7413]</t>
  </si>
  <si>
    <t>MUSNIGG00037099</t>
  </si>
  <si>
    <t>TLE4</t>
  </si>
  <si>
    <t>ENSMPUG00000012590</t>
  </si>
  <si>
    <t>TLE family member 4, transcriptional corepressor [Source:HGNC Symbol;Acc:HGNC:11840]</t>
  </si>
  <si>
    <t>MUSNIGG00037126</t>
  </si>
  <si>
    <t>GCNT1</t>
  </si>
  <si>
    <t>ENSMPUG00000018578</t>
  </si>
  <si>
    <t>glucosaminyl (N-acetyl) transferase 1 [Source:HGNC Symbol;Acc:HGNC:4203]</t>
  </si>
  <si>
    <t>MUSNIGG00037169</t>
  </si>
  <si>
    <t>ZFAND5</t>
  </si>
  <si>
    <t>ENSMPUG00000008951</t>
  </si>
  <si>
    <t>zinc finger AN1-type containing 5 [Source:HGNC Symbol;Acc:HGNC:13008]</t>
  </si>
  <si>
    <t>MUSNIGG00037565</t>
  </si>
  <si>
    <t>RPS7</t>
  </si>
  <si>
    <t>ribosomal protein S7 [Source:HGNC Symbol;Acc:HGNC:10440]</t>
  </si>
  <si>
    <t>MUSNIGG00037689</t>
  </si>
  <si>
    <t>TAF1B</t>
  </si>
  <si>
    <t>ENSMPUG00000013256</t>
  </si>
  <si>
    <t>TATA-box binding protein associated factor, RNA polymerase I subunit B [Source:HGNC Symbol;Acc:HGNC:11533]</t>
  </si>
  <si>
    <t>MUSNIGG00037708</t>
  </si>
  <si>
    <t>PDIA6</t>
  </si>
  <si>
    <t>ENSMPUG00000013530</t>
  </si>
  <si>
    <t>protein disulfide isomerase family A member 6 [Source:HGNC Symbol;Acc:HGNC:30168]</t>
  </si>
  <si>
    <t>MUSNIGG00037914</t>
  </si>
  <si>
    <t>HADHA</t>
  </si>
  <si>
    <t>ENSMPUG00000008546</t>
  </si>
  <si>
    <t>hydroxyacyl-CoA dehydrogenase trifunctional multienzyme complex subunit alpha [Source:HGNC Symbol;Acc:HGNC:4801]</t>
  </si>
  <si>
    <t>MUSNIGG00037928</t>
  </si>
  <si>
    <t>DPYSL5</t>
  </si>
  <si>
    <t>ENSMPUG00000009039</t>
  </si>
  <si>
    <t>dihydropyrimidinase like 5 [Source:HGNC Symbol;Acc:HGNC:20637]</t>
  </si>
  <si>
    <t>MUSNIGG00038460</t>
  </si>
  <si>
    <t>VAX2</t>
  </si>
  <si>
    <t>ENSMPUG00000007308</t>
  </si>
  <si>
    <t>ventral anterior homeobox 2 [Source:HGNC Symbol;Acc:HGNC:12661]</t>
  </si>
  <si>
    <t>MUSNIGG00039116</t>
  </si>
  <si>
    <t>INSM1</t>
  </si>
  <si>
    <t>ENSMPUG00000001216</t>
  </si>
  <si>
    <t>INSM transcriptional repressor 1 [Source:HGNC Symbol;Acc:HGNC:6090]</t>
  </si>
  <si>
    <t>MUSNIGG00039144</t>
  </si>
  <si>
    <t>DZANK1</t>
  </si>
  <si>
    <t>ENSMPUG00000001282</t>
  </si>
  <si>
    <t>double zinc ribbon and ankyrin repeat domains 1 [Source:HGNC Symbol;Acc:HGNC:15858]</t>
  </si>
  <si>
    <t>MUSNIGG00039152</t>
  </si>
  <si>
    <t>SNX5</t>
  </si>
  <si>
    <t>ENSMPUG00000001302</t>
  </si>
  <si>
    <t>sorting nexin 5 [Source:HGNC Symbol;Acc:HGNC:14969]</t>
  </si>
  <si>
    <t>MUSNIGG00039187</t>
  </si>
  <si>
    <t>ESF1</t>
  </si>
  <si>
    <t>ENSMPUG00000001450</t>
  </si>
  <si>
    <t>ESF1 nucleolar pre-rRNA processing protein homolog [Source:HGNC Symbol;Acc:HGNC:15898]</t>
  </si>
  <si>
    <t>MUSNIGG00039704</t>
  </si>
  <si>
    <t>ARFGEF2</t>
  </si>
  <si>
    <t>ENSMPUG00000017589</t>
  </si>
  <si>
    <t>ADP ribosylation factor guanine nucleotide exchange factor 2 [Source:HGNC Symbol;Acc:HGNC:15853]</t>
  </si>
  <si>
    <t>MUSNIGG00039707</t>
  </si>
  <si>
    <t>DDX27</t>
  </si>
  <si>
    <t>ENSMPUG00000017572</t>
  </si>
  <si>
    <t>DEAD-box helicase 27 [Source:HGNC Symbol;Acc:HGNC:15837]</t>
  </si>
  <si>
    <t>MUSNIGG00039877</t>
  </si>
  <si>
    <t>GNAS</t>
  </si>
  <si>
    <t>ENSMPUG00000006898</t>
  </si>
  <si>
    <t>GNAS complex locus [Source:HGNC Symbol;Acc:HGNC:4392]</t>
  </si>
  <si>
    <t>MUSNIGG00040515</t>
  </si>
  <si>
    <t>C1QC</t>
  </si>
  <si>
    <t>ENSMPUG00000015952</t>
  </si>
  <si>
    <t>complement C1q C chain [Source:HGNC Symbol;Acc:HGNC:1245]</t>
  </si>
  <si>
    <t>MUSNIGG00040608</t>
  </si>
  <si>
    <t>RPS6KA1</t>
  </si>
  <si>
    <t>ENSMPUG00000015702</t>
  </si>
  <si>
    <t>ribosomal protein S6 kinase A1 [Source:HGNC Symbol;Acc:HGNC:10430]</t>
  </si>
  <si>
    <t>MUSNIGG00040818</t>
  </si>
  <si>
    <t>MAP7D1</t>
  </si>
  <si>
    <t>ENSMPUG00000014812</t>
  </si>
  <si>
    <t>MAP7 domain containing 1 [Source:HGNC Symbol;Acc:HGNC:25514]</t>
  </si>
  <si>
    <t>MUSNIGG00040983</t>
  </si>
  <si>
    <t>SLC6A9</t>
  </si>
  <si>
    <t>ENSMPUG00000013573</t>
  </si>
  <si>
    <t>solute carrier family 6 member 9 [Source:HGNC Symbol;Acc:HGNC:11056]</t>
  </si>
  <si>
    <t>MUSNIGG00041021</t>
  </si>
  <si>
    <t>PIK3R3</t>
  </si>
  <si>
    <t>phosphoinositide-3-kinase regulatory subunit 3 [Source:HGNC Symbol;Acc:HGNC:8981]</t>
  </si>
  <si>
    <t>MUSNIGG00041931</t>
  </si>
  <si>
    <t>NGF</t>
  </si>
  <si>
    <t>ENSMPUG00000019389</t>
  </si>
  <si>
    <t>nerve growth factor [Source:HGNC Symbol;Acc:HGNC:7808]</t>
  </si>
  <si>
    <t>MUSNIGG00042213</t>
  </si>
  <si>
    <t>SRP19</t>
  </si>
  <si>
    <t>ENSMPUG00000012695</t>
  </si>
  <si>
    <t>signal recognition particle 19 [Source:HGNC Symbol;Acc:HGNC:11300]</t>
  </si>
  <si>
    <t>MUSNIGG00042609</t>
  </si>
  <si>
    <t>ABT1</t>
  </si>
  <si>
    <t>ENSMPUG00000008607</t>
  </si>
  <si>
    <t>activator of basal transcription 1 [Source:HGNC Symbol;Acc:HGNC:17369]</t>
  </si>
  <si>
    <t>MUSNIGG00042638</t>
  </si>
  <si>
    <t>OLFR1361</t>
  </si>
  <si>
    <t>MUSNIGG00042805</t>
  </si>
  <si>
    <t>MSH5</t>
  </si>
  <si>
    <t>mutS homolog 5 [Source:HGNC Symbol;Acc:HGNC:7328]</t>
  </si>
  <si>
    <t>MUSNIGG00042994</t>
  </si>
  <si>
    <t>SLC17A5</t>
  </si>
  <si>
    <t>ENSMPUG00000004258</t>
  </si>
  <si>
    <t>solute carrier family 17 member 5 [Source:HGNC Symbol;Acc:HGNC:10933]</t>
  </si>
  <si>
    <t>MUSNIGG00043325</t>
  </si>
  <si>
    <t>DLK2</t>
  </si>
  <si>
    <t>ENSMPUG00000013001</t>
  </si>
  <si>
    <t>delta like non-canonical Notch ligand 2 [Source:NCBI gene;Acc:101694342]</t>
  </si>
  <si>
    <t>delta like non-canonical Notch ligand 2 [Source:HGNC Symbol;Acc:HGNC:21113]</t>
  </si>
  <si>
    <t>MUSNIGG00043707</t>
  </si>
  <si>
    <t>AHI1</t>
  </si>
  <si>
    <t>ENSMPUG00000014816</t>
  </si>
  <si>
    <t>Abelson helper integration site 1 [Source:NCBI gene;Acc:101683206]</t>
  </si>
  <si>
    <t>Abelson helper integration site 1 [Source:HGNC Symbol;Acc:HGNC:21575]</t>
  </si>
  <si>
    <t>MUSNIGG00044224</t>
  </si>
  <si>
    <t>CD164</t>
  </si>
  <si>
    <t>ENSMPUG00000009933</t>
  </si>
  <si>
    <t>CD164 molecule [Source:HGNC Symbol;Acc:HGNC:1632]</t>
  </si>
  <si>
    <t>MUSNIGG00044227</t>
  </si>
  <si>
    <t>SMPD2</t>
  </si>
  <si>
    <t>ENSMPUG00000010005</t>
  </si>
  <si>
    <t>sphingomyelin phosphodiesterase 2 [Source:NCBI gene;Acc:101690080]</t>
  </si>
  <si>
    <t>sphingomyelin phosphodiesterase 2 [Source:HGNC Symbol;Acc:HGNC:11121]</t>
  </si>
  <si>
    <t>MUSNIGG00044245</t>
  </si>
  <si>
    <t>KIAA1919</t>
  </si>
  <si>
    <t>MUSNIGG00044634</t>
  </si>
  <si>
    <t>baseMean_MF</t>
  </si>
  <si>
    <t>MF_VitE2vsC_pvalue</t>
  </si>
  <si>
    <t>MF_VitE2vsC_padj</t>
  </si>
  <si>
    <t>MF_VitE2vsC_log2FC</t>
  </si>
  <si>
    <t>MF_VitE2vsC_FC</t>
  </si>
  <si>
    <t>MF_CarvsC_pvalue</t>
  </si>
  <si>
    <t>MF_CarvsC_padj</t>
  </si>
  <si>
    <t>MF_CarvsC_log2FC</t>
  </si>
  <si>
    <t>MF_CarvsC_FC</t>
  </si>
  <si>
    <t>MF_VitE2vsCar_pvalue</t>
  </si>
  <si>
    <t>MF_VitE2vsCar_padj</t>
  </si>
  <si>
    <t>MF_VitE2vsCarlog2FC</t>
  </si>
  <si>
    <t>MF_VitE2vsCar_FC</t>
  </si>
  <si>
    <t>VitE2vsC_pvalue</t>
  </si>
  <si>
    <t>VitE2vsC_padj</t>
  </si>
  <si>
    <t>VitE2vsC_log2FC</t>
  </si>
  <si>
    <t>VitE2vsC_FC</t>
  </si>
  <si>
    <t>CarvsC_pvalue</t>
  </si>
  <si>
    <t>CarvsC_padj</t>
  </si>
  <si>
    <t>CarvsC_log2FC</t>
  </si>
  <si>
    <t>CarvsC_FC</t>
  </si>
  <si>
    <t>VitE2vsCar_pvalue</t>
  </si>
  <si>
    <t>VitE2vsCar_padj</t>
  </si>
  <si>
    <t>VitE2vsCar_log2FC</t>
  </si>
  <si>
    <t>VitE2vsCar_FC</t>
  </si>
  <si>
    <t>MUSNIGG00036168</t>
  </si>
  <si>
    <t>PSMB7</t>
  </si>
  <si>
    <t>MUSNIGT00043545</t>
  </si>
  <si>
    <t>proteasome 20S subunit beta 7 [Source:HGNC Symbol;Acc:HGNC:9544]</t>
  </si>
  <si>
    <t>MUSNIGG00011137</t>
  </si>
  <si>
    <t>ARHGEF18</t>
  </si>
  <si>
    <t>MUSNIGT00013633</t>
  </si>
  <si>
    <t>Rho/Rac guanine nucleotide exchange factor 18 [Source:HGNC Symbol;Acc:HGNC:17090]</t>
  </si>
  <si>
    <t>MUSNIGG00011372</t>
  </si>
  <si>
    <t>MUSNIGT00013937</t>
  </si>
  <si>
    <t>MUSNIGG00041921</t>
  </si>
  <si>
    <t>DENND2C</t>
  </si>
  <si>
    <t>MUSNIGT00050558</t>
  </si>
  <si>
    <t>DENN domain containing 2C [Source:HGNC Symbol;Acc:HGNC:24748]</t>
  </si>
  <si>
    <t>MUSNIGG00024610</t>
  </si>
  <si>
    <t>MUSNIGT00029922</t>
  </si>
  <si>
    <t>MUSNIGG00007342</t>
  </si>
  <si>
    <t>ZFP28</t>
  </si>
  <si>
    <t>MUSNIGT00008942</t>
  </si>
  <si>
    <t>ZFP28 zinc finger protein [Source:HGNC Symbol;Acc:HGNC:17801]</t>
  </si>
  <si>
    <t>MUSNIGG00012227</t>
  </si>
  <si>
    <t>PLXNA1</t>
  </si>
  <si>
    <t>MUSNIGT00015005</t>
  </si>
  <si>
    <t>plexin A1 [Source:HGNC Symbol;Acc:HGNC:9099]</t>
  </si>
  <si>
    <t>MUSNIGG00013273</t>
  </si>
  <si>
    <t>MUSNIGT00016291</t>
  </si>
  <si>
    <t>MUSNIGG00012987</t>
  </si>
  <si>
    <t>EPHB3</t>
  </si>
  <si>
    <t>MUSNIGT00015943</t>
  </si>
  <si>
    <t>EPH receptor B3 [Source:HGNC Symbol;Acc:HGNC:3394]</t>
  </si>
  <si>
    <t>MUSNIGG00030835</t>
  </si>
  <si>
    <t>KCNC1</t>
  </si>
  <si>
    <t>MUSNIGT00037080</t>
  </si>
  <si>
    <t>potassium voltage-gated channel subfamily C member 1 [Source:HGNC Symbol;Acc:HGNC:6233]</t>
  </si>
  <si>
    <t>MUSNIGG00037711</t>
  </si>
  <si>
    <t>KCNF1</t>
  </si>
  <si>
    <t>MUSNIGT00045416</t>
  </si>
  <si>
    <t>potassium voltage-gated channel modifier subfamily F member 1 [Source:HGNC Symbol;Acc:HGNC:6246]</t>
  </si>
  <si>
    <t>MUSNIGT00013971</t>
  </si>
  <si>
    <t>MUSNIGG00044181</t>
  </si>
  <si>
    <t>RTN4IP1</t>
  </si>
  <si>
    <t>MUSNIGT00053261</t>
  </si>
  <si>
    <t>reticulon 4 interacting protein 1 [Source:HGNC Symbol;Acc:HGNC:18647]</t>
  </si>
  <si>
    <t>MUSNIGG00042250</t>
  </si>
  <si>
    <t>FAM50B</t>
  </si>
  <si>
    <t>MUSNIGT00050954</t>
  </si>
  <si>
    <t>family with sequence similarity 50 member B [Source:HGNC Symbol;Acc:HGNC:18789]</t>
  </si>
  <si>
    <t>MUSNIGG00041006</t>
  </si>
  <si>
    <t>HPDL</t>
  </si>
  <si>
    <t>MUSNIGT00049443</t>
  </si>
  <si>
    <t>4-hydroxyphenylpyruvate dioxygenase like [Source:HGNC Symbol;Acc:HGNC:28242]</t>
  </si>
  <si>
    <t>MUSNIGG00003534</t>
  </si>
  <si>
    <t>RPL6</t>
  </si>
  <si>
    <t>MUSNIGT00004345</t>
  </si>
  <si>
    <t>ribosomal protein L6 [Source:HGNC Symbol;Acc:HGNC:10362]</t>
  </si>
  <si>
    <t>MUSNIGG00022183</t>
  </si>
  <si>
    <t>BNC1</t>
  </si>
  <si>
    <t>MUSNIGT00026953</t>
  </si>
  <si>
    <t>basonuclin 1 [Source:HGNC Symbol;Acc:HGNC:1081]</t>
  </si>
  <si>
    <t>MUSNIGG00042425</t>
  </si>
  <si>
    <t>JARID2</t>
  </si>
  <si>
    <t>MUSNIGT00051152</t>
  </si>
  <si>
    <t>jumonji and AT-rich interaction domain containing 2 [Source:HGNC Symbol;Acc:HGNC:6196]</t>
  </si>
  <si>
    <t>MUSNIGG00036836</t>
  </si>
  <si>
    <t>FREM1</t>
  </si>
  <si>
    <t>MUSNIGT00044355</t>
  </si>
  <si>
    <t>FRAS1 related extracellular matrix 1 [Source:HGNC Symbol;Acc:HGNC:23399]</t>
  </si>
  <si>
    <t>MUSNIGG00000805</t>
  </si>
  <si>
    <t>GARS</t>
  </si>
  <si>
    <t>MUSNIGT00000980</t>
  </si>
  <si>
    <t>MUSNIGG00006268</t>
  </si>
  <si>
    <t>MUSNIGT00007637</t>
  </si>
  <si>
    <t>MUSNIGG00025543</t>
  </si>
  <si>
    <t>MUSNIGG00024046</t>
  </si>
  <si>
    <t>LGMN</t>
  </si>
  <si>
    <t>MUSNIGT00029226</t>
  </si>
  <si>
    <t>legumain [Source:HGNC Symbol;Acc:HGNC:9472]</t>
  </si>
  <si>
    <t>MUSNIGG00043511</t>
  </si>
  <si>
    <t>NUS1</t>
  </si>
  <si>
    <t>MUSNIGT00052452</t>
  </si>
  <si>
    <t>NUS1 dehydrodolichyl diphosphate synthase subunit [Source:HGNC Symbol;Acc:HGNC:21042]</t>
  </si>
  <si>
    <t>MUSNIGG00032765</t>
  </si>
  <si>
    <t>RAPGEF2</t>
  </si>
  <si>
    <t>MUSNIGT00039394</t>
  </si>
  <si>
    <t>Rap guanine nucleotide exchange factor 2 [Source:HGNC Symbol;Acc:HGNC:16854]</t>
  </si>
  <si>
    <t>MUSNIGG00015989</t>
  </si>
  <si>
    <t>FIGNL2</t>
  </si>
  <si>
    <t>MUSNIGT00019541</t>
  </si>
  <si>
    <t>fidgetin like 2 [Source:HGNC Symbol;Acc:HGNC:13287]</t>
  </si>
  <si>
    <t>MUSNIGG00022488</t>
  </si>
  <si>
    <t>MAGEL2</t>
  </si>
  <si>
    <t>MUSNIGT00027324</t>
  </si>
  <si>
    <t>MAGE family member L2 [Source:HGNC Symbol;Acc:HGNC:6814]</t>
  </si>
  <si>
    <t>MUSNIGT00011211</t>
  </si>
  <si>
    <t>MUSNIGG00005572</t>
  </si>
  <si>
    <t>TCEAL5</t>
  </si>
  <si>
    <t>MUSNIGT00006799</t>
  </si>
  <si>
    <t>transcription elongation factor A like 5 [Source:HGNC Symbol;Acc:HGNC:22282]</t>
  </si>
  <si>
    <t>MUSNIGG00028579</t>
  </si>
  <si>
    <t>NDUFA4</t>
  </si>
  <si>
    <t>MUSNIGT00034405</t>
  </si>
  <si>
    <t>NDUFA4 mitochondrial complex associated [Source:HGNC Symbol;Acc:HGNC:7687]</t>
  </si>
  <si>
    <t>MUSNIGG00002701</t>
  </si>
  <si>
    <t>NT5C2</t>
  </si>
  <si>
    <t>MUSNIGT00003298</t>
  </si>
  <si>
    <t>5'-nucleotidase, cytosolic II [Source:HGNC Symbol;Acc:HGNC:8022]</t>
  </si>
  <si>
    <t>MUSNIGG00017549</t>
  </si>
  <si>
    <t>VWA8</t>
  </si>
  <si>
    <t>MUSNIGT00021475</t>
  </si>
  <si>
    <t>von Willebrand factor A domain containing 8 [Source:HGNC Symbol;Acc:HGNC:29071]</t>
  </si>
  <si>
    <t>MUSNIGG00009061</t>
  </si>
  <si>
    <t>GRN</t>
  </si>
  <si>
    <t>MUSNIGT00011078</t>
  </si>
  <si>
    <t>granulin precursor [Source:HGNC Symbol;Acc:HGNC:4601]</t>
  </si>
  <si>
    <t>MUSNIGG00012543</t>
  </si>
  <si>
    <t>RPL15</t>
  </si>
  <si>
    <t>MUSNIGT00015400</t>
  </si>
  <si>
    <t>ribosomal protein L15 [Source:HGNC Symbol;Acc:HGNC:10306]</t>
  </si>
  <si>
    <t>MUSNIGG00031153</t>
  </si>
  <si>
    <t>MUSNIGT00037450</t>
  </si>
  <si>
    <t>MUSNIGT00020378</t>
  </si>
  <si>
    <t>MUSNIGG00008371</t>
  </si>
  <si>
    <t>COX4I1</t>
  </si>
  <si>
    <t>MUSNIGT00010219</t>
  </si>
  <si>
    <t>cytochrome c oxidase subunit 4I1 [Source:HGNC Symbol;Acc:HGNC:2265]</t>
  </si>
  <si>
    <t>MUSNIGG00007345</t>
  </si>
  <si>
    <t>ZNF71</t>
  </si>
  <si>
    <t>MUSNIGT00008945</t>
  </si>
  <si>
    <t>zinc finger protein 71 [Source:HGNC Symbol;Acc:HGNC:13141]</t>
  </si>
  <si>
    <t>MUSNIGG00012195</t>
  </si>
  <si>
    <t>RAB7A</t>
  </si>
  <si>
    <t>MUSNIGT00014965</t>
  </si>
  <si>
    <t>RAB7A, member RAS oncogene family [Source:HGNC Symbol;Acc:HGNC:9788]</t>
  </si>
  <si>
    <t>MUSNIGT00014090</t>
  </si>
  <si>
    <t>MUSNIGG00012863</t>
  </si>
  <si>
    <t>GP5</t>
  </si>
  <si>
    <t>MUSNIGT00015797</t>
  </si>
  <si>
    <t>glycoprotein V platelet [Source:HGNC Symbol;Acc:HGNC:4443]</t>
  </si>
  <si>
    <t>MUSNIGG00012241</t>
  </si>
  <si>
    <t>ALDH1L1</t>
  </si>
  <si>
    <t>MUSNIGT00015025</t>
  </si>
  <si>
    <t>aldehyde dehydrogenase 1 family member L1 [Source:HGNC Symbol;Acc:HGNC:3978]</t>
  </si>
  <si>
    <t>MUSNIGG00030842</t>
  </si>
  <si>
    <t>NCR3LG1</t>
  </si>
  <si>
    <t>MUSNIGT00037091</t>
  </si>
  <si>
    <t>natural killer cell cytotoxicity receptor 3 ligand 1 [Source:HGNC Symbol;Acc:HGNC:42400]</t>
  </si>
  <si>
    <t>MUSNIGG00044426</t>
  </si>
  <si>
    <t>SOD2</t>
  </si>
  <si>
    <t>MUSNIGT00053578</t>
  </si>
  <si>
    <t>superoxide dismutase 2 [Source:HGNC Symbol;Acc:HGNC:11180]</t>
  </si>
  <si>
    <t>MUSNIGT00019322</t>
  </si>
  <si>
    <t>MUSNIGG00011539</t>
  </si>
  <si>
    <t>RFXANK</t>
  </si>
  <si>
    <t>MUSNIGT00014140</t>
  </si>
  <si>
    <t>regulatory factor X associated ankyrin containing protein [Source:NCBI gene;Acc:101684457]</t>
  </si>
  <si>
    <t>regulatory factor X associated ankyrin containing protein [Source:HGNC Symbol;Acc:HGNC:9987]</t>
  </si>
  <si>
    <t>MUSNIGG00007083</t>
  </si>
  <si>
    <t>RPL18</t>
  </si>
  <si>
    <t>MUSNIGT00008630</t>
  </si>
  <si>
    <t>ribosomal protein L18 [Source:HGNC Symbol;Acc:HGNC:10310]</t>
  </si>
  <si>
    <t>MUSNIGG00029598</t>
  </si>
  <si>
    <t>KCNQ3</t>
  </si>
  <si>
    <t>MUSNIGT00035597</t>
  </si>
  <si>
    <t>potassium voltage-gated channel subfamily Q member 3 [Source:HGNC Symbol;Acc:HGNC:6297]</t>
  </si>
  <si>
    <t>MUSNIGG00015385</t>
  </si>
  <si>
    <t>MUSNIGG00005430</t>
  </si>
  <si>
    <t>PLS3</t>
  </si>
  <si>
    <t>MUSNIGT00006621</t>
  </si>
  <si>
    <t>plastin 3 [Source:HGNC Symbol;Acc:HGNC:9091]</t>
  </si>
  <si>
    <t>MUSNIGT00011360</t>
  </si>
  <si>
    <t>MUSNIGT00043619</t>
  </si>
  <si>
    <t>MUSNIGG00006871</t>
  </si>
  <si>
    <t>MUSNIGT00008380</t>
  </si>
  <si>
    <t>MUSNIGG00013004</t>
  </si>
  <si>
    <t>ALG3</t>
  </si>
  <si>
    <t>MUSNIGT00015966</t>
  </si>
  <si>
    <t>ALG3 alpha-1,3- mannosyltransferase [Source:NCBI gene;Acc:101674865]</t>
  </si>
  <si>
    <t>ALG3 alpha-1,3- mannosyltransferase [Source:HGNC Symbol;Acc:HGNC:23056]</t>
  </si>
  <si>
    <t>MUSNIGT00003473</t>
  </si>
  <si>
    <t>MUSNIGG00024601</t>
  </si>
  <si>
    <t>IGHV6-1</t>
  </si>
  <si>
    <t>MUSNIGT00029913</t>
  </si>
  <si>
    <t>immunoglobulin heavy variable 6-1 [Source:HGNC Symbol;Acc:HGNC:5662]</t>
  </si>
  <si>
    <t>MUSNIGG00000337</t>
  </si>
  <si>
    <t>PRSS58</t>
  </si>
  <si>
    <t>MUSNIGT00000400</t>
  </si>
  <si>
    <t>serine protease 58 [Source:HGNC Symbol;Acc:HGNC:39125]</t>
  </si>
  <si>
    <t>MUSNIGG00031397</t>
  </si>
  <si>
    <t>CREBZF</t>
  </si>
  <si>
    <t>MUSNIGT00037747</t>
  </si>
  <si>
    <t>CREB/ATF bZIP transcription factor [Source:HGNC Symbol;Acc:HGNC:24905]</t>
  </si>
  <si>
    <t>MUSNIGG00014756</t>
  </si>
  <si>
    <t>MEI1</t>
  </si>
  <si>
    <t>MUSNIGT00018044</t>
  </si>
  <si>
    <t>meiotic double-stranded break formation protein 1 [Source:HGNC Symbol;Acc:HGNC:28613]</t>
  </si>
  <si>
    <t>MUSNIGT00021219</t>
  </si>
  <si>
    <t>MUSNIGT00010203</t>
  </si>
  <si>
    <t>MUSNIGG00010439</t>
  </si>
  <si>
    <t>TRAPPC11</t>
  </si>
  <si>
    <t>MUSNIGT00012769</t>
  </si>
  <si>
    <t>trafficking protein particle complex 11 [Source:NCBI gene;Acc:101685900]</t>
  </si>
  <si>
    <t>trafficking protein particle complex subunit 11 [Source:HGNC Symbol;Acc:HGNC:25751]</t>
  </si>
  <si>
    <t>MUSNIGT00006317</t>
  </si>
  <si>
    <t>MUSNIGG00033895</t>
  </si>
  <si>
    <t>ARAP2</t>
  </si>
  <si>
    <t>MUSNIGT00040743</t>
  </si>
  <si>
    <t>ArfGAP with RhoGAP domain, ankyrin repeat and PH domain 2 [Source:HGNC Symbol;Acc:HGNC:16924]</t>
  </si>
  <si>
    <t>MUSNIGG00012251</t>
  </si>
  <si>
    <t>ENTPD3</t>
  </si>
  <si>
    <t>MUSNIGT00015036</t>
  </si>
  <si>
    <t>ectonucleoside triphosphate diphosphohydrolase 3 [Source:HGNC Symbol;Acc:HGNC:3365]</t>
  </si>
  <si>
    <t>MUSNIGG00015553</t>
  </si>
  <si>
    <t>HIST1H4F</t>
  </si>
  <si>
    <t>MUSNIGT00019017</t>
  </si>
  <si>
    <t>MUSNIGG00038247</t>
  </si>
  <si>
    <t>MUSNIGT00046080</t>
  </si>
  <si>
    <t>MUSNIGG00035234</t>
  </si>
  <si>
    <t>BTG2</t>
  </si>
  <si>
    <t>MUSNIGT00042368</t>
  </si>
  <si>
    <t>BTG anti-proliferation factor 2 [Source:HGNC Symbol;Acc:HGNC:1131]</t>
  </si>
  <si>
    <t>MUSNIGG00006125</t>
  </si>
  <si>
    <t>MUSNIGT00007456</t>
  </si>
  <si>
    <t>MUSNIGT00037232</t>
  </si>
  <si>
    <t>MUSNIGG00036858</t>
  </si>
  <si>
    <t>MPDZ</t>
  </si>
  <si>
    <t>MUSNIGT00044385</t>
  </si>
  <si>
    <t>multiple PDZ domain crumbs cell polarity complex component [Source:NCBI gene;Acc:101674555]</t>
  </si>
  <si>
    <t>multiple PDZ domain crumbs cell polarity complex component [Source:HGNC Symbol;Acc:HGNC:7208]</t>
  </si>
  <si>
    <t>MUSNIGT00009297</t>
  </si>
  <si>
    <t>MUSNIGT00029969</t>
  </si>
  <si>
    <t>MUSNIGT00030167</t>
  </si>
  <si>
    <t>MUSNIGG00042818</t>
  </si>
  <si>
    <t>RDBP</t>
  </si>
  <si>
    <t>MUSNIGT00051612</t>
  </si>
  <si>
    <t>MUSNIGG00043939</t>
  </si>
  <si>
    <t>ME1</t>
  </si>
  <si>
    <t>MUSNIGT00052982</t>
  </si>
  <si>
    <t>malic enzyme 1 [Source:HGNC Symbol;Acc:HGNC:6983]</t>
  </si>
  <si>
    <t>MUSNIGG00018358</t>
  </si>
  <si>
    <t>KIAA0947</t>
  </si>
  <si>
    <t>MUSNIGT00022411</t>
  </si>
  <si>
    <t>MUSNIGG00011606</t>
  </si>
  <si>
    <t>PRSS42</t>
  </si>
  <si>
    <t>MUSNIGT00014216</t>
  </si>
  <si>
    <t>MUSNIGT00002716</t>
  </si>
  <si>
    <t>MUSNIGT00045246</t>
  </si>
  <si>
    <t>MUSNIGG00039403</t>
  </si>
  <si>
    <t>C20ORF112</t>
  </si>
  <si>
    <t>MUSNIGT00047452</t>
  </si>
  <si>
    <t>MUSNIGT00001664</t>
  </si>
  <si>
    <t>MUSNIGG00000734</t>
  </si>
  <si>
    <t>MUSNIGG00016208</t>
  </si>
  <si>
    <t>IL23A</t>
  </si>
  <si>
    <t>MUSNIGT00019797</t>
  </si>
  <si>
    <t>interleukin 23 subunit alpha [Source:HGNC Symbol;Acc:HGNC:15488]</t>
  </si>
  <si>
    <t>MUSNIGG00032744</t>
  </si>
  <si>
    <t>FSTL5</t>
  </si>
  <si>
    <t>MUSNIGT00039368</t>
  </si>
  <si>
    <t>follistatin like 5 [Source:HGNC Symbol;Acc:HGNC:21386]</t>
  </si>
  <si>
    <t>MUSNIGG00039397</t>
  </si>
  <si>
    <t>TM9SF4</t>
  </si>
  <si>
    <t>MUSNIGT00047444</t>
  </si>
  <si>
    <t>transmembrane 9 superfamily member 4 [Source:HGNC Symbol;Acc:HGNC:30797]</t>
  </si>
  <si>
    <t>MUSNIGG00005267</t>
  </si>
  <si>
    <t>AIFM1</t>
  </si>
  <si>
    <t>MUSNIGT00006430</t>
  </si>
  <si>
    <t>apoptosis inducing factor mitochondria associated 1 [Source:HGNC Symbol;Acc:HGNC:8768]</t>
  </si>
  <si>
    <t>MUSNIGG00040420</t>
  </si>
  <si>
    <t>ARHGEF10L</t>
  </si>
  <si>
    <t>MUSNIGT00048716</t>
  </si>
  <si>
    <t>Rho guanine nucleotide exchange factor 10 like [Source:HGNC Symbol;Acc:HGNC:25540]</t>
  </si>
  <si>
    <t>MUSNIGT00053327</t>
  </si>
  <si>
    <t>MUSNIGT00007225</t>
  </si>
  <si>
    <t>MUSNIGG00038080</t>
  </si>
  <si>
    <t>TTC27</t>
  </si>
  <si>
    <t>MUSNIGT00045874</t>
  </si>
  <si>
    <t>tetratricopeptide repeat domain 27 [Source:NCBI gene;Acc:101670184]</t>
  </si>
  <si>
    <t>tetratricopeptide repeat domain 27 [Source:HGNC Symbol;Acc:HGNC:25986]</t>
  </si>
  <si>
    <t>MUSNIGG00039584</t>
  </si>
  <si>
    <t>MYBL2</t>
  </si>
  <si>
    <t>MUSNIGT00047688</t>
  </si>
  <si>
    <t>MYB proto-oncogene like 2 [Source:HGNC Symbol;Acc:HGNC:7548]</t>
  </si>
  <si>
    <t>MUSNIGG00023380</t>
  </si>
  <si>
    <t>MUSNIGT00028432</t>
  </si>
  <si>
    <t>MUSNIGT00042917</t>
  </si>
  <si>
    <t>MUSNIGG00001682</t>
  </si>
  <si>
    <t>URB2</t>
  </si>
  <si>
    <t>MUSNIGT00002033</t>
  </si>
  <si>
    <t>URB2 ribosome biogenesis homolog [Source:NCBI gene;Acc:101692525]</t>
  </si>
  <si>
    <t>URB2 ribosome biogenesis homolog [Source:HGNC Symbol;Acc:HGNC:28967]</t>
  </si>
  <si>
    <t>MUSNIGG00040968</t>
  </si>
  <si>
    <t>TIE1</t>
  </si>
  <si>
    <t>MUSNIGT00049394</t>
  </si>
  <si>
    <t>tyrosine kinase with immunoglobulin like and EGF like domains 1 [Source:HGNC Symbol;Acc:HGNC:11809]</t>
  </si>
  <si>
    <t>MUSNIGT00030714</t>
  </si>
  <si>
    <t>MUSNIGG00042829</t>
  </si>
  <si>
    <t>AGPAT1</t>
  </si>
  <si>
    <t>MUSNIGT00051628</t>
  </si>
  <si>
    <t>1-acylglycerol-3-phosphate O-acyltransferase 1 [Source:HGNC Symbol;Acc:HGNC:324]</t>
  </si>
  <si>
    <t>MUSNIGG00006742</t>
  </si>
  <si>
    <t>DHRSX</t>
  </si>
  <si>
    <t>MUSNIGT00008224</t>
  </si>
  <si>
    <t>dehydrogenase/reductase X-linked [Source:HGNC Symbol;Acc:HGNC:18399]</t>
  </si>
  <si>
    <t>MUSNIGT00026780</t>
  </si>
  <si>
    <t>MUSNIGG00037205</t>
  </si>
  <si>
    <t>APBA1</t>
  </si>
  <si>
    <t>MUSNIGT00044808</t>
  </si>
  <si>
    <t>amyloid beta precursor protein binding family A member 1 [Source:HGNC Symbol;Acc:HGNC:578]</t>
  </si>
  <si>
    <t>MUSNIGG00000536</t>
  </si>
  <si>
    <t>RBM28</t>
  </si>
  <si>
    <t>MUSNIGT00000651</t>
  </si>
  <si>
    <t>RNA binding motif protein 28 [Source:HGNC Symbol;Acc:HGNC:21863]</t>
  </si>
  <si>
    <t>MUSNIGT00049415</t>
  </si>
  <si>
    <t>MUSNIGT00027281</t>
  </si>
  <si>
    <t>MUSNIGT00048835</t>
  </si>
  <si>
    <t>MUSNIGG00011395</t>
  </si>
  <si>
    <t>SLC1A6</t>
  </si>
  <si>
    <t>MUSNIGT00013960</t>
  </si>
  <si>
    <t>solute carrier family 1 member 6 [Source:HGNC Symbol;Acc:HGNC:10944]</t>
  </si>
  <si>
    <t>MUSNIGG00027713</t>
  </si>
  <si>
    <t>NEU4</t>
  </si>
  <si>
    <t>MUSNIGT00033360</t>
  </si>
  <si>
    <t>neuraminidase 4 [Source:NCBI gene;Acc:101686992]</t>
  </si>
  <si>
    <t>neuraminidase 4 [Source:HGNC Symbol;Acc:HGNC:21328]</t>
  </si>
  <si>
    <t>MUSNIGG00000525</t>
  </si>
  <si>
    <t>GM9047</t>
  </si>
  <si>
    <t>MUSNIGT00000635</t>
  </si>
  <si>
    <t>MUSNIGG00007224</t>
  </si>
  <si>
    <t>ZNF227</t>
  </si>
  <si>
    <t>MUSNIGT00008797</t>
  </si>
  <si>
    <t>zinc finger protein 227 [Source:HGNC Symbol;Acc:HGNC:13020]</t>
  </si>
  <si>
    <t>MUSNIGT00021394</t>
  </si>
  <si>
    <t>MUSNIGG00002220</t>
  </si>
  <si>
    <t>VDAC2</t>
  </si>
  <si>
    <t>MUSNIGT00002684</t>
  </si>
  <si>
    <t>voltage dependent anion channel 2 [Source:HGNC Symbol;Acc:HGNC:12672]</t>
  </si>
  <si>
    <t>MUSNIGG00029131</t>
  </si>
  <si>
    <t>TMEM64</t>
  </si>
  <si>
    <t>MUSNIGT00035035</t>
  </si>
  <si>
    <t>transmembrane protein 64 [Source:HGNC Symbol;Acc:HGNC:25441]</t>
  </si>
  <si>
    <t>MUSNIGT00043604</t>
  </si>
  <si>
    <t>MUSNIGG00024927</t>
  </si>
  <si>
    <t>OR4C6</t>
  </si>
  <si>
    <t>MUSNIGT00030256</t>
  </si>
  <si>
    <t>olfactory receptor family 4 subfamily C member 6 [Source:HGNC Symbol;Acc:HGNC:14743]</t>
  </si>
  <si>
    <t>MUSNIGT00024545</t>
  </si>
  <si>
    <t>MUSNIGT00041659</t>
  </si>
  <si>
    <t>MUSNIGG00042297</t>
  </si>
  <si>
    <t>RREB1</t>
  </si>
  <si>
    <t>MUSNIGT00051004</t>
  </si>
  <si>
    <t>ras responsive element binding protein 1 [Source:NCBI gene;Acc:101673382]</t>
  </si>
  <si>
    <t>ras responsive element binding protein 1 [Source:HGNC Symbol;Acc:HGNC:10449]</t>
  </si>
  <si>
    <t>MUSNIGG00039772</t>
  </si>
  <si>
    <t>TSHZ2</t>
  </si>
  <si>
    <t>MUSNIGT00047910</t>
  </si>
  <si>
    <t>teashirt zinc finger homeobox 2 [Source:NCBI gene;Acc:101677128]</t>
  </si>
  <si>
    <t>teashirt zinc finger homeobox 2 [Source:HGNC Symbol;Acc:HGNC:13010]</t>
  </si>
  <si>
    <t>MUSNIGT00016537</t>
  </si>
  <si>
    <t>MUSNIGG00008944</t>
  </si>
  <si>
    <t>KPNA2</t>
  </si>
  <si>
    <t>MUSNIGT00010922</t>
  </si>
  <si>
    <t>karyopherin subunit alpha 2 [Source:HGNC Symbol;Acc:HGNC:6395]</t>
  </si>
  <si>
    <t>MUSNIGT00012355</t>
  </si>
  <si>
    <t>MUSNIGG00039449</t>
  </si>
  <si>
    <t>ACSS2</t>
  </si>
  <si>
    <t>MUSNIGT00047516</t>
  </si>
  <si>
    <t>acyl-CoA synthetase short chain family member 2 [Source:HGNC Symbol;Acc:HGNC:15814]</t>
  </si>
  <si>
    <t>MUSNIGG00000526</t>
  </si>
  <si>
    <t>ATP6V1F</t>
  </si>
  <si>
    <t>MUSNIGT00000636</t>
  </si>
  <si>
    <t>ATPase H+ transporting V1 subunit F [Source:HGNC Symbol;Acc:HGNC:16832]</t>
  </si>
  <si>
    <t>MUSNIGG00040734</t>
  </si>
  <si>
    <t>FAM167B</t>
  </si>
  <si>
    <t>MUSNIGT00049106</t>
  </si>
  <si>
    <t>family with sequence similarity 167 member B [Source:HGNC Symbol;Acc:HGNC:28133]</t>
  </si>
  <si>
    <t>MUSNIGG00042804</t>
  </si>
  <si>
    <t>CLIC1</t>
  </si>
  <si>
    <t>MUSNIGT00051595</t>
  </si>
  <si>
    <t>chloride intracellular channel 1 [Source:HGNC Symbol;Acc:HGNC:2062]</t>
  </si>
  <si>
    <t>MUSNIGG00021259</t>
  </si>
  <si>
    <t>SLX1A</t>
  </si>
  <si>
    <t>MUSNIGT00025833</t>
  </si>
  <si>
    <t>SLX1 homolog A, structure-specific endonuclease subunit [Source:HGNC Symbol;Acc:HGNC:20922]</t>
  </si>
  <si>
    <t>MUSNIGG00020392</t>
  </si>
  <si>
    <t>MGAT4B</t>
  </si>
  <si>
    <t>MUSNIGT00024830</t>
  </si>
  <si>
    <t>alpha-1,3-mannosyl-glycoprotein 4-beta-N-acetylglucosaminyltransferase B [Source:HGNC Symbol;Acc:HGNC:7048]</t>
  </si>
  <si>
    <t>MUSNIGG00020920</t>
  </si>
  <si>
    <t>COPS6</t>
  </si>
  <si>
    <t>MUSNIGT00025425</t>
  </si>
  <si>
    <t>COP9 signalosome subunit 6 [Source:HGNC Symbol;Acc:HGNC:21749]</t>
  </si>
  <si>
    <t>MUSNIGG00011278</t>
  </si>
  <si>
    <t>HOOK2</t>
  </si>
  <si>
    <t>MUSNIGT00013815</t>
  </si>
  <si>
    <t>hook microtubule tethering protein 2 [Source:HGNC Symbol;Acc:HGNC:19885]</t>
  </si>
  <si>
    <t>MUSNIGG00011564</t>
  </si>
  <si>
    <t>EXOSC7</t>
  </si>
  <si>
    <t>MUSNIGT00014171</t>
  </si>
  <si>
    <t>exosome component 7 [Source:HGNC Symbol;Acc:HGNC:28112]</t>
  </si>
  <si>
    <t>MUSNIGG00036031</t>
  </si>
  <si>
    <t>GPR107</t>
  </si>
  <si>
    <t>MUSNIGT00043363</t>
  </si>
  <si>
    <t>G protein-coupled receptor 107 [Source:HGNC Symbol;Acc:HGNC:17830]</t>
  </si>
  <si>
    <t>MUSNIGG00012704</t>
  </si>
  <si>
    <t>CLDN18</t>
  </si>
  <si>
    <t>MUSNIGT00015589</t>
  </si>
  <si>
    <t>claudin 18 [Source:HGNC Symbol;Acc:HGNC:2039]</t>
  </si>
  <si>
    <t>MUSNIGG00037956</t>
  </si>
  <si>
    <t>IFT172</t>
  </si>
  <si>
    <t>MUSNIGT00045717</t>
  </si>
  <si>
    <t>intraflagellar transport 172 [Source:HGNC Symbol;Acc:HGNC:30391]</t>
  </si>
  <si>
    <t>MUSNIGT00012382</t>
  </si>
  <si>
    <t>MUSNIGG00006151</t>
  </si>
  <si>
    <t>HDAC6</t>
  </si>
  <si>
    <t>MUSNIGT00007487</t>
  </si>
  <si>
    <t>histone deacetylase 6 [Source:NCBI gene;Acc:101675514]</t>
  </si>
  <si>
    <t>histone deacetylase 6 [Source:HGNC Symbol;Acc:HGNC:14064]</t>
  </si>
  <si>
    <t>MUSNIGT00047164</t>
  </si>
  <si>
    <t>MUSNIGG00040990</t>
  </si>
  <si>
    <t>RNF220</t>
  </si>
  <si>
    <t>MUSNIGT00049425</t>
  </si>
  <si>
    <t>ring finger protein 220 [Source:HGNC Symbol;Acc:HGNC:25552]</t>
  </si>
  <si>
    <t>MUSNIGG00042915</t>
  </si>
  <si>
    <t>MNF1</t>
  </si>
  <si>
    <t>MUSNIGT00051733</t>
  </si>
  <si>
    <t>MUSNIGG00006997</t>
  </si>
  <si>
    <t>JOSD2</t>
  </si>
  <si>
    <t>MUSNIGT00008525</t>
  </si>
  <si>
    <t>Josephin domain containing 2 [Source:HGNC Symbol;Acc:HGNC:28853]</t>
  </si>
  <si>
    <t>MUSNIGG00036993</t>
  </si>
  <si>
    <t>FBP1</t>
  </si>
  <si>
    <t>MUSNIGT00044546</t>
  </si>
  <si>
    <t>fructose-bisphosphatase 1 [Source:HGNC Symbol;Acc:HGNC:3606]</t>
  </si>
  <si>
    <t>MUSNIGG00003996</t>
  </si>
  <si>
    <t>SLC25A1</t>
  </si>
  <si>
    <t>MUSNIGT00004899</t>
  </si>
  <si>
    <t>solute carrier family 25 member 1 [Source:HGNC Symbol;Acc:HGNC:10979]</t>
  </si>
  <si>
    <t>MUSNIGG00010136</t>
  </si>
  <si>
    <t>RNF167</t>
  </si>
  <si>
    <t>MUSNIGT00012422</t>
  </si>
  <si>
    <t>ring finger protein 167 [Source:HGNC Symbol;Acc:HGNC:24544]</t>
  </si>
  <si>
    <t>MUSNIGG00035539</t>
  </si>
  <si>
    <t>NDUFS2</t>
  </si>
  <si>
    <t>MUSNIGT00042737</t>
  </si>
  <si>
    <t>NADH:ubiquinone oxidoreductase core subunit S2 [Source:HGNC Symbol;Acc:HGNC:7708]</t>
  </si>
  <si>
    <t>MUSNIGG00009062</t>
  </si>
  <si>
    <t>SLC25A39</t>
  </si>
  <si>
    <t>MUSNIGT00011080</t>
  </si>
  <si>
    <t>solute carrier family 25 member 39 [Source:HGNC Symbol;Acc:HGNC:24279]</t>
  </si>
  <si>
    <t>MUSNIGG00036648</t>
  </si>
  <si>
    <t>CHMP5</t>
  </si>
  <si>
    <t>MUSNIGT00044138</t>
  </si>
  <si>
    <t>charged multivesicular body protein 5 [Source:HGNC Symbol;Acc:HGNC:26942]</t>
  </si>
  <si>
    <t>MUSNIGG00040280</t>
  </si>
  <si>
    <t>SLC25A33</t>
  </si>
  <si>
    <t>MUSNIGT00048532</t>
  </si>
  <si>
    <t>solute carrier family 25 member 33 [Source:HGNC Symbol;Acc:HGNC:29681]</t>
  </si>
  <si>
    <t>MUSNIGG00005475</t>
  </si>
  <si>
    <t>RGAG1</t>
  </si>
  <si>
    <t>MUSNIGT00006681</t>
  </si>
  <si>
    <t>MUSNIGG00008702</t>
  </si>
  <si>
    <t>SEC14L1</t>
  </si>
  <si>
    <t>MUSNIGT00010616</t>
  </si>
  <si>
    <t>SEC14 like lipid binding 1 [Source:HGNC Symbol;Acc:HGNC:10698]</t>
  </si>
  <si>
    <t>MUSNIGG00011441</t>
  </si>
  <si>
    <t>EPS15L1</t>
  </si>
  <si>
    <t>MUSNIGT00014013</t>
  </si>
  <si>
    <t>epidermal growth factor receptor pathway substrate 15 like 1 [Source:HGNC Symbol;Acc:HGNC:24634]</t>
  </si>
  <si>
    <t>MUSNIGG00029984</t>
  </si>
  <si>
    <t>MRPL23</t>
  </si>
  <si>
    <t>MUSNIGT00036062</t>
  </si>
  <si>
    <t>mitochondrial ribosomal protein L23 [Source:HGNC Symbol;Acc:HGNC:10322]</t>
  </si>
  <si>
    <t>MUSNIGG00033747</t>
  </si>
  <si>
    <t>MED28</t>
  </si>
  <si>
    <t>MUSNIGT00040569</t>
  </si>
  <si>
    <t>mediator complex subunit 28 [Source:HGNC Symbol;Acc:HGNC:24628]</t>
  </si>
  <si>
    <t>MUSNIGG00037941</t>
  </si>
  <si>
    <t>ATRAID</t>
  </si>
  <si>
    <t>MUSNIGT00045697</t>
  </si>
  <si>
    <t>all-trans retinoic acid induced differentiation factor [Source:HGNC Symbol;Acc:HGNC:24090]</t>
  </si>
  <si>
    <t>MUSNIGG00011479</t>
  </si>
  <si>
    <t>PGLS</t>
  </si>
  <si>
    <t>MUSNIGT00014060</t>
  </si>
  <si>
    <t>6-phosphogluconolactonase [Source:HGNC Symbol;Acc:HGNC:8903]</t>
  </si>
  <si>
    <t>MUSNIGG00035738</t>
  </si>
  <si>
    <t>MTX1</t>
  </si>
  <si>
    <t>MUSNIGT00042989</t>
  </si>
  <si>
    <t>metaxin 1 [Source:HGNC Symbol;Acc:HGNC:7504]</t>
  </si>
  <si>
    <t>MUSNIGG00016497</t>
  </si>
  <si>
    <t>CACNA2D4</t>
  </si>
  <si>
    <t>MUSNIGT00020167</t>
  </si>
  <si>
    <t>calcium voltage-gated channel auxiliary subunit alpha2delta 4 [Source:HGNC Symbol;Acc:HGNC:20202]</t>
  </si>
  <si>
    <t>MUSNIGG00042895</t>
  </si>
  <si>
    <t>VPS52</t>
  </si>
  <si>
    <t>MUSNIGT00051704</t>
  </si>
  <si>
    <t>VPS52 subunit of GARP complex [Source:HGNC Symbol;Acc:HGNC:10518]</t>
  </si>
  <si>
    <t>MUSNIGG00042766</t>
  </si>
  <si>
    <t>HLA-B</t>
  </si>
  <si>
    <t>MUSNIGT00051550</t>
  </si>
  <si>
    <t>major histocompatibility complex, class I, B [Source:HGNC Symbol;Acc:HGNC:4932]</t>
  </si>
  <si>
    <t>MUSNIGG00006528</t>
  </si>
  <si>
    <t>RBBP7</t>
  </si>
  <si>
    <t>MUSNIGT00007969</t>
  </si>
  <si>
    <t>RB binding protein 7, chromatin remodeling factor [Source:HGNC Symbol;Acc:HGNC:9890]</t>
  </si>
  <si>
    <t>MUSNIGG00008679</t>
  </si>
  <si>
    <t>TMC6</t>
  </si>
  <si>
    <t>MUSNIGT00010588</t>
  </si>
  <si>
    <t>transmembrane channel like 6 [Source:HGNC Symbol;Acc:HGNC:18021]</t>
  </si>
  <si>
    <t>MUSNIGG00038419</t>
  </si>
  <si>
    <t>MTHFD2</t>
  </si>
  <si>
    <t>MUSNIGT00046285</t>
  </si>
  <si>
    <t>methylenetetrahydrofolate dehydrogenase (NADP+ dependent) 2, methenyltetrahydrofolate cyclohydrolase [Source:HGNC Symbol;Acc:HGNC:7434]</t>
  </si>
  <si>
    <t>MUSNIGG00038436</t>
  </si>
  <si>
    <t>PRADC1</t>
  </si>
  <si>
    <t>MUSNIGT00046305</t>
  </si>
  <si>
    <t>protease associated domain containing 1 [Source:HGNC Symbol;Acc:HGNC:16047]</t>
  </si>
  <si>
    <t>MUSNIGG00008527</t>
  </si>
  <si>
    <t>GAS8</t>
  </si>
  <si>
    <t>MUSNIGT00010401</t>
  </si>
  <si>
    <t>growth arrest specific 8 [Source:HGNC Symbol;Acc:HGNC:4166]</t>
  </si>
  <si>
    <t>MUSNIGG00012810</t>
  </si>
  <si>
    <t>FYTTD1</t>
  </si>
  <si>
    <t>MUSNIGT00015725</t>
  </si>
  <si>
    <t>forty-two-three domain containing 1 [Source:HGNC Symbol;Acc:HGNC:25407]</t>
  </si>
  <si>
    <t>MUSNIGG00030349</t>
  </si>
  <si>
    <t>FADS3</t>
  </si>
  <si>
    <t>MUSNIGT00036518</t>
  </si>
  <si>
    <t>fatty acid desaturase 3 [Source:HGNC Symbol;Acc:HGNC:3576]</t>
  </si>
  <si>
    <t>MUSNIGG00009740</t>
  </si>
  <si>
    <t>INPP5K</t>
  </si>
  <si>
    <t>MUSNIGT00011921</t>
  </si>
  <si>
    <t>inositol polyphosphate-5-phosphatase K [Source:HGNC Symbol;Acc:HGNC:33882]</t>
  </si>
  <si>
    <t>MUSNIGG00022578</t>
  </si>
  <si>
    <t>MAN2C1</t>
  </si>
  <si>
    <t>MUSNIGT00027433</t>
  </si>
  <si>
    <t>mannosidase alpha class 2C member 1 [Source:NCBI gene;Acc:101683957]</t>
  </si>
  <si>
    <t>mannosidase alpha class 2C member 1 [Source:HGNC Symbol;Acc:HGNC:6827]</t>
  </si>
  <si>
    <t>MUSNIGG00010040</t>
  </si>
  <si>
    <t>PFAS</t>
  </si>
  <si>
    <t>MUSNIGT00012301</t>
  </si>
  <si>
    <t>phosphoribosylformylglycinamidine synthase [Source:HGNC Symbol;Acc:HGNC:8863]</t>
  </si>
  <si>
    <t>MUSNIGG00036032</t>
  </si>
  <si>
    <t>FNBP1</t>
  </si>
  <si>
    <t>MUSNIGT00043366</t>
  </si>
  <si>
    <t>formin binding protein 1 [Source:HGNC Symbol;Acc:HGNC:17069]</t>
  </si>
  <si>
    <t>MUSNIGG00041201</t>
  </si>
  <si>
    <t>MUSNIGT00047837</t>
  </si>
  <si>
    <t>MUSNIGT00048948</t>
  </si>
  <si>
    <t>MUSNIGG00011519</t>
  </si>
  <si>
    <t>C19ORF60</t>
  </si>
  <si>
    <t>MUSNIGT00014114</t>
  </si>
  <si>
    <t>Sperm cells per sample</t>
  </si>
  <si>
    <t>Motility, %</t>
  </si>
  <si>
    <t>Normal sperm, %</t>
  </si>
  <si>
    <t>C05*</t>
  </si>
  <si>
    <t>*sample had urine contamination</t>
  </si>
  <si>
    <t>Abnormal acrosome, %</t>
  </si>
  <si>
    <t>Total read bases</t>
  </si>
  <si>
    <t>Total reads</t>
  </si>
  <si>
    <t>Total number of read bases after trimming</t>
  </si>
  <si>
    <t>Total number of reads after trimming</t>
  </si>
  <si>
    <t>Number of cleaned reads after trimming</t>
  </si>
  <si>
    <t>Processed reads, #</t>
  </si>
  <si>
    <t>Mapped reads, #</t>
  </si>
  <si>
    <t>Mapped reads, %</t>
  </si>
  <si>
    <t>Unmapped reads, #</t>
  </si>
  <si>
    <t>Unmapped reads, %</t>
  </si>
  <si>
    <t>Number of reads mapped to reference</t>
  </si>
  <si>
    <t>Number of reads that failed to align</t>
  </si>
  <si>
    <t>Percentage of reads mapped to reference</t>
  </si>
  <si>
    <t>Percentage of reads that failed to align</t>
  </si>
  <si>
    <t>Animal diet</t>
  </si>
  <si>
    <t>Sample ID used in analysis and results</t>
  </si>
  <si>
    <t>Legend for Supplementary Table S3.1</t>
  </si>
  <si>
    <t>Motility status 0-5</t>
  </si>
  <si>
    <t>Sperm cells per uL</t>
  </si>
  <si>
    <t xml:space="preserve">Percent of sperm cells in sample with damaged or missing apical ridge or a loose acrosomal cap.
</t>
  </si>
  <si>
    <t xml:space="preserve">Percent of sperm appearing normal (intact acrosome, midpiece and tail) </t>
  </si>
  <si>
    <t>Sperm forward progression, 0 defined as still, unmoving, and 5 as moving forward quickly</t>
  </si>
  <si>
    <t xml:space="preserve">The percent of sperm cells that are motile / capable of swimming </t>
  </si>
  <si>
    <t>Count of sperm cells in entire sample</t>
  </si>
  <si>
    <t>Supplementary Table S3.1 Information on the samples used for the transcriptome analyses and the associated sequence data statistics</t>
  </si>
  <si>
    <t>Supplementary Table S3.2 Results of likelihood ratio tests on all diet groups; the Wild group was set as the reference. Genes with adjusted p-values (q-value) &lt; 0.05 were considered differentially expressed.</t>
  </si>
  <si>
    <t>Supplementary Table S3.4 Results of one and multi-factor (MF) analyses using the Wald test on 3 diet groups: Control (C), Carcass (Car), Vitamin E 2nd gen (VitE2); Analyzed factor - Diet. Genes with q-values &lt; 0.05 and absolute fold change &gt; 2 were considered differentially expressed.</t>
  </si>
  <si>
    <t>GC (% R1/R2)</t>
  </si>
  <si>
    <t>Q20 (% R1/R2)</t>
  </si>
  <si>
    <t>Q30 (% R1/R2)</t>
  </si>
  <si>
    <t>Uniquely mapped reads, #</t>
  </si>
  <si>
    <t>Uniquely mapped reads, %</t>
  </si>
  <si>
    <t>46/47</t>
  </si>
  <si>
    <t>99.9/99.9</t>
  </si>
  <si>
    <t>96.8/97.4</t>
  </si>
  <si>
    <t>47/47</t>
  </si>
  <si>
    <t>94.9/96</t>
  </si>
  <si>
    <t>95.5/95.8</t>
  </si>
  <si>
    <t>43/43</t>
  </si>
  <si>
    <t>100/99.9</t>
  </si>
  <si>
    <t>97.6/95.9</t>
  </si>
  <si>
    <t>42/42</t>
  </si>
  <si>
    <t>98.4/98.4</t>
  </si>
  <si>
    <t>41/41</t>
  </si>
  <si>
    <t>98.3/98.3</t>
  </si>
  <si>
    <t>99.7/98.6</t>
  </si>
  <si>
    <t>88.1/85.4</t>
  </si>
  <si>
    <t>46/46</t>
  </si>
  <si>
    <t>94.8/95.1</t>
  </si>
  <si>
    <t>97.1/96.9</t>
  </si>
  <si>
    <t>95.8/96</t>
  </si>
  <si>
    <t>53/53</t>
  </si>
  <si>
    <t>99.7/99.8</t>
  </si>
  <si>
    <t>88.9/90.7</t>
  </si>
  <si>
    <t>48/49</t>
  </si>
  <si>
    <t>99.8/99.8</t>
  </si>
  <si>
    <t>88.5/89.4</t>
  </si>
  <si>
    <t>97.8/97.4</t>
  </si>
  <si>
    <t>45/45</t>
  </si>
  <si>
    <t>97.4/97.7</t>
  </si>
  <si>
    <t>95.1/95.8</t>
  </si>
  <si>
    <t>40/40</t>
  </si>
  <si>
    <t>98.3/97.8</t>
  </si>
  <si>
    <t>93.1/94.1</t>
  </si>
  <si>
    <t>99.5/98.4</t>
  </si>
  <si>
    <t>87.7/86.9</t>
  </si>
  <si>
    <t>41/42</t>
  </si>
  <si>
    <t>99.9/98.3</t>
  </si>
  <si>
    <t>97.6/92.7</t>
  </si>
  <si>
    <t>92.8/94</t>
  </si>
  <si>
    <t>100/98.4</t>
  </si>
  <si>
    <t>98/94.5</t>
  </si>
  <si>
    <t>98.3/97.9</t>
  </si>
  <si>
    <t>44/45</t>
  </si>
  <si>
    <t>97.3/96.6</t>
  </si>
  <si>
    <t>44/44</t>
  </si>
  <si>
    <t>100/99.8</t>
  </si>
  <si>
    <t>98.2/95.9</t>
  </si>
  <si>
    <t>97.3/97.3</t>
  </si>
  <si>
    <t>95.7/95.7</t>
  </si>
  <si>
    <t>95.9/95.8</t>
  </si>
  <si>
    <t>97.6/98</t>
  </si>
  <si>
    <t>50/50</t>
  </si>
  <si>
    <t>88.4/89.4</t>
  </si>
  <si>
    <t>51/52</t>
  </si>
  <si>
    <t>99.8/99.9</t>
  </si>
  <si>
    <t>91.9/94.6</t>
  </si>
  <si>
    <t>97.7/98.5</t>
  </si>
  <si>
    <t>42/43</t>
  </si>
  <si>
    <t>100/100</t>
  </si>
  <si>
    <t>98.1/98.8</t>
  </si>
  <si>
    <t>98.2/98.8</t>
  </si>
  <si>
    <t>GC Content in R1 and R2</t>
  </si>
  <si>
    <t>Ratio of bases that have phred quality score greater than or equal to 20 in R1 and R2</t>
  </si>
  <si>
    <t>Ration of bases that have phred quality score greater than or equal to 30 in R1 and R2</t>
  </si>
  <si>
    <t>Q30(%, R1/R2)</t>
  </si>
  <si>
    <t>Sample ID corresponding to deposited BioProject PRJNA997940</t>
  </si>
  <si>
    <t>BFF_NA-002_S16_C01</t>
  </si>
  <si>
    <t>BFF_NA-003_S17_C02</t>
  </si>
  <si>
    <t>BFF_NA-007_S21_C03</t>
  </si>
  <si>
    <t>BFF_NA-009_S23_C04</t>
  </si>
  <si>
    <t>BFF_NA-014_S28_C05</t>
  </si>
  <si>
    <t>BFF_NA-016_S30_C06</t>
  </si>
  <si>
    <t>BFF_NA-022_S36_C07</t>
  </si>
  <si>
    <t>BFF_NA-023_S37_C08</t>
  </si>
  <si>
    <t>BFF_NA-026_S40_C09</t>
  </si>
  <si>
    <t>BFF_NA-029_S43_C10</t>
  </si>
  <si>
    <t>BFF_NA-001_S15_Car1</t>
  </si>
  <si>
    <t>BFF_NA-027_S41_Car2</t>
  </si>
  <si>
    <t>BFF_NA-004_S18_Var1</t>
  </si>
  <si>
    <t>BFF_NA-015_S29_Var2</t>
  </si>
  <si>
    <t>BFF_NA-005_S19_VE1.1</t>
  </si>
  <si>
    <t>BFF_NA-006_S20_VE1.2</t>
  </si>
  <si>
    <t>BFF_NA-008_S22_VE2.01</t>
  </si>
  <si>
    <t>BFF_NA-010_S24_VE2.02</t>
  </si>
  <si>
    <t>BFF_NA-011_S25_VE2.03</t>
  </si>
  <si>
    <t>BFF_NA-012_S26_VE2.04</t>
  </si>
  <si>
    <t>BFF_NA-013_S27_VE2.05</t>
  </si>
  <si>
    <t>BFF_NA-017_S31_VE2.06</t>
  </si>
  <si>
    <t>BFF_NA-018_S32_VE2.07</t>
  </si>
  <si>
    <t>BFF_NA-019_S33_VE2.08</t>
  </si>
  <si>
    <t>BFF_NA-020_S34_VE2.09</t>
  </si>
  <si>
    <t>BFF_NA-021_S35_VE2.10</t>
  </si>
  <si>
    <t>BFF_NA-024_S38_VE2.11</t>
  </si>
  <si>
    <t>BFF_NA-025_S39_VE2.12</t>
  </si>
  <si>
    <t>BFF_NA-028_S42_VE2.13</t>
  </si>
  <si>
    <t>BFF_NA-030_S44_W1</t>
  </si>
  <si>
    <t>BFF_NA-031_S45_W2</t>
  </si>
  <si>
    <t>BFF_NA-032_S46_W3</t>
  </si>
  <si>
    <t>BFF_NA-033_S47_W4</t>
  </si>
  <si>
    <t>Sample#_RNA-Seq</t>
  </si>
  <si>
    <t>VitE1</t>
  </si>
  <si>
    <t>VitE2</t>
  </si>
  <si>
    <t>Supplementary Table S3.3 Results of multi-factor analyses using the Wald test on 3 diet groups (Control, Carcass, VitE2); Analyzed factor - Fertility outcome. Genes with q-values &lt; 0.05 and an absolute fold change &gt; 2 were considered differentially expressed in Success vs Fail fertility outcomes.</t>
  </si>
  <si>
    <t>Average MAPQ</t>
  </si>
  <si>
    <t>Genes with TPM&gt;0</t>
  </si>
  <si>
    <t>S</t>
  </si>
  <si>
    <t>T</t>
  </si>
  <si>
    <t>Average MAPQ scores from STAR-mapped sequences (0-255)</t>
  </si>
  <si>
    <t>Number of genes with TPM &gt; 0 in RSEM-quantified transcriptomes</t>
  </si>
  <si>
    <t>Genes with TPM &gt;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</si>
</sst>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/>
    <xf numFmtId="2" fontId="0" fillId="0" borderId="0" xfId="0" applyNumberFormat="1"/>
    <xf numFmtId="2" fontId="16" fillId="0" borderId="0" xfId="0" applyNumberFormat="1" applyFont="1"/>
    <xf numFmtId="164" fontId="0" fillId="0" borderId="0" xfId="0" applyNumberFormat="1"/>
    <xf numFmtId="164" fontId="16" fillId="0" borderId="0" xfId="0" applyNumberFormat="1" applyFont="1"/>
    <xf numFmtId="164" fontId="19" fillId="0" borderId="0" xfId="0" applyNumberFormat="1" applyFont="1"/>
    <xf numFmtId="164" fontId="20" fillId="0" borderId="0" xfId="0" applyNumberFormat="1" applyFont="1"/>
    <xf numFmtId="2" fontId="21" fillId="0" borderId="0" xfId="0" applyNumberFormat="1" applyFont="1"/>
    <xf numFmtId="2" fontId="22" fillId="0" borderId="0" xfId="0" applyNumberFormat="1" applyFont="1"/>
    <xf numFmtId="2" fontId="23" fillId="0" borderId="0" xfId="0" applyNumberFormat="1" applyFont="1"/>
    <xf numFmtId="2" fontId="24" fillId="0" borderId="0" xfId="0" applyNumberFormat="1" applyFont="1"/>
    <xf numFmtId="2" fontId="25" fillId="0" borderId="0" xfId="0" applyNumberFormat="1" applyFont="1"/>
    <xf numFmtId="164" fontId="16" fillId="33" borderId="0" xfId="0" applyNumberFormat="1" applyFont="1" applyFill="1"/>
    <xf numFmtId="2" fontId="16" fillId="33" borderId="0" xfId="0" applyNumberFormat="1" applyFont="1" applyFill="1"/>
    <xf numFmtId="164" fontId="16" fillId="34" borderId="0" xfId="0" applyNumberFormat="1" applyFont="1" applyFill="1"/>
    <xf numFmtId="2" fontId="16" fillId="34" borderId="0" xfId="0" applyNumberFormat="1" applyFont="1" applyFill="1"/>
    <xf numFmtId="164" fontId="16" fillId="35" borderId="0" xfId="0" applyNumberFormat="1" applyFont="1" applyFill="1"/>
    <xf numFmtId="2" fontId="16" fillId="35" borderId="0" xfId="0" applyNumberFormat="1" applyFont="1" applyFill="1"/>
    <xf numFmtId="0" fontId="0" fillId="0" borderId="0" xfId="0" applyAlignment="1">
      <alignment horizontal="right"/>
    </xf>
    <xf numFmtId="0" fontId="1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/>
    <xf numFmtId="0" fontId="18" fillId="0" borderId="0" xfId="0" applyFont="1" applyAlignment="1">
      <alignment horizontal="center" wrapText="1"/>
    </xf>
    <xf numFmtId="165" fontId="0" fillId="0" borderId="0" xfId="0" applyNumberFormat="1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workbookViewId="0">
      <selection activeCell="O19" sqref="O19"/>
    </sheetView>
  </sheetViews>
  <sheetFormatPr defaultColWidth="8.7109375" defaultRowHeight="15" x14ac:dyDescent="0.25"/>
  <cols>
    <col min="1" max="1" width="9.7109375" customWidth="1"/>
    <col min="2" max="2" width="20.7109375" bestFit="1" customWidth="1"/>
    <col min="3" max="3" width="7.7109375" bestFit="1" customWidth="1"/>
    <col min="4" max="4" width="17.28515625" bestFit="1" customWidth="1"/>
    <col min="5" max="5" width="10.7109375" bestFit="1" customWidth="1"/>
    <col min="6" max="6" width="14" bestFit="1" customWidth="1"/>
    <col min="7" max="7" width="9.140625" bestFit="1" customWidth="1"/>
    <col min="8" max="8" width="12.140625" bestFit="1" customWidth="1"/>
    <col min="9" max="9" width="15.42578125" bestFit="1" customWidth="1"/>
    <col min="10" max="10" width="10.7109375" bestFit="1" customWidth="1"/>
    <col min="11" max="11" width="12.5703125" customWidth="1"/>
    <col min="12" max="12" width="13" customWidth="1"/>
    <col min="13" max="13" width="13.42578125" customWidth="1"/>
    <col min="14" max="14" width="10" bestFit="1" customWidth="1"/>
    <col min="15" max="15" width="17" bestFit="1" customWidth="1"/>
    <col min="16" max="16" width="16.42578125" customWidth="1"/>
    <col min="17" max="17" width="10.85546875" bestFit="1" customWidth="1"/>
    <col min="18" max="18" width="9.140625"/>
    <col min="19" max="19" width="11.140625" bestFit="1" customWidth="1"/>
  </cols>
  <sheetData>
    <row r="1" spans="1:19" s="1" customFormat="1" x14ac:dyDescent="0.25">
      <c r="A1" s="1" t="s">
        <v>2311</v>
      </c>
    </row>
    <row r="2" spans="1:19" ht="30" x14ac:dyDescent="0.25">
      <c r="A2" s="20" t="s">
        <v>59</v>
      </c>
      <c r="B2" s="20" t="s">
        <v>2417</v>
      </c>
      <c r="C2" s="20" t="s">
        <v>60</v>
      </c>
      <c r="D2" s="27" t="s">
        <v>2305</v>
      </c>
      <c r="E2" s="20" t="s">
        <v>2282</v>
      </c>
      <c r="F2" s="27" t="s">
        <v>2304</v>
      </c>
      <c r="G2" s="27" t="s">
        <v>2283</v>
      </c>
      <c r="H2" s="27" t="s">
        <v>2286</v>
      </c>
      <c r="I2" s="24" t="s">
        <v>2287</v>
      </c>
      <c r="J2" s="24" t="s">
        <v>2288</v>
      </c>
      <c r="K2" s="24" t="s">
        <v>2314</v>
      </c>
      <c r="L2" s="24" t="s">
        <v>2315</v>
      </c>
      <c r="M2" s="24" t="s">
        <v>2316</v>
      </c>
      <c r="N2" s="24" t="s">
        <v>2292</v>
      </c>
      <c r="O2" s="24" t="s">
        <v>2317</v>
      </c>
      <c r="P2" s="24" t="s">
        <v>2318</v>
      </c>
      <c r="Q2" s="24" t="s">
        <v>2295</v>
      </c>
      <c r="R2" s="26" t="s">
        <v>2421</v>
      </c>
      <c r="S2" s="26" t="s">
        <v>2427</v>
      </c>
    </row>
    <row r="3" spans="1:19" x14ac:dyDescent="0.25">
      <c r="A3" t="s">
        <v>26</v>
      </c>
      <c r="B3" t="s">
        <v>2394</v>
      </c>
      <c r="C3" t="s">
        <v>3</v>
      </c>
      <c r="D3">
        <v>166300</v>
      </c>
      <c r="E3">
        <v>65</v>
      </c>
      <c r="F3">
        <v>3</v>
      </c>
      <c r="G3">
        <v>60</v>
      </c>
      <c r="H3">
        <v>24</v>
      </c>
      <c r="I3">
        <v>5750170298</v>
      </c>
      <c r="J3">
        <v>38080598</v>
      </c>
      <c r="K3" t="s">
        <v>2319</v>
      </c>
      <c r="L3" t="s">
        <v>2320</v>
      </c>
      <c r="M3" t="s">
        <v>2321</v>
      </c>
      <c r="N3">
        <v>38023669</v>
      </c>
      <c r="O3">
        <v>27003045</v>
      </c>
      <c r="P3" s="25">
        <f t="shared" ref="P3:P35" si="0">O3/N3*100</f>
        <v>71.016410857142688</v>
      </c>
      <c r="Q3">
        <v>9914157</v>
      </c>
      <c r="R3">
        <v>230.18100000000001</v>
      </c>
      <c r="S3">
        <v>9806</v>
      </c>
    </row>
    <row r="4" spans="1:19" x14ac:dyDescent="0.25">
      <c r="A4" t="s">
        <v>27</v>
      </c>
      <c r="B4" t="s">
        <v>2395</v>
      </c>
      <c r="C4" t="s">
        <v>3</v>
      </c>
      <c r="D4">
        <v>407800</v>
      </c>
      <c r="E4">
        <v>50</v>
      </c>
      <c r="F4">
        <v>3</v>
      </c>
      <c r="G4">
        <v>56</v>
      </c>
      <c r="H4">
        <v>17</v>
      </c>
      <c r="I4">
        <v>6257373711</v>
      </c>
      <c r="J4">
        <v>41439561</v>
      </c>
      <c r="K4" t="s">
        <v>2322</v>
      </c>
      <c r="L4" t="s">
        <v>2320</v>
      </c>
      <c r="M4" t="s">
        <v>2323</v>
      </c>
      <c r="N4">
        <v>41359323</v>
      </c>
      <c r="O4">
        <v>26530748</v>
      </c>
      <c r="P4" s="25">
        <f t="shared" si="0"/>
        <v>64.146959078609683</v>
      </c>
      <c r="Q4">
        <v>13932669</v>
      </c>
      <c r="R4">
        <v>235.00299999999999</v>
      </c>
      <c r="S4">
        <v>7235</v>
      </c>
    </row>
    <row r="5" spans="1:19" x14ac:dyDescent="0.25">
      <c r="A5" t="s">
        <v>28</v>
      </c>
      <c r="B5" t="s">
        <v>2384</v>
      </c>
      <c r="C5" t="s">
        <v>4</v>
      </c>
      <c r="D5">
        <v>151800</v>
      </c>
      <c r="E5">
        <v>70</v>
      </c>
      <c r="F5">
        <v>3</v>
      </c>
      <c r="G5">
        <v>61</v>
      </c>
      <c r="H5">
        <v>6</v>
      </c>
      <c r="I5">
        <v>6081403747</v>
      </c>
      <c r="J5">
        <v>40274197</v>
      </c>
      <c r="K5" t="s">
        <v>2322</v>
      </c>
      <c r="L5" t="s">
        <v>2320</v>
      </c>
      <c r="M5" t="s">
        <v>2324</v>
      </c>
      <c r="N5">
        <v>40210056</v>
      </c>
      <c r="O5">
        <v>27003045</v>
      </c>
      <c r="P5" s="25">
        <f t="shared" si="0"/>
        <v>67.154954969473309</v>
      </c>
      <c r="Q5">
        <v>12130995</v>
      </c>
      <c r="R5">
        <v>229.71899999999999</v>
      </c>
      <c r="S5">
        <v>9669</v>
      </c>
    </row>
    <row r="6" spans="1:19" x14ac:dyDescent="0.25">
      <c r="A6" t="s">
        <v>29</v>
      </c>
      <c r="B6" t="s">
        <v>2385</v>
      </c>
      <c r="C6" t="s">
        <v>4</v>
      </c>
      <c r="D6">
        <v>236000</v>
      </c>
      <c r="E6">
        <v>60</v>
      </c>
      <c r="F6">
        <v>3</v>
      </c>
      <c r="G6">
        <v>37</v>
      </c>
      <c r="H6">
        <v>19</v>
      </c>
      <c r="I6">
        <v>6615477006</v>
      </c>
      <c r="J6">
        <v>43811106</v>
      </c>
      <c r="K6" t="s">
        <v>2325</v>
      </c>
      <c r="L6" t="s">
        <v>2326</v>
      </c>
      <c r="M6" t="s">
        <v>2327</v>
      </c>
      <c r="N6">
        <v>43726727</v>
      </c>
      <c r="O6">
        <v>26952060</v>
      </c>
      <c r="P6" s="25">
        <f t="shared" si="0"/>
        <v>61.637496902066324</v>
      </c>
      <c r="Q6">
        <v>6599451</v>
      </c>
      <c r="R6">
        <v>236.114</v>
      </c>
      <c r="S6">
        <v>6650</v>
      </c>
    </row>
    <row r="7" spans="1:19" x14ac:dyDescent="0.25">
      <c r="A7" t="s">
        <v>30</v>
      </c>
      <c r="B7" t="s">
        <v>2386</v>
      </c>
      <c r="C7" t="s">
        <v>4</v>
      </c>
      <c r="D7">
        <v>225300</v>
      </c>
      <c r="E7">
        <v>65</v>
      </c>
      <c r="F7">
        <v>3</v>
      </c>
      <c r="G7">
        <v>46</v>
      </c>
      <c r="H7">
        <v>25</v>
      </c>
      <c r="I7">
        <v>6208572927</v>
      </c>
      <c r="J7">
        <v>41116377</v>
      </c>
      <c r="K7" t="s">
        <v>2328</v>
      </c>
      <c r="L7" t="s">
        <v>2326</v>
      </c>
      <c r="M7" t="s">
        <v>2329</v>
      </c>
      <c r="N7">
        <v>41044833</v>
      </c>
      <c r="O7">
        <v>34754716</v>
      </c>
      <c r="P7" s="25">
        <f t="shared" si="0"/>
        <v>84.675008910378551</v>
      </c>
      <c r="Q7">
        <v>5557251</v>
      </c>
      <c r="R7">
        <v>242.29300000000001</v>
      </c>
      <c r="S7">
        <v>7781</v>
      </c>
    </row>
    <row r="8" spans="1:19" x14ac:dyDescent="0.25">
      <c r="A8" t="s">
        <v>31</v>
      </c>
      <c r="B8" t="s">
        <v>2387</v>
      </c>
      <c r="C8" t="s">
        <v>4</v>
      </c>
      <c r="D8">
        <v>472200</v>
      </c>
      <c r="E8">
        <v>50</v>
      </c>
      <c r="F8">
        <v>3</v>
      </c>
      <c r="G8">
        <v>54</v>
      </c>
      <c r="H8">
        <v>17</v>
      </c>
      <c r="I8">
        <v>7472643606</v>
      </c>
      <c r="J8">
        <v>49487706</v>
      </c>
      <c r="K8" t="s">
        <v>2330</v>
      </c>
      <c r="L8" t="s">
        <v>2326</v>
      </c>
      <c r="M8" t="s">
        <v>2331</v>
      </c>
      <c r="N8">
        <v>49401452</v>
      </c>
      <c r="O8">
        <v>42803697</v>
      </c>
      <c r="P8" s="25">
        <f t="shared" si="0"/>
        <v>86.644613198818533</v>
      </c>
      <c r="Q8">
        <v>5345726</v>
      </c>
      <c r="R8">
        <v>237.14099999999999</v>
      </c>
      <c r="S8">
        <v>6969</v>
      </c>
    </row>
    <row r="9" spans="1:19" x14ac:dyDescent="0.25">
      <c r="A9" t="s">
        <v>2284</v>
      </c>
      <c r="B9" t="s">
        <v>2388</v>
      </c>
      <c r="C9" t="s">
        <v>4</v>
      </c>
      <c r="D9">
        <v>32799.999999999993</v>
      </c>
      <c r="E9" s="19">
        <v>0</v>
      </c>
      <c r="F9" s="19">
        <v>2</v>
      </c>
      <c r="G9" s="19">
        <v>3</v>
      </c>
      <c r="H9">
        <v>39</v>
      </c>
      <c r="I9">
        <v>7327077341</v>
      </c>
      <c r="J9">
        <v>48523691</v>
      </c>
      <c r="K9" t="s">
        <v>2319</v>
      </c>
      <c r="L9" t="s">
        <v>2332</v>
      </c>
      <c r="M9" t="s">
        <v>2333</v>
      </c>
      <c r="N9">
        <v>48297011</v>
      </c>
      <c r="O9">
        <v>28482675</v>
      </c>
      <c r="P9" s="25">
        <f t="shared" si="0"/>
        <v>58.97399116479486</v>
      </c>
      <c r="Q9">
        <v>18722512</v>
      </c>
      <c r="R9">
        <v>233.10900000000001</v>
      </c>
      <c r="S9">
        <v>3137</v>
      </c>
    </row>
    <row r="10" spans="1:19" x14ac:dyDescent="0.25">
      <c r="A10" t="s">
        <v>32</v>
      </c>
      <c r="B10" t="s">
        <v>2389</v>
      </c>
      <c r="C10" t="s">
        <v>4</v>
      </c>
      <c r="D10">
        <v>239300</v>
      </c>
      <c r="E10">
        <v>60</v>
      </c>
      <c r="F10">
        <v>3</v>
      </c>
      <c r="G10">
        <v>20</v>
      </c>
      <c r="H10">
        <v>23</v>
      </c>
      <c r="I10">
        <v>6545457098</v>
      </c>
      <c r="J10">
        <v>43347398</v>
      </c>
      <c r="K10" t="s">
        <v>2334</v>
      </c>
      <c r="L10" t="s">
        <v>2320</v>
      </c>
      <c r="M10" t="s">
        <v>2335</v>
      </c>
      <c r="N10">
        <v>43251717</v>
      </c>
      <c r="O10">
        <v>32500724</v>
      </c>
      <c r="P10" s="25">
        <f t="shared" si="0"/>
        <v>75.143199517374072</v>
      </c>
      <c r="Q10">
        <v>9985903</v>
      </c>
      <c r="R10">
        <v>241.45699999999999</v>
      </c>
      <c r="S10">
        <v>3240</v>
      </c>
    </row>
    <row r="11" spans="1:19" x14ac:dyDescent="0.25">
      <c r="A11" t="s">
        <v>33</v>
      </c>
      <c r="B11" t="s">
        <v>2390</v>
      </c>
      <c r="C11" t="s">
        <v>4</v>
      </c>
      <c r="D11">
        <v>240100</v>
      </c>
      <c r="E11">
        <v>60</v>
      </c>
      <c r="G11">
        <v>14</v>
      </c>
      <c r="H11">
        <v>60</v>
      </c>
      <c r="I11">
        <v>5806397111</v>
      </c>
      <c r="J11">
        <v>38452961</v>
      </c>
      <c r="K11" t="s">
        <v>2334</v>
      </c>
      <c r="L11" t="s">
        <v>2320</v>
      </c>
      <c r="M11" t="s">
        <v>2336</v>
      </c>
      <c r="N11">
        <v>38384666</v>
      </c>
      <c r="O11">
        <v>31894488</v>
      </c>
      <c r="P11" s="25">
        <f t="shared" si="0"/>
        <v>83.09174293714058</v>
      </c>
      <c r="Q11">
        <v>5745836</v>
      </c>
      <c r="R11">
        <v>241.142</v>
      </c>
      <c r="S11">
        <v>8254</v>
      </c>
    </row>
    <row r="12" spans="1:19" x14ac:dyDescent="0.25">
      <c r="A12" t="s">
        <v>34</v>
      </c>
      <c r="B12" t="s">
        <v>2391</v>
      </c>
      <c r="C12" t="s">
        <v>4</v>
      </c>
      <c r="D12">
        <v>163600</v>
      </c>
      <c r="E12">
        <v>45</v>
      </c>
      <c r="F12">
        <v>3</v>
      </c>
      <c r="G12">
        <v>35</v>
      </c>
      <c r="H12">
        <v>33</v>
      </c>
      <c r="I12">
        <v>6707872547</v>
      </c>
      <c r="J12">
        <v>44422997</v>
      </c>
      <c r="K12" t="s">
        <v>2322</v>
      </c>
      <c r="L12" t="s">
        <v>2320</v>
      </c>
      <c r="M12" t="s">
        <v>2337</v>
      </c>
      <c r="N12">
        <v>44345348</v>
      </c>
      <c r="O12">
        <v>34627798</v>
      </c>
      <c r="P12" s="25">
        <f t="shared" si="0"/>
        <v>78.086652967522099</v>
      </c>
      <c r="Q12">
        <v>8684838</v>
      </c>
      <c r="R12">
        <v>237.54900000000001</v>
      </c>
      <c r="S12">
        <v>5021</v>
      </c>
    </row>
    <row r="13" spans="1:19" x14ac:dyDescent="0.25">
      <c r="A13" t="s">
        <v>35</v>
      </c>
      <c r="B13" t="s">
        <v>2392</v>
      </c>
      <c r="C13" t="s">
        <v>4</v>
      </c>
      <c r="D13">
        <v>63300</v>
      </c>
      <c r="E13">
        <v>60</v>
      </c>
      <c r="F13">
        <v>3</v>
      </c>
      <c r="G13">
        <v>43</v>
      </c>
      <c r="H13">
        <v>9</v>
      </c>
      <c r="I13">
        <v>5115165619</v>
      </c>
      <c r="J13">
        <v>33875269</v>
      </c>
      <c r="K13" t="s">
        <v>2338</v>
      </c>
      <c r="L13" t="s">
        <v>2339</v>
      </c>
      <c r="M13" t="s">
        <v>2340</v>
      </c>
      <c r="N13">
        <v>33816694</v>
      </c>
      <c r="O13">
        <v>15305043</v>
      </c>
      <c r="P13" s="25">
        <f t="shared" si="0"/>
        <v>45.258838726222024</v>
      </c>
      <c r="Q13">
        <v>17606855</v>
      </c>
      <c r="R13">
        <v>222.375</v>
      </c>
      <c r="S13">
        <v>3841</v>
      </c>
    </row>
    <row r="14" spans="1:19" x14ac:dyDescent="0.25">
      <c r="A14" t="s">
        <v>36</v>
      </c>
      <c r="B14" t="s">
        <v>2393</v>
      </c>
      <c r="C14" t="s">
        <v>4</v>
      </c>
      <c r="D14">
        <v>409000</v>
      </c>
      <c r="E14">
        <v>55</v>
      </c>
      <c r="F14">
        <v>3</v>
      </c>
      <c r="G14">
        <v>47</v>
      </c>
      <c r="H14">
        <v>17</v>
      </c>
      <c r="I14">
        <v>8165814089</v>
      </c>
      <c r="J14">
        <v>54078239</v>
      </c>
      <c r="K14" t="s">
        <v>2341</v>
      </c>
      <c r="L14" t="s">
        <v>2342</v>
      </c>
      <c r="M14" t="s">
        <v>2343</v>
      </c>
      <c r="N14">
        <v>53952455</v>
      </c>
      <c r="O14">
        <v>28467356</v>
      </c>
      <c r="P14" s="25">
        <f t="shared" si="0"/>
        <v>52.763782482187324</v>
      </c>
      <c r="Q14">
        <v>24538545</v>
      </c>
      <c r="R14">
        <v>235.828</v>
      </c>
      <c r="S14">
        <v>3019</v>
      </c>
    </row>
    <row r="15" spans="1:19" x14ac:dyDescent="0.25">
      <c r="A15" t="s">
        <v>37</v>
      </c>
      <c r="B15" t="s">
        <v>2396</v>
      </c>
      <c r="C15" t="s">
        <v>61</v>
      </c>
      <c r="D15">
        <v>195800</v>
      </c>
      <c r="E15">
        <v>70</v>
      </c>
      <c r="F15">
        <v>3</v>
      </c>
      <c r="G15">
        <v>47</v>
      </c>
      <c r="H15">
        <v>14</v>
      </c>
      <c r="I15">
        <v>7947649742</v>
      </c>
      <c r="J15">
        <v>52633442</v>
      </c>
      <c r="K15" t="s">
        <v>2325</v>
      </c>
      <c r="L15" t="s">
        <v>2326</v>
      </c>
      <c r="M15" t="s">
        <v>2344</v>
      </c>
      <c r="N15">
        <v>52529705</v>
      </c>
      <c r="O15">
        <v>44026762</v>
      </c>
      <c r="P15" s="25">
        <f t="shared" si="0"/>
        <v>83.813076810539869</v>
      </c>
      <c r="Q15">
        <v>6916067</v>
      </c>
      <c r="R15">
        <v>235.989</v>
      </c>
      <c r="S15">
        <v>7903</v>
      </c>
    </row>
    <row r="16" spans="1:19" x14ac:dyDescent="0.25">
      <c r="A16" t="s">
        <v>38</v>
      </c>
      <c r="B16" t="s">
        <v>2397</v>
      </c>
      <c r="C16" t="s">
        <v>61</v>
      </c>
      <c r="D16">
        <v>256000</v>
      </c>
      <c r="E16">
        <v>50</v>
      </c>
      <c r="F16">
        <v>3</v>
      </c>
      <c r="G16">
        <v>11</v>
      </c>
      <c r="H16">
        <v>7</v>
      </c>
      <c r="I16">
        <v>6402617591</v>
      </c>
      <c r="J16">
        <v>42401441</v>
      </c>
      <c r="K16" t="s">
        <v>2345</v>
      </c>
      <c r="L16" t="s">
        <v>2320</v>
      </c>
      <c r="M16" t="s">
        <v>2346</v>
      </c>
      <c r="N16">
        <v>42328570</v>
      </c>
      <c r="O16">
        <v>36211553</v>
      </c>
      <c r="P16" s="25">
        <f t="shared" si="0"/>
        <v>85.54872749067593</v>
      </c>
      <c r="Q16">
        <v>5391128</v>
      </c>
      <c r="R16">
        <v>243.38300000000001</v>
      </c>
      <c r="S16">
        <v>8829</v>
      </c>
    </row>
    <row r="17" spans="1:19" x14ac:dyDescent="0.25">
      <c r="A17" t="s">
        <v>39</v>
      </c>
      <c r="B17" t="s">
        <v>2398</v>
      </c>
      <c r="C17" t="s">
        <v>2418</v>
      </c>
      <c r="D17">
        <v>919400</v>
      </c>
      <c r="E17">
        <v>70</v>
      </c>
      <c r="F17">
        <v>3</v>
      </c>
      <c r="G17">
        <v>47</v>
      </c>
      <c r="H17">
        <v>15</v>
      </c>
      <c r="I17">
        <v>6006450518</v>
      </c>
      <c r="J17">
        <v>39777818</v>
      </c>
      <c r="K17" t="s">
        <v>2334</v>
      </c>
      <c r="L17" t="s">
        <v>2320</v>
      </c>
      <c r="M17" t="s">
        <v>2347</v>
      </c>
      <c r="N17">
        <v>39709633</v>
      </c>
      <c r="O17">
        <v>26266619</v>
      </c>
      <c r="P17" s="25">
        <f t="shared" si="0"/>
        <v>66.146718102380859</v>
      </c>
      <c r="Q17">
        <v>12577093</v>
      </c>
      <c r="R17">
        <v>234.90100000000001</v>
      </c>
      <c r="S17">
        <v>5654</v>
      </c>
    </row>
    <row r="18" spans="1:19" x14ac:dyDescent="0.25">
      <c r="A18" t="s">
        <v>40</v>
      </c>
      <c r="B18" t="s">
        <v>2399</v>
      </c>
      <c r="C18" t="s">
        <v>2418</v>
      </c>
      <c r="D18">
        <v>343900</v>
      </c>
      <c r="E18">
        <v>60</v>
      </c>
      <c r="F18">
        <v>3</v>
      </c>
      <c r="G18">
        <v>36</v>
      </c>
      <c r="H18">
        <v>15</v>
      </c>
      <c r="I18">
        <v>3657864619</v>
      </c>
      <c r="J18">
        <v>24224269</v>
      </c>
      <c r="K18" t="s">
        <v>2348</v>
      </c>
      <c r="L18" t="s">
        <v>2326</v>
      </c>
      <c r="M18" t="s">
        <v>2349</v>
      </c>
      <c r="N18">
        <v>24174120</v>
      </c>
      <c r="O18">
        <v>20814128</v>
      </c>
      <c r="P18" s="25">
        <f t="shared" si="0"/>
        <v>86.100871510524485</v>
      </c>
      <c r="Q18">
        <v>2862421</v>
      </c>
      <c r="R18">
        <v>240.60499999999999</v>
      </c>
      <c r="S18">
        <v>6031</v>
      </c>
    </row>
    <row r="19" spans="1:19" x14ac:dyDescent="0.25">
      <c r="A19" t="s">
        <v>41</v>
      </c>
      <c r="B19" t="s">
        <v>2400</v>
      </c>
      <c r="C19" t="s">
        <v>2419</v>
      </c>
      <c r="D19">
        <v>489300</v>
      </c>
      <c r="E19">
        <v>60</v>
      </c>
      <c r="F19">
        <v>2.5</v>
      </c>
      <c r="G19">
        <v>7</v>
      </c>
      <c r="H19">
        <v>39</v>
      </c>
      <c r="I19">
        <v>7310998861</v>
      </c>
      <c r="J19">
        <v>48417211</v>
      </c>
      <c r="K19" t="s">
        <v>2322</v>
      </c>
      <c r="L19" t="s">
        <v>2342</v>
      </c>
      <c r="M19" t="s">
        <v>2350</v>
      </c>
      <c r="N19">
        <v>48300159</v>
      </c>
      <c r="O19">
        <v>30246761</v>
      </c>
      <c r="P19" s="25">
        <f t="shared" si="0"/>
        <v>62.622487433219419</v>
      </c>
      <c r="Q19">
        <v>16826541</v>
      </c>
      <c r="R19">
        <v>230.92099999999999</v>
      </c>
      <c r="S19">
        <v>7232</v>
      </c>
    </row>
    <row r="20" spans="1:19" x14ac:dyDescent="0.25">
      <c r="A20" t="s">
        <v>42</v>
      </c>
      <c r="B20" t="s">
        <v>2401</v>
      </c>
      <c r="C20" t="s">
        <v>2419</v>
      </c>
      <c r="D20">
        <v>269700</v>
      </c>
      <c r="E20">
        <v>60</v>
      </c>
      <c r="F20">
        <v>3</v>
      </c>
      <c r="G20">
        <v>36</v>
      </c>
      <c r="H20">
        <v>10</v>
      </c>
      <c r="I20">
        <v>12229487131</v>
      </c>
      <c r="J20">
        <v>80989981</v>
      </c>
      <c r="K20" t="s">
        <v>2345</v>
      </c>
      <c r="L20" t="s">
        <v>2351</v>
      </c>
      <c r="M20" t="s">
        <v>2352</v>
      </c>
      <c r="N20">
        <v>80571359</v>
      </c>
      <c r="O20">
        <v>48883821</v>
      </c>
      <c r="P20" s="25">
        <f t="shared" si="0"/>
        <v>60.671461430854109</v>
      </c>
      <c r="Q20">
        <v>30347894</v>
      </c>
      <c r="R20">
        <v>238.929</v>
      </c>
      <c r="S20">
        <v>6721</v>
      </c>
    </row>
    <row r="21" spans="1:19" x14ac:dyDescent="0.25">
      <c r="A21" t="s">
        <v>43</v>
      </c>
      <c r="B21" t="s">
        <v>2402</v>
      </c>
      <c r="C21" t="s">
        <v>2419</v>
      </c>
      <c r="D21">
        <v>255200</v>
      </c>
      <c r="E21">
        <v>55</v>
      </c>
      <c r="F21">
        <v>3</v>
      </c>
      <c r="G21">
        <v>28</v>
      </c>
      <c r="H21">
        <v>18</v>
      </c>
      <c r="I21">
        <v>8947609190</v>
      </c>
      <c r="J21">
        <v>59255690</v>
      </c>
      <c r="K21" t="s">
        <v>2353</v>
      </c>
      <c r="L21" t="s">
        <v>2354</v>
      </c>
      <c r="M21" t="s">
        <v>2355</v>
      </c>
      <c r="N21">
        <v>58857613</v>
      </c>
      <c r="O21">
        <v>48707920</v>
      </c>
      <c r="P21" s="25">
        <f t="shared" si="0"/>
        <v>82.755513717486295</v>
      </c>
      <c r="Q21">
        <v>8741602</v>
      </c>
      <c r="R21">
        <v>238.09299999999999</v>
      </c>
      <c r="S21">
        <v>7533</v>
      </c>
    </row>
    <row r="22" spans="1:19" x14ac:dyDescent="0.25">
      <c r="A22" t="s">
        <v>44</v>
      </c>
      <c r="B22" t="s">
        <v>2403</v>
      </c>
      <c r="C22" t="s">
        <v>2419</v>
      </c>
      <c r="D22">
        <v>237900</v>
      </c>
      <c r="E22">
        <v>70</v>
      </c>
      <c r="F22">
        <v>3</v>
      </c>
      <c r="G22">
        <v>53</v>
      </c>
      <c r="H22">
        <v>17</v>
      </c>
      <c r="I22">
        <v>6766040012</v>
      </c>
      <c r="J22">
        <v>44808212</v>
      </c>
      <c r="K22" t="s">
        <v>2345</v>
      </c>
      <c r="L22" t="s">
        <v>2342</v>
      </c>
      <c r="M22" t="s">
        <v>2356</v>
      </c>
      <c r="N22">
        <v>44718798</v>
      </c>
      <c r="O22">
        <v>30651742</v>
      </c>
      <c r="P22" s="25">
        <f t="shared" si="0"/>
        <v>68.543304764139677</v>
      </c>
      <c r="Q22">
        <v>13115607</v>
      </c>
      <c r="R22">
        <v>236.44200000000001</v>
      </c>
      <c r="S22">
        <v>6341</v>
      </c>
    </row>
    <row r="23" spans="1:19" x14ac:dyDescent="0.25">
      <c r="A23" t="s">
        <v>45</v>
      </c>
      <c r="B23" t="s">
        <v>2404</v>
      </c>
      <c r="C23" t="s">
        <v>2419</v>
      </c>
      <c r="D23">
        <v>535900</v>
      </c>
      <c r="E23">
        <v>60</v>
      </c>
      <c r="F23">
        <v>3.5</v>
      </c>
      <c r="G23">
        <v>32</v>
      </c>
      <c r="H23">
        <v>28</v>
      </c>
      <c r="I23">
        <v>15987082720</v>
      </c>
      <c r="J23">
        <v>105874720</v>
      </c>
      <c r="K23" t="s">
        <v>2330</v>
      </c>
      <c r="L23" t="s">
        <v>2357</v>
      </c>
      <c r="M23" t="s">
        <v>2358</v>
      </c>
      <c r="N23">
        <v>105423872</v>
      </c>
      <c r="O23">
        <v>89542053</v>
      </c>
      <c r="P23" s="25">
        <f t="shared" si="0"/>
        <v>84.935272534858143</v>
      </c>
      <c r="Q23">
        <v>13081313</v>
      </c>
      <c r="R23">
        <v>236.708</v>
      </c>
      <c r="S23">
        <v>9676</v>
      </c>
    </row>
    <row r="24" spans="1:19" x14ac:dyDescent="0.25">
      <c r="A24" t="s">
        <v>46</v>
      </c>
      <c r="B24" t="s">
        <v>2405</v>
      </c>
      <c r="C24" t="s">
        <v>2419</v>
      </c>
      <c r="D24">
        <v>723400</v>
      </c>
      <c r="E24">
        <v>60</v>
      </c>
      <c r="F24">
        <v>3</v>
      </c>
      <c r="G24">
        <v>41</v>
      </c>
      <c r="H24">
        <v>2</v>
      </c>
      <c r="I24">
        <v>5807930516</v>
      </c>
      <c r="J24">
        <v>38463116</v>
      </c>
      <c r="K24" t="s">
        <v>2328</v>
      </c>
      <c r="L24" t="s">
        <v>2326</v>
      </c>
      <c r="M24" t="s">
        <v>2359</v>
      </c>
      <c r="N24">
        <v>38387020</v>
      </c>
      <c r="O24">
        <v>34466292</v>
      </c>
      <c r="P24" s="25">
        <f t="shared" si="0"/>
        <v>89.786318396166209</v>
      </c>
      <c r="Q24">
        <v>3127943</v>
      </c>
      <c r="R24">
        <v>241.2</v>
      </c>
      <c r="S24">
        <v>7425</v>
      </c>
    </row>
    <row r="25" spans="1:19" x14ac:dyDescent="0.25">
      <c r="A25" t="s">
        <v>47</v>
      </c>
      <c r="B25" t="s">
        <v>2406</v>
      </c>
      <c r="C25" t="s">
        <v>2419</v>
      </c>
      <c r="D25">
        <v>116500</v>
      </c>
      <c r="E25">
        <v>60</v>
      </c>
      <c r="F25">
        <v>3</v>
      </c>
      <c r="G25">
        <v>37</v>
      </c>
      <c r="H25">
        <v>22</v>
      </c>
      <c r="I25">
        <v>7597115926</v>
      </c>
      <c r="J25">
        <v>50312026</v>
      </c>
      <c r="K25" t="s">
        <v>2360</v>
      </c>
      <c r="L25" t="s">
        <v>2326</v>
      </c>
      <c r="M25" t="s">
        <v>2361</v>
      </c>
      <c r="N25">
        <v>50192073</v>
      </c>
      <c r="O25">
        <v>42615998</v>
      </c>
      <c r="P25" s="25">
        <f t="shared" si="0"/>
        <v>84.905833636319429</v>
      </c>
      <c r="Q25">
        <v>6510919</v>
      </c>
      <c r="R25">
        <v>240.55699999999999</v>
      </c>
      <c r="S25">
        <v>7518</v>
      </c>
    </row>
    <row r="26" spans="1:19" x14ac:dyDescent="0.25">
      <c r="A26" t="s">
        <v>48</v>
      </c>
      <c r="B26" t="s">
        <v>2407</v>
      </c>
      <c r="C26" t="s">
        <v>2419</v>
      </c>
      <c r="D26">
        <v>438300</v>
      </c>
      <c r="E26">
        <v>60</v>
      </c>
      <c r="F26">
        <v>3</v>
      </c>
      <c r="G26">
        <v>39</v>
      </c>
      <c r="H26">
        <v>2</v>
      </c>
      <c r="I26">
        <v>6838168786</v>
      </c>
      <c r="J26">
        <v>45285886</v>
      </c>
      <c r="K26" t="s">
        <v>2362</v>
      </c>
      <c r="L26" t="s">
        <v>2363</v>
      </c>
      <c r="M26" t="s">
        <v>2364</v>
      </c>
      <c r="N26">
        <v>45173804</v>
      </c>
      <c r="O26">
        <v>39227203</v>
      </c>
      <c r="P26" s="25">
        <f t="shared" si="0"/>
        <v>86.83617390291063</v>
      </c>
      <c r="Q26">
        <v>4915098</v>
      </c>
      <c r="R26">
        <v>239.28800000000001</v>
      </c>
      <c r="S26">
        <v>8821</v>
      </c>
    </row>
    <row r="27" spans="1:19" x14ac:dyDescent="0.25">
      <c r="A27" t="s">
        <v>49</v>
      </c>
      <c r="B27" t="s">
        <v>2408</v>
      </c>
      <c r="C27" t="s">
        <v>2419</v>
      </c>
      <c r="D27">
        <v>428000</v>
      </c>
      <c r="E27">
        <v>50</v>
      </c>
      <c r="F27">
        <v>2.5</v>
      </c>
      <c r="G27">
        <v>35</v>
      </c>
      <c r="H27">
        <v>23</v>
      </c>
      <c r="I27">
        <v>6001460119</v>
      </c>
      <c r="J27">
        <v>39744769</v>
      </c>
      <c r="K27" t="s">
        <v>2345</v>
      </c>
      <c r="L27" t="s">
        <v>2326</v>
      </c>
      <c r="M27" t="s">
        <v>2365</v>
      </c>
      <c r="N27">
        <v>39663903</v>
      </c>
      <c r="O27">
        <v>32757021</v>
      </c>
      <c r="P27" s="25">
        <f t="shared" si="0"/>
        <v>82.586479197470808</v>
      </c>
      <c r="Q27">
        <v>5813502</v>
      </c>
      <c r="R27">
        <v>235.232</v>
      </c>
      <c r="S27">
        <v>6901</v>
      </c>
    </row>
    <row r="28" spans="1:19" x14ac:dyDescent="0.25">
      <c r="A28" t="s">
        <v>50</v>
      </c>
      <c r="B28" t="s">
        <v>2409</v>
      </c>
      <c r="C28" t="s">
        <v>2419</v>
      </c>
      <c r="D28">
        <v>77900</v>
      </c>
      <c r="E28">
        <v>50</v>
      </c>
      <c r="F28">
        <v>2.5</v>
      </c>
      <c r="G28">
        <v>14</v>
      </c>
      <c r="H28">
        <v>50</v>
      </c>
      <c r="I28">
        <v>6784627357</v>
      </c>
      <c r="J28">
        <v>44931307</v>
      </c>
      <c r="K28" t="s">
        <v>2322</v>
      </c>
      <c r="L28" t="s">
        <v>2320</v>
      </c>
      <c r="M28" t="s">
        <v>2366</v>
      </c>
      <c r="N28">
        <v>44836815</v>
      </c>
      <c r="O28">
        <v>32064885</v>
      </c>
      <c r="P28" s="25">
        <f t="shared" si="0"/>
        <v>71.514635908014441</v>
      </c>
      <c r="Q28">
        <v>11892479</v>
      </c>
      <c r="R28">
        <v>239.096</v>
      </c>
      <c r="S28">
        <v>3570</v>
      </c>
    </row>
    <row r="29" spans="1:19" x14ac:dyDescent="0.25">
      <c r="A29" t="s">
        <v>51</v>
      </c>
      <c r="B29" t="s">
        <v>2410</v>
      </c>
      <c r="C29" t="s">
        <v>2419</v>
      </c>
      <c r="D29">
        <v>303300</v>
      </c>
      <c r="E29">
        <v>60</v>
      </c>
      <c r="F29">
        <v>3</v>
      </c>
      <c r="G29">
        <v>42</v>
      </c>
      <c r="H29">
        <v>15</v>
      </c>
      <c r="I29">
        <v>7046516925</v>
      </c>
      <c r="J29">
        <v>46665675</v>
      </c>
      <c r="K29" t="s">
        <v>2322</v>
      </c>
      <c r="L29" t="s">
        <v>2320</v>
      </c>
      <c r="M29" t="s">
        <v>2367</v>
      </c>
      <c r="N29">
        <v>46577126</v>
      </c>
      <c r="O29">
        <v>32468888</v>
      </c>
      <c r="P29" s="25">
        <f t="shared" si="0"/>
        <v>69.709943030834481</v>
      </c>
      <c r="Q29">
        <v>13133374</v>
      </c>
      <c r="R29">
        <v>238.08</v>
      </c>
      <c r="S29">
        <v>2336</v>
      </c>
    </row>
    <row r="30" spans="1:19" x14ac:dyDescent="0.25">
      <c r="A30" t="s">
        <v>52</v>
      </c>
      <c r="B30" t="s">
        <v>2411</v>
      </c>
      <c r="C30" t="s">
        <v>2419</v>
      </c>
      <c r="D30">
        <v>231800</v>
      </c>
      <c r="E30">
        <v>60</v>
      </c>
      <c r="F30">
        <v>3</v>
      </c>
      <c r="G30">
        <v>17</v>
      </c>
      <c r="H30">
        <v>51</v>
      </c>
      <c r="I30">
        <v>7532453498</v>
      </c>
      <c r="J30">
        <v>49883798</v>
      </c>
      <c r="K30" t="s">
        <v>2362</v>
      </c>
      <c r="L30" t="s">
        <v>2320</v>
      </c>
      <c r="M30" t="s">
        <v>2368</v>
      </c>
      <c r="N30">
        <v>49795475</v>
      </c>
      <c r="O30">
        <v>39746701</v>
      </c>
      <c r="P30" s="25">
        <f t="shared" si="0"/>
        <v>79.81990532272259</v>
      </c>
      <c r="Q30">
        <v>8781025</v>
      </c>
      <c r="R30">
        <v>235.59899999999999</v>
      </c>
      <c r="S30">
        <v>9768</v>
      </c>
    </row>
    <row r="31" spans="1:19" x14ac:dyDescent="0.25">
      <c r="A31" t="s">
        <v>53</v>
      </c>
      <c r="B31" t="s">
        <v>2412</v>
      </c>
      <c r="C31" t="s">
        <v>2419</v>
      </c>
      <c r="D31">
        <v>228300</v>
      </c>
      <c r="E31">
        <v>60</v>
      </c>
      <c r="F31">
        <v>3</v>
      </c>
      <c r="G31">
        <v>41</v>
      </c>
      <c r="H31">
        <v>13</v>
      </c>
      <c r="I31">
        <v>7870850387</v>
      </c>
      <c r="J31">
        <v>52124837</v>
      </c>
      <c r="K31" t="s">
        <v>2369</v>
      </c>
      <c r="L31" t="s">
        <v>2339</v>
      </c>
      <c r="M31" t="s">
        <v>2370</v>
      </c>
      <c r="N31">
        <v>52014928</v>
      </c>
      <c r="O31">
        <v>30798761</v>
      </c>
      <c r="P31" s="25">
        <f t="shared" si="0"/>
        <v>59.211388315292865</v>
      </c>
      <c r="Q31">
        <v>19916350</v>
      </c>
      <c r="R31">
        <v>231.75</v>
      </c>
      <c r="S31">
        <v>3334</v>
      </c>
    </row>
    <row r="32" spans="1:19" x14ac:dyDescent="0.25">
      <c r="A32" t="s">
        <v>54</v>
      </c>
      <c r="B32" t="s">
        <v>2413</v>
      </c>
      <c r="C32" t="s">
        <v>5</v>
      </c>
      <c r="D32">
        <v>648900</v>
      </c>
      <c r="E32">
        <v>50</v>
      </c>
      <c r="F32">
        <v>3</v>
      </c>
      <c r="G32">
        <v>51</v>
      </c>
      <c r="H32">
        <v>5</v>
      </c>
      <c r="I32">
        <v>3552695535</v>
      </c>
      <c r="J32">
        <v>23527785</v>
      </c>
      <c r="K32" t="s">
        <v>2371</v>
      </c>
      <c r="L32" t="s">
        <v>2372</v>
      </c>
      <c r="M32" t="s">
        <v>2373</v>
      </c>
      <c r="N32">
        <v>23500551</v>
      </c>
      <c r="O32">
        <v>7979199</v>
      </c>
      <c r="P32" s="25">
        <f t="shared" si="0"/>
        <v>33.953242202704097</v>
      </c>
      <c r="Q32">
        <v>14958135</v>
      </c>
      <c r="R32">
        <v>219.05099999999999</v>
      </c>
      <c r="S32">
        <v>737</v>
      </c>
    </row>
    <row r="33" spans="1:19" x14ac:dyDescent="0.25">
      <c r="A33" t="s">
        <v>55</v>
      </c>
      <c r="B33" t="s">
        <v>2414</v>
      </c>
      <c r="C33" t="s">
        <v>5</v>
      </c>
      <c r="D33">
        <v>323800</v>
      </c>
      <c r="E33">
        <v>70</v>
      </c>
      <c r="F33">
        <v>3</v>
      </c>
      <c r="G33">
        <v>51</v>
      </c>
      <c r="H33">
        <v>2</v>
      </c>
      <c r="I33">
        <v>4285154104</v>
      </c>
      <c r="J33">
        <v>28378504</v>
      </c>
      <c r="K33" t="s">
        <v>2362</v>
      </c>
      <c r="L33" t="s">
        <v>2326</v>
      </c>
      <c r="M33" t="s">
        <v>2374</v>
      </c>
      <c r="N33">
        <v>28346386</v>
      </c>
      <c r="O33">
        <v>21026726</v>
      </c>
      <c r="P33" s="25">
        <f t="shared" si="0"/>
        <v>74.177801713417708</v>
      </c>
      <c r="Q33">
        <v>6562871</v>
      </c>
      <c r="R33">
        <v>232.72499999999999</v>
      </c>
      <c r="S33">
        <v>8793</v>
      </c>
    </row>
    <row r="34" spans="1:19" x14ac:dyDescent="0.25">
      <c r="A34" s="28" t="s">
        <v>56</v>
      </c>
      <c r="B34" s="28" t="s">
        <v>2415</v>
      </c>
      <c r="C34" s="28" t="s">
        <v>5</v>
      </c>
      <c r="D34" s="28">
        <v>337900</v>
      </c>
      <c r="E34" s="28">
        <v>60</v>
      </c>
      <c r="F34" s="28">
        <v>3</v>
      </c>
      <c r="G34" s="28">
        <v>55</v>
      </c>
      <c r="H34" s="28">
        <v>5</v>
      </c>
      <c r="I34">
        <v>4519379113</v>
      </c>
      <c r="J34">
        <v>29929663</v>
      </c>
      <c r="K34" t="s">
        <v>2375</v>
      </c>
      <c r="L34" t="s">
        <v>2376</v>
      </c>
      <c r="M34" t="s">
        <v>2377</v>
      </c>
      <c r="N34">
        <v>29898031</v>
      </c>
      <c r="O34">
        <v>22730865</v>
      </c>
      <c r="P34" s="25">
        <f t="shared" si="0"/>
        <v>76.02796652394936</v>
      </c>
      <c r="Q34">
        <v>6413650</v>
      </c>
      <c r="R34">
        <v>234.09200000000001</v>
      </c>
      <c r="S34">
        <v>7244</v>
      </c>
    </row>
    <row r="35" spans="1:19" x14ac:dyDescent="0.25">
      <c r="A35" s="28" t="s">
        <v>57</v>
      </c>
      <c r="B35" s="28" t="s">
        <v>2416</v>
      </c>
      <c r="C35" s="28" t="s">
        <v>5</v>
      </c>
      <c r="D35" s="28">
        <v>589600</v>
      </c>
      <c r="E35" s="28">
        <v>70</v>
      </c>
      <c r="F35" s="28">
        <v>3</v>
      </c>
      <c r="G35" s="28">
        <v>73</v>
      </c>
      <c r="H35" s="28">
        <v>2</v>
      </c>
      <c r="I35">
        <v>7459255644</v>
      </c>
      <c r="J35">
        <v>49399044</v>
      </c>
      <c r="K35" t="s">
        <v>2328</v>
      </c>
      <c r="L35" t="s">
        <v>2376</v>
      </c>
      <c r="M35" t="s">
        <v>2378</v>
      </c>
      <c r="N35">
        <v>49343509</v>
      </c>
      <c r="O35">
        <v>37942555</v>
      </c>
      <c r="P35" s="25">
        <f t="shared" si="0"/>
        <v>76.894723883540593</v>
      </c>
      <c r="Q35">
        <v>10370155</v>
      </c>
      <c r="R35">
        <v>238.00299999999999</v>
      </c>
      <c r="S35">
        <v>7579</v>
      </c>
    </row>
    <row r="36" spans="1:19" x14ac:dyDescent="0.25">
      <c r="A36" t="s">
        <v>2285</v>
      </c>
    </row>
  </sheetData>
  <sortState xmlns:xlrd2="http://schemas.microsoft.com/office/spreadsheetml/2017/richdata2" ref="A3:R1760">
    <sortCondition ref="M3:M1760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2"/>
  <sheetViews>
    <sheetView workbookViewId="0">
      <selection activeCell="C26" sqref="C26"/>
    </sheetView>
  </sheetViews>
  <sheetFormatPr defaultColWidth="8.7109375" defaultRowHeight="15" x14ac:dyDescent="0.25"/>
  <cols>
    <col min="2" max="2" width="28.28515625" bestFit="1" customWidth="1"/>
    <col min="3" max="3" width="83" customWidth="1"/>
  </cols>
  <sheetData>
    <row r="1" spans="1:3" x14ac:dyDescent="0.25">
      <c r="A1" s="1" t="s">
        <v>2303</v>
      </c>
      <c r="B1" s="1"/>
      <c r="C1" s="1"/>
    </row>
    <row r="2" spans="1:3" x14ac:dyDescent="0.25">
      <c r="A2" s="1" t="s">
        <v>21</v>
      </c>
      <c r="B2" s="1" t="s">
        <v>22</v>
      </c>
      <c r="C2" s="1" t="s">
        <v>1</v>
      </c>
    </row>
    <row r="3" spans="1:3" x14ac:dyDescent="0.25">
      <c r="A3" t="s">
        <v>9</v>
      </c>
      <c r="B3" s="21" t="s">
        <v>59</v>
      </c>
      <c r="C3" t="s">
        <v>2302</v>
      </c>
    </row>
    <row r="4" spans="1:3" x14ac:dyDescent="0.25">
      <c r="A4" t="s">
        <v>23</v>
      </c>
      <c r="B4" s="21" t="s">
        <v>58</v>
      </c>
      <c r="C4" s="23" t="s">
        <v>2383</v>
      </c>
    </row>
    <row r="5" spans="1:3" x14ac:dyDescent="0.25">
      <c r="A5" t="s">
        <v>10</v>
      </c>
      <c r="B5" s="21" t="s">
        <v>60</v>
      </c>
      <c r="C5" t="s">
        <v>2301</v>
      </c>
    </row>
    <row r="6" spans="1:3" x14ac:dyDescent="0.25">
      <c r="A6" t="s">
        <v>18</v>
      </c>
      <c r="B6" s="21" t="s">
        <v>2281</v>
      </c>
      <c r="C6" t="s">
        <v>2310</v>
      </c>
    </row>
    <row r="7" spans="1:3" x14ac:dyDescent="0.25">
      <c r="A7" t="s">
        <v>16</v>
      </c>
      <c r="B7" s="21" t="s">
        <v>2282</v>
      </c>
      <c r="C7" t="s">
        <v>2309</v>
      </c>
    </row>
    <row r="8" spans="1:3" x14ac:dyDescent="0.25">
      <c r="A8" t="s">
        <v>8</v>
      </c>
      <c r="B8" s="21" t="s">
        <v>2304</v>
      </c>
      <c r="C8" t="s">
        <v>2308</v>
      </c>
    </row>
    <row r="9" spans="1:3" x14ac:dyDescent="0.25">
      <c r="A9" t="s">
        <v>14</v>
      </c>
      <c r="B9" s="21" t="s">
        <v>2283</v>
      </c>
      <c r="C9" t="s">
        <v>2307</v>
      </c>
    </row>
    <row r="10" spans="1:3" x14ac:dyDescent="0.25">
      <c r="A10" t="s">
        <v>17</v>
      </c>
      <c r="B10" s="21" t="s">
        <v>2286</v>
      </c>
      <c r="C10" t="s">
        <v>2306</v>
      </c>
    </row>
    <row r="11" spans="1:3" x14ac:dyDescent="0.25">
      <c r="A11" t="s">
        <v>15</v>
      </c>
      <c r="B11" s="21" t="s">
        <v>2287</v>
      </c>
      <c r="C11" s="23" t="s">
        <v>2289</v>
      </c>
    </row>
    <row r="12" spans="1:3" x14ac:dyDescent="0.25">
      <c r="A12" t="s">
        <v>24</v>
      </c>
      <c r="B12" s="22" t="s">
        <v>2288</v>
      </c>
      <c r="C12" s="23" t="s">
        <v>2290</v>
      </c>
    </row>
    <row r="13" spans="1:3" x14ac:dyDescent="0.25">
      <c r="A13" t="s">
        <v>7</v>
      </c>
      <c r="B13" s="22" t="s">
        <v>2314</v>
      </c>
      <c r="C13" s="23" t="s">
        <v>2379</v>
      </c>
    </row>
    <row r="14" spans="1:3" x14ac:dyDescent="0.25">
      <c r="A14" t="s">
        <v>11</v>
      </c>
      <c r="B14" s="22" t="s">
        <v>2315</v>
      </c>
      <c r="C14" s="23" t="s">
        <v>2380</v>
      </c>
    </row>
    <row r="15" spans="1:3" x14ac:dyDescent="0.25">
      <c r="A15" t="s">
        <v>12</v>
      </c>
      <c r="B15" s="22" t="s">
        <v>2382</v>
      </c>
      <c r="C15" s="23" t="s">
        <v>2381</v>
      </c>
    </row>
    <row r="16" spans="1:3" x14ac:dyDescent="0.25">
      <c r="A16" t="s">
        <v>13</v>
      </c>
      <c r="B16" s="22" t="s">
        <v>2292</v>
      </c>
      <c r="C16" s="23" t="s">
        <v>2291</v>
      </c>
    </row>
    <row r="17" spans="1:3" x14ac:dyDescent="0.25">
      <c r="A17" t="s">
        <v>25</v>
      </c>
      <c r="B17" s="22" t="s">
        <v>2293</v>
      </c>
      <c r="C17" s="23" t="s">
        <v>2297</v>
      </c>
    </row>
    <row r="18" spans="1:3" x14ac:dyDescent="0.25">
      <c r="A18" t="s">
        <v>20</v>
      </c>
      <c r="B18" s="22" t="s">
        <v>2294</v>
      </c>
      <c r="C18" s="23" t="s">
        <v>2299</v>
      </c>
    </row>
    <row r="19" spans="1:3" x14ac:dyDescent="0.25">
      <c r="A19" t="s">
        <v>19</v>
      </c>
      <c r="B19" s="22" t="s">
        <v>2295</v>
      </c>
      <c r="C19" s="23" t="s">
        <v>2298</v>
      </c>
    </row>
    <row r="20" spans="1:3" x14ac:dyDescent="0.25">
      <c r="A20" t="s">
        <v>6</v>
      </c>
      <c r="B20" s="22" t="s">
        <v>2296</v>
      </c>
      <c r="C20" s="23" t="s">
        <v>2300</v>
      </c>
    </row>
    <row r="21" spans="1:3" x14ac:dyDescent="0.25">
      <c r="A21" t="s">
        <v>2423</v>
      </c>
      <c r="B21" t="s">
        <v>2421</v>
      </c>
      <c r="C21" s="23" t="s">
        <v>2425</v>
      </c>
    </row>
    <row r="22" spans="1:3" x14ac:dyDescent="0.25">
      <c r="A22" t="s">
        <v>2424</v>
      </c>
      <c r="B22" t="s">
        <v>2422</v>
      </c>
      <c r="C22" s="23" t="s">
        <v>2426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9"/>
  <sheetViews>
    <sheetView workbookViewId="0"/>
  </sheetViews>
  <sheetFormatPr defaultColWidth="8.7109375" defaultRowHeight="15" x14ac:dyDescent="0.25"/>
  <cols>
    <col min="1" max="1" width="20.140625" customWidth="1"/>
    <col min="2" max="2" width="22.42578125" bestFit="1" customWidth="1"/>
    <col min="3" max="3" width="13.42578125" bestFit="1" customWidth="1"/>
    <col min="4" max="4" width="19.140625" customWidth="1"/>
    <col min="5" max="5" width="20.42578125" customWidth="1"/>
    <col min="6" max="6" width="10.28515625" style="2" bestFit="1" customWidth="1"/>
    <col min="7" max="7" width="9.140625" style="4"/>
    <col min="8" max="8" width="13.140625" style="4" bestFit="1" customWidth="1"/>
  </cols>
  <sheetData>
    <row r="1" spans="1:8" x14ac:dyDescent="0.25">
      <c r="A1" s="1" t="s">
        <v>2312</v>
      </c>
    </row>
    <row r="2" spans="1:8" x14ac:dyDescent="0.25">
      <c r="A2" s="1" t="s">
        <v>1001</v>
      </c>
      <c r="B2" s="1" t="s">
        <v>1002</v>
      </c>
      <c r="C2" s="1" t="s">
        <v>0</v>
      </c>
      <c r="D2" s="1" t="s">
        <v>1003</v>
      </c>
      <c r="E2" s="1" t="s">
        <v>1004</v>
      </c>
      <c r="F2" s="3" t="s">
        <v>62</v>
      </c>
      <c r="G2" s="5" t="s">
        <v>64</v>
      </c>
      <c r="H2" s="5" t="s">
        <v>1005</v>
      </c>
    </row>
    <row r="3" spans="1:8" x14ac:dyDescent="0.25">
      <c r="A3" t="s">
        <v>809</v>
      </c>
      <c r="B3" t="s">
        <v>810</v>
      </c>
      <c r="C3" t="s">
        <v>811</v>
      </c>
      <c r="D3" t="s">
        <v>812</v>
      </c>
      <c r="E3" t="s">
        <v>812</v>
      </c>
      <c r="F3" s="2">
        <v>39.384024236442599</v>
      </c>
      <c r="G3" s="6">
        <v>3.0095863537877998E-23</v>
      </c>
      <c r="H3" s="7">
        <v>1.7858885423376801E-19</v>
      </c>
    </row>
    <row r="4" spans="1:8" x14ac:dyDescent="0.25">
      <c r="A4" t="s">
        <v>79</v>
      </c>
      <c r="B4" t="s">
        <v>80</v>
      </c>
      <c r="C4" t="s">
        <v>81</v>
      </c>
      <c r="D4" t="s">
        <v>82</v>
      </c>
      <c r="E4" t="s">
        <v>82</v>
      </c>
      <c r="F4" s="2">
        <v>51.112390692039902</v>
      </c>
      <c r="G4" s="6">
        <v>3.9204549228645103E-11</v>
      </c>
      <c r="H4" s="7">
        <v>1.1631989756138999E-7</v>
      </c>
    </row>
    <row r="5" spans="1:8" x14ac:dyDescent="0.25">
      <c r="A5" t="s">
        <v>601</v>
      </c>
      <c r="B5" t="s">
        <v>602</v>
      </c>
      <c r="C5" t="s">
        <v>138</v>
      </c>
      <c r="D5" t="s">
        <v>139</v>
      </c>
      <c r="E5" t="s">
        <v>140</v>
      </c>
      <c r="F5" s="2">
        <v>10.9305811087627</v>
      </c>
      <c r="G5" s="6">
        <v>1.2863844826698901E-8</v>
      </c>
      <c r="H5" s="7">
        <v>2.2811674430604601E-5</v>
      </c>
    </row>
    <row r="6" spans="1:8" x14ac:dyDescent="0.25">
      <c r="A6" t="s">
        <v>503</v>
      </c>
      <c r="B6" t="s">
        <v>504</v>
      </c>
      <c r="C6" t="s">
        <v>505</v>
      </c>
      <c r="D6" t="s">
        <v>506</v>
      </c>
      <c r="E6" t="s">
        <v>506</v>
      </c>
      <c r="F6" s="2">
        <v>14.1114326649445</v>
      </c>
      <c r="G6" s="6">
        <v>1.5376929174657701E-8</v>
      </c>
      <c r="H6" s="7">
        <v>2.2811674430604601E-5</v>
      </c>
    </row>
    <row r="7" spans="1:8" x14ac:dyDescent="0.25">
      <c r="A7" t="s">
        <v>116</v>
      </c>
      <c r="B7" t="s">
        <v>117</v>
      </c>
      <c r="C7" t="s">
        <v>1006</v>
      </c>
      <c r="D7" t="s">
        <v>2</v>
      </c>
      <c r="E7" t="s">
        <v>2</v>
      </c>
      <c r="F7" s="2">
        <v>21.9367684790084</v>
      </c>
      <c r="G7" s="6">
        <v>3.2632557715665098E-8</v>
      </c>
      <c r="H7" s="7">
        <v>3.8728319496951403E-5</v>
      </c>
    </row>
    <row r="8" spans="1:8" x14ac:dyDescent="0.25">
      <c r="A8" t="s">
        <v>638</v>
      </c>
      <c r="B8" t="s">
        <v>639</v>
      </c>
      <c r="C8" t="s">
        <v>640</v>
      </c>
      <c r="D8" t="s">
        <v>2</v>
      </c>
      <c r="E8" t="s">
        <v>2</v>
      </c>
      <c r="F8" s="2">
        <v>13.5949967060082</v>
      </c>
      <c r="G8" s="6">
        <v>4.1712402044304401E-8</v>
      </c>
      <c r="H8" s="7">
        <v>4.1253565621817002E-5</v>
      </c>
    </row>
    <row r="9" spans="1:8" x14ac:dyDescent="0.25">
      <c r="A9" t="s">
        <v>873</v>
      </c>
      <c r="B9" t="s">
        <v>874</v>
      </c>
      <c r="C9" t="s">
        <v>875</v>
      </c>
      <c r="D9" t="s">
        <v>876</v>
      </c>
      <c r="E9" t="s">
        <v>876</v>
      </c>
      <c r="F9" s="2">
        <v>29.780495071408801</v>
      </c>
      <c r="G9" s="6">
        <v>4.8789631853134503E-8</v>
      </c>
      <c r="H9" s="7">
        <v>4.13596679166429E-5</v>
      </c>
    </row>
    <row r="10" spans="1:8" x14ac:dyDescent="0.25">
      <c r="A10" t="s">
        <v>495</v>
      </c>
      <c r="B10" t="s">
        <v>496</v>
      </c>
      <c r="C10" t="s">
        <v>497</v>
      </c>
      <c r="D10" t="s">
        <v>498</v>
      </c>
      <c r="E10" t="s">
        <v>498</v>
      </c>
      <c r="F10" s="2">
        <v>8.9927616351302202</v>
      </c>
      <c r="G10" s="6">
        <v>6.0282572690904797E-8</v>
      </c>
      <c r="H10" s="7">
        <v>4.4714598293478602E-5</v>
      </c>
    </row>
    <row r="11" spans="1:8" x14ac:dyDescent="0.25">
      <c r="A11" t="s">
        <v>928</v>
      </c>
      <c r="B11" t="s">
        <v>929</v>
      </c>
      <c r="C11" t="s">
        <v>930</v>
      </c>
      <c r="D11" t="s">
        <v>931</v>
      </c>
      <c r="E11" t="s">
        <v>931</v>
      </c>
      <c r="F11" s="2">
        <v>13.121991338557599</v>
      </c>
      <c r="G11" s="6">
        <v>9.5599977600051194E-8</v>
      </c>
      <c r="H11" s="7">
        <v>6.3032251897633803E-5</v>
      </c>
    </row>
    <row r="12" spans="1:8" x14ac:dyDescent="0.25">
      <c r="A12" t="s">
        <v>552</v>
      </c>
      <c r="B12" t="s">
        <v>553</v>
      </c>
      <c r="C12" t="s">
        <v>554</v>
      </c>
      <c r="D12" t="s">
        <v>555</v>
      </c>
      <c r="E12" t="s">
        <v>555</v>
      </c>
      <c r="F12" s="2">
        <v>17.007296537975598</v>
      </c>
      <c r="G12" s="6">
        <v>1.10018491677357E-7</v>
      </c>
      <c r="H12" s="7">
        <v>6.5284972961343404E-5</v>
      </c>
    </row>
    <row r="13" spans="1:8" x14ac:dyDescent="0.25">
      <c r="A13" t="s">
        <v>441</v>
      </c>
      <c r="B13" t="s">
        <v>442</v>
      </c>
      <c r="C13" t="s">
        <v>443</v>
      </c>
      <c r="D13" t="s">
        <v>444</v>
      </c>
      <c r="E13" t="s">
        <v>444</v>
      </c>
      <c r="F13" s="2">
        <v>29.294505971325702</v>
      </c>
      <c r="G13" s="6">
        <v>2.0540276092242299E-7</v>
      </c>
      <c r="H13" s="7">
        <v>1.10805453028514E-4</v>
      </c>
    </row>
    <row r="14" spans="1:8" x14ac:dyDescent="0.25">
      <c r="A14" t="s">
        <v>531</v>
      </c>
      <c r="B14" t="s">
        <v>532</v>
      </c>
      <c r="C14" t="s">
        <v>533</v>
      </c>
      <c r="D14" t="s">
        <v>534</v>
      </c>
      <c r="E14" t="s">
        <v>534</v>
      </c>
      <c r="F14" s="2">
        <v>18.425671014434901</v>
      </c>
      <c r="G14" s="6">
        <v>3.8170069482985799E-7</v>
      </c>
      <c r="H14" s="7">
        <v>1.8875099359336501E-4</v>
      </c>
    </row>
    <row r="15" spans="1:8" x14ac:dyDescent="0.25">
      <c r="A15" t="s">
        <v>383</v>
      </c>
      <c r="B15" t="s">
        <v>384</v>
      </c>
      <c r="C15" t="s">
        <v>385</v>
      </c>
      <c r="D15" t="s">
        <v>386</v>
      </c>
      <c r="E15" t="s">
        <v>386</v>
      </c>
      <c r="F15" s="2">
        <v>8.0664563887013507</v>
      </c>
      <c r="G15" s="6">
        <v>5.44378134953422E-7</v>
      </c>
      <c r="H15" s="7">
        <v>2.4848768098566199E-4</v>
      </c>
    </row>
    <row r="16" spans="1:8" x14ac:dyDescent="0.25">
      <c r="A16" t="s">
        <v>932</v>
      </c>
      <c r="B16" t="s">
        <v>933</v>
      </c>
      <c r="C16" t="s">
        <v>934</v>
      </c>
      <c r="D16" t="s">
        <v>935</v>
      </c>
      <c r="E16" t="s">
        <v>935</v>
      </c>
      <c r="F16" s="2">
        <v>7.8142830768740499</v>
      </c>
      <c r="G16" s="6">
        <v>1.26266497279789E-6</v>
      </c>
      <c r="H16" s="7">
        <v>5.35189567755907E-4</v>
      </c>
    </row>
    <row r="17" spans="1:8" x14ac:dyDescent="0.25">
      <c r="A17" t="s">
        <v>519</v>
      </c>
      <c r="B17" t="s">
        <v>520</v>
      </c>
      <c r="C17" t="s">
        <v>521</v>
      </c>
      <c r="D17" t="s">
        <v>522</v>
      </c>
      <c r="E17" t="s">
        <v>522</v>
      </c>
      <c r="F17" s="2">
        <v>5.4560013490935999</v>
      </c>
      <c r="G17" s="6">
        <v>2.603265788084E-6</v>
      </c>
      <c r="H17" s="7">
        <v>1.02985194576603E-3</v>
      </c>
    </row>
    <row r="18" spans="1:8" x14ac:dyDescent="0.25">
      <c r="A18" t="s">
        <v>322</v>
      </c>
      <c r="B18" t="s">
        <v>323</v>
      </c>
      <c r="C18" t="s">
        <v>324</v>
      </c>
      <c r="D18" t="s">
        <v>325</v>
      </c>
      <c r="E18" t="s">
        <v>326</v>
      </c>
      <c r="F18" s="2">
        <v>5.7110440033449104</v>
      </c>
      <c r="G18" s="6">
        <v>3.7952488448563201E-6</v>
      </c>
      <c r="H18" s="7">
        <v>1.4075629153360899E-3</v>
      </c>
    </row>
    <row r="19" spans="1:8" x14ac:dyDescent="0.25">
      <c r="A19" t="s">
        <v>836</v>
      </c>
      <c r="B19" t="s">
        <v>837</v>
      </c>
      <c r="C19" t="s">
        <v>838</v>
      </c>
      <c r="D19" t="s">
        <v>839</v>
      </c>
      <c r="E19" t="s">
        <v>840</v>
      </c>
      <c r="F19" s="2">
        <v>18.341573842732299</v>
      </c>
      <c r="G19" s="6">
        <v>4.5365966647364804E-6</v>
      </c>
      <c r="H19" s="7">
        <v>1.4955647004747899E-3</v>
      </c>
    </row>
    <row r="20" spans="1:8" x14ac:dyDescent="0.25">
      <c r="A20" t="s">
        <v>120</v>
      </c>
      <c r="B20" t="s">
        <v>121</v>
      </c>
      <c r="C20" t="s">
        <v>1006</v>
      </c>
      <c r="D20" t="s">
        <v>2</v>
      </c>
      <c r="E20" t="s">
        <v>2</v>
      </c>
      <c r="F20" s="2">
        <v>42.248921234996899</v>
      </c>
      <c r="G20" s="6">
        <v>4.2950052378391697E-6</v>
      </c>
      <c r="H20" s="7">
        <v>1.4955647004747899E-3</v>
      </c>
    </row>
    <row r="21" spans="1:8" x14ac:dyDescent="0.25">
      <c r="A21" t="s">
        <v>714</v>
      </c>
      <c r="B21" t="s">
        <v>715</v>
      </c>
      <c r="C21" t="s">
        <v>716</v>
      </c>
      <c r="D21" t="s">
        <v>717</v>
      </c>
      <c r="E21" t="s">
        <v>718</v>
      </c>
      <c r="F21" s="2">
        <v>5.4614169557822301</v>
      </c>
      <c r="G21" s="6">
        <v>5.3796368817344203E-6</v>
      </c>
      <c r="H21" s="7">
        <v>1.5961382628106001E-3</v>
      </c>
    </row>
    <row r="22" spans="1:8" x14ac:dyDescent="0.25">
      <c r="A22" t="s">
        <v>475</v>
      </c>
      <c r="B22" t="s">
        <v>476</v>
      </c>
      <c r="C22" t="s">
        <v>477</v>
      </c>
      <c r="D22" t="s">
        <v>478</v>
      </c>
      <c r="E22" t="s">
        <v>478</v>
      </c>
      <c r="F22" s="2">
        <v>7.9254457271348597</v>
      </c>
      <c r="G22" s="6">
        <v>5.2942746208788104E-6</v>
      </c>
      <c r="H22" s="7">
        <v>1.5961382628106001E-3</v>
      </c>
    </row>
    <row r="23" spans="1:8" x14ac:dyDescent="0.25">
      <c r="A23" t="s">
        <v>792</v>
      </c>
      <c r="B23" t="s">
        <v>793</v>
      </c>
      <c r="C23" t="s">
        <v>794</v>
      </c>
      <c r="D23" t="s">
        <v>795</v>
      </c>
      <c r="E23" t="s">
        <v>795</v>
      </c>
      <c r="F23" s="2">
        <v>5.8846860513515598</v>
      </c>
      <c r="G23" s="6">
        <v>5.9212752366577201E-6</v>
      </c>
      <c r="H23" s="7">
        <v>1.5971294206512201E-3</v>
      </c>
    </row>
    <row r="24" spans="1:8" x14ac:dyDescent="0.25">
      <c r="A24" t="s">
        <v>499</v>
      </c>
      <c r="B24" t="s">
        <v>500</v>
      </c>
      <c r="C24" t="s">
        <v>501</v>
      </c>
      <c r="D24" t="s">
        <v>502</v>
      </c>
      <c r="E24" t="s">
        <v>502</v>
      </c>
      <c r="F24" s="2">
        <v>20.1469817394036</v>
      </c>
      <c r="G24" s="6">
        <v>5.6600453503737198E-6</v>
      </c>
      <c r="H24" s="7">
        <v>1.5971294206512201E-3</v>
      </c>
    </row>
    <row r="25" spans="1:8" x14ac:dyDescent="0.25">
      <c r="A25" t="s">
        <v>354</v>
      </c>
      <c r="B25" t="s">
        <v>355</v>
      </c>
      <c r="C25" t="s">
        <v>356</v>
      </c>
      <c r="D25" t="s">
        <v>2</v>
      </c>
      <c r="E25" t="s">
        <v>2</v>
      </c>
      <c r="F25" s="2">
        <v>14.3351620939725</v>
      </c>
      <c r="G25" s="6">
        <v>6.3871199436003603E-6</v>
      </c>
      <c r="H25" s="7">
        <v>1.6478769454488899E-3</v>
      </c>
    </row>
    <row r="26" spans="1:8" x14ac:dyDescent="0.25">
      <c r="A26" t="s">
        <v>671</v>
      </c>
      <c r="B26" t="s">
        <v>672</v>
      </c>
      <c r="C26" t="s">
        <v>333</v>
      </c>
      <c r="D26" t="s">
        <v>334</v>
      </c>
      <c r="E26" t="s">
        <v>334</v>
      </c>
      <c r="F26" s="2">
        <v>11.182211817524101</v>
      </c>
      <c r="G26" s="6">
        <v>7.54207002014312E-6</v>
      </c>
      <c r="H26" s="7">
        <v>1.8647768124803901E-3</v>
      </c>
    </row>
    <row r="27" spans="1:8" x14ac:dyDescent="0.25">
      <c r="A27" t="s">
        <v>564</v>
      </c>
      <c r="B27" t="s">
        <v>565</v>
      </c>
      <c r="C27" t="s">
        <v>566</v>
      </c>
      <c r="D27" t="s">
        <v>2</v>
      </c>
      <c r="E27" t="s">
        <v>567</v>
      </c>
      <c r="F27" s="2">
        <v>6.1292435814159196</v>
      </c>
      <c r="G27" s="6">
        <v>8.9778202957138492E-6</v>
      </c>
      <c r="H27" s="7">
        <v>2.0124884888260098E-3</v>
      </c>
    </row>
    <row r="28" spans="1:8" x14ac:dyDescent="0.25">
      <c r="A28" t="s">
        <v>457</v>
      </c>
      <c r="B28" t="s">
        <v>458</v>
      </c>
      <c r="C28" t="s">
        <v>459</v>
      </c>
      <c r="D28" t="s">
        <v>460</v>
      </c>
      <c r="E28" t="s">
        <v>460</v>
      </c>
      <c r="F28" s="2">
        <v>4.6479931745067402</v>
      </c>
      <c r="G28" s="6">
        <v>9.1569243677624401E-6</v>
      </c>
      <c r="H28" s="7">
        <v>2.0124884888260098E-3</v>
      </c>
    </row>
    <row r="29" spans="1:8" x14ac:dyDescent="0.25">
      <c r="A29" t="s">
        <v>331</v>
      </c>
      <c r="B29" t="s">
        <v>332</v>
      </c>
      <c r="C29" t="s">
        <v>333</v>
      </c>
      <c r="D29" t="s">
        <v>334</v>
      </c>
      <c r="E29" t="s">
        <v>334</v>
      </c>
      <c r="F29" s="2">
        <v>5.08978690718686</v>
      </c>
      <c r="G29" s="6">
        <v>8.9733226634231292E-6</v>
      </c>
      <c r="H29" s="7">
        <v>2.0124884888260098E-3</v>
      </c>
    </row>
    <row r="30" spans="1:8" x14ac:dyDescent="0.25">
      <c r="A30" t="s">
        <v>556</v>
      </c>
      <c r="B30" t="s">
        <v>557</v>
      </c>
      <c r="C30" t="s">
        <v>558</v>
      </c>
      <c r="D30" t="s">
        <v>559</v>
      </c>
      <c r="E30" t="s">
        <v>559</v>
      </c>
      <c r="F30" s="2">
        <v>15.207947951131301</v>
      </c>
      <c r="G30" s="6">
        <v>9.5902074760386007E-6</v>
      </c>
      <c r="H30" s="7">
        <v>2.0324389701004701E-3</v>
      </c>
    </row>
    <row r="31" spans="1:8" x14ac:dyDescent="0.25">
      <c r="A31" t="s">
        <v>72</v>
      </c>
      <c r="B31" t="s">
        <v>73</v>
      </c>
      <c r="C31" t="s">
        <v>74</v>
      </c>
      <c r="D31" t="s">
        <v>2</v>
      </c>
      <c r="E31" t="s">
        <v>2</v>
      </c>
      <c r="F31" s="2">
        <v>24.316530674459401</v>
      </c>
      <c r="G31" s="6">
        <v>1.68490576468029E-5</v>
      </c>
      <c r="H31" s="7">
        <v>3.4476657957285702E-3</v>
      </c>
    </row>
    <row r="32" spans="1:8" x14ac:dyDescent="0.25">
      <c r="A32" t="s">
        <v>539</v>
      </c>
      <c r="B32" t="s">
        <v>540</v>
      </c>
      <c r="C32" t="s">
        <v>541</v>
      </c>
      <c r="D32" t="s">
        <v>542</v>
      </c>
      <c r="E32" t="s">
        <v>543</v>
      </c>
      <c r="F32" s="2">
        <v>42.328209682909502</v>
      </c>
      <c r="G32" s="6">
        <v>1.9268261197116801E-5</v>
      </c>
      <c r="H32" s="7">
        <v>3.5730581857403398E-3</v>
      </c>
    </row>
    <row r="33" spans="1:8" x14ac:dyDescent="0.25">
      <c r="A33" t="s">
        <v>729</v>
      </c>
      <c r="B33" t="s">
        <v>730</v>
      </c>
      <c r="C33" t="s">
        <v>731</v>
      </c>
      <c r="D33" t="s">
        <v>732</v>
      </c>
      <c r="E33" t="s">
        <v>733</v>
      </c>
      <c r="F33" s="2">
        <v>246.66737396814</v>
      </c>
      <c r="G33" s="6">
        <v>1.8767316637702201E-5</v>
      </c>
      <c r="H33" s="7">
        <v>3.5730581857403398E-3</v>
      </c>
    </row>
    <row r="34" spans="1:8" x14ac:dyDescent="0.25">
      <c r="A34" t="s">
        <v>292</v>
      </c>
      <c r="B34" t="s">
        <v>293</v>
      </c>
      <c r="C34" t="s">
        <v>1006</v>
      </c>
      <c r="D34" t="s">
        <v>2</v>
      </c>
      <c r="E34" t="s">
        <v>2</v>
      </c>
      <c r="F34" s="2">
        <v>13.3536519090986</v>
      </c>
      <c r="G34" s="6">
        <v>1.80859623138476E-5</v>
      </c>
      <c r="H34" s="7">
        <v>3.5730581857403398E-3</v>
      </c>
    </row>
    <row r="35" spans="1:8" x14ac:dyDescent="0.25">
      <c r="A35" t="s">
        <v>684</v>
      </c>
      <c r="B35" t="s">
        <v>685</v>
      </c>
      <c r="C35" t="s">
        <v>686</v>
      </c>
      <c r="D35" t="s">
        <v>687</v>
      </c>
      <c r="E35" t="s">
        <v>687</v>
      </c>
      <c r="F35" s="2">
        <v>9.8051379910548206</v>
      </c>
      <c r="G35" s="6">
        <v>2.0408933633110101E-5</v>
      </c>
      <c r="H35" s="7">
        <v>3.6698973387537998E-3</v>
      </c>
    </row>
    <row r="36" spans="1:8" x14ac:dyDescent="0.25">
      <c r="A36" t="s">
        <v>705</v>
      </c>
      <c r="B36" t="s">
        <v>706</v>
      </c>
      <c r="C36" t="s">
        <v>707</v>
      </c>
      <c r="D36" t="s">
        <v>708</v>
      </c>
      <c r="E36" t="s">
        <v>708</v>
      </c>
      <c r="F36" s="2">
        <v>5.5441154038565301</v>
      </c>
      <c r="G36" s="6">
        <v>2.48838625103546E-5</v>
      </c>
      <c r="H36" s="7">
        <v>4.3429658863660004E-3</v>
      </c>
    </row>
    <row r="37" spans="1:8" x14ac:dyDescent="0.25">
      <c r="A37" t="s">
        <v>572</v>
      </c>
      <c r="B37" t="s">
        <v>573</v>
      </c>
      <c r="C37" t="s">
        <v>574</v>
      </c>
      <c r="D37" t="s">
        <v>575</v>
      </c>
      <c r="E37" t="s">
        <v>575</v>
      </c>
      <c r="F37" s="2">
        <v>4.4415383593665396</v>
      </c>
      <c r="G37" s="6">
        <v>2.7468233998380499E-5</v>
      </c>
      <c r="H37" s="7">
        <v>4.6570428727540003E-3</v>
      </c>
    </row>
    <row r="38" spans="1:8" x14ac:dyDescent="0.25">
      <c r="A38" t="s">
        <v>829</v>
      </c>
      <c r="B38" t="s">
        <v>830</v>
      </c>
      <c r="C38" t="s">
        <v>831</v>
      </c>
      <c r="D38" t="s">
        <v>832</v>
      </c>
      <c r="E38" t="s">
        <v>832</v>
      </c>
      <c r="F38" s="2">
        <v>25.991937131797201</v>
      </c>
      <c r="G38" s="6">
        <v>3.4431826994076399E-5</v>
      </c>
      <c r="H38" s="7">
        <v>5.5822351317047396E-3</v>
      </c>
    </row>
    <row r="39" spans="1:8" x14ac:dyDescent="0.25">
      <c r="A39" t="s">
        <v>431</v>
      </c>
      <c r="B39" t="s">
        <v>432</v>
      </c>
      <c r="C39" t="s">
        <v>433</v>
      </c>
      <c r="D39" t="s">
        <v>434</v>
      </c>
      <c r="E39" t="s">
        <v>434</v>
      </c>
      <c r="F39" s="2">
        <v>12.6726224524194</v>
      </c>
      <c r="G39" s="6">
        <v>3.5286834538355502E-5</v>
      </c>
      <c r="H39" s="7">
        <v>5.5822351317047396E-3</v>
      </c>
    </row>
    <row r="40" spans="1:8" x14ac:dyDescent="0.25">
      <c r="A40" t="s">
        <v>709</v>
      </c>
      <c r="B40" t="s">
        <v>710</v>
      </c>
      <c r="C40" t="s">
        <v>711</v>
      </c>
      <c r="D40" t="s">
        <v>712</v>
      </c>
      <c r="E40" t="s">
        <v>713</v>
      </c>
      <c r="F40" s="2">
        <v>11.156031955287601</v>
      </c>
      <c r="G40" s="6">
        <v>3.5747376980920203E-5</v>
      </c>
      <c r="H40" s="7">
        <v>5.5822351317047396E-3</v>
      </c>
    </row>
    <row r="41" spans="1:8" x14ac:dyDescent="0.25">
      <c r="A41" t="s">
        <v>653</v>
      </c>
      <c r="B41" t="s">
        <v>654</v>
      </c>
      <c r="C41" t="s">
        <v>655</v>
      </c>
      <c r="D41" t="s">
        <v>656</v>
      </c>
      <c r="E41" t="s">
        <v>656</v>
      </c>
      <c r="F41" s="2">
        <v>131.10217472640301</v>
      </c>
      <c r="G41" s="6">
        <v>3.82011374586734E-5</v>
      </c>
      <c r="H41" s="7">
        <v>5.81244999178892E-3</v>
      </c>
    </row>
    <row r="42" spans="1:8" x14ac:dyDescent="0.25">
      <c r="A42" t="s">
        <v>796</v>
      </c>
      <c r="B42" t="s">
        <v>797</v>
      </c>
      <c r="C42" t="s">
        <v>798</v>
      </c>
      <c r="D42" t="s">
        <v>799</v>
      </c>
      <c r="E42" t="s">
        <v>799</v>
      </c>
      <c r="F42" s="2">
        <v>44.052608331420799</v>
      </c>
      <c r="G42" s="6">
        <v>4.1357675868331303E-5</v>
      </c>
      <c r="H42" s="7">
        <v>5.9857670390897101E-3</v>
      </c>
    </row>
    <row r="43" spans="1:8" x14ac:dyDescent="0.25">
      <c r="A43" t="s">
        <v>527</v>
      </c>
      <c r="B43" t="s">
        <v>528</v>
      </c>
      <c r="C43" t="s">
        <v>529</v>
      </c>
      <c r="D43" t="s">
        <v>530</v>
      </c>
      <c r="E43" t="s">
        <v>530</v>
      </c>
      <c r="F43" s="2">
        <v>30.498573291804298</v>
      </c>
      <c r="G43" s="6">
        <v>4.0929297466928403E-5</v>
      </c>
      <c r="H43" s="7">
        <v>5.9857670390897101E-3</v>
      </c>
    </row>
    <row r="44" spans="1:8" x14ac:dyDescent="0.25">
      <c r="A44" t="s">
        <v>107</v>
      </c>
      <c r="B44" t="s">
        <v>108</v>
      </c>
      <c r="C44" t="s">
        <v>109</v>
      </c>
      <c r="D44" t="s">
        <v>110</v>
      </c>
      <c r="E44" t="s">
        <v>111</v>
      </c>
      <c r="F44" s="2">
        <v>23.7510716260438</v>
      </c>
      <c r="G44" s="6">
        <v>4.4844503468782601E-5</v>
      </c>
      <c r="H44" s="7">
        <v>6.3358877043751503E-3</v>
      </c>
    </row>
    <row r="45" spans="1:8" x14ac:dyDescent="0.25">
      <c r="A45" t="s">
        <v>885</v>
      </c>
      <c r="B45" t="s">
        <v>886</v>
      </c>
      <c r="C45" t="s">
        <v>887</v>
      </c>
      <c r="D45" t="s">
        <v>2</v>
      </c>
      <c r="E45" t="s">
        <v>2</v>
      </c>
      <c r="F45" s="2">
        <v>65.141421635633094</v>
      </c>
      <c r="G45" s="6">
        <v>5.6338937259160902E-5</v>
      </c>
      <c r="H45" s="7">
        <v>7.7747733417642103E-3</v>
      </c>
    </row>
    <row r="46" spans="1:8" x14ac:dyDescent="0.25">
      <c r="A46" t="s">
        <v>900</v>
      </c>
      <c r="B46" t="s">
        <v>901</v>
      </c>
      <c r="C46" t="s">
        <v>902</v>
      </c>
      <c r="D46" t="s">
        <v>903</v>
      </c>
      <c r="E46" t="s">
        <v>903</v>
      </c>
      <c r="F46" s="2">
        <v>21.765401443613801</v>
      </c>
      <c r="G46" s="6">
        <v>5.9202015138682903E-5</v>
      </c>
      <c r="H46" s="7">
        <v>7.9841990416578204E-3</v>
      </c>
    </row>
    <row r="47" spans="1:8" x14ac:dyDescent="0.25">
      <c r="A47" t="s">
        <v>772</v>
      </c>
      <c r="B47" t="s">
        <v>773</v>
      </c>
      <c r="C47" t="s">
        <v>774</v>
      </c>
      <c r="D47" t="s">
        <v>775</v>
      </c>
      <c r="E47" t="s">
        <v>776</v>
      </c>
      <c r="F47" s="2">
        <v>20.223120132487399</v>
      </c>
      <c r="G47" s="6">
        <v>6.2904997054106303E-5</v>
      </c>
      <c r="H47" s="7">
        <v>8.2950722782014798E-3</v>
      </c>
    </row>
    <row r="48" spans="1:8" x14ac:dyDescent="0.25">
      <c r="A48" t="s">
        <v>366</v>
      </c>
      <c r="B48" t="s">
        <v>367</v>
      </c>
      <c r="C48" t="s">
        <v>368</v>
      </c>
      <c r="D48" t="s">
        <v>369</v>
      </c>
      <c r="E48" t="s">
        <v>370</v>
      </c>
      <c r="F48" s="2">
        <v>105.657470682379</v>
      </c>
      <c r="G48" s="6">
        <v>6.5837739055618801E-5</v>
      </c>
      <c r="H48" s="7">
        <v>8.4930683381748192E-3</v>
      </c>
    </row>
    <row r="49" spans="1:8" x14ac:dyDescent="0.25">
      <c r="A49" t="s">
        <v>437</v>
      </c>
      <c r="B49" t="s">
        <v>438</v>
      </c>
      <c r="C49" t="s">
        <v>439</v>
      </c>
      <c r="D49" t="s">
        <v>440</v>
      </c>
      <c r="E49" t="s">
        <v>440</v>
      </c>
      <c r="F49" s="2">
        <v>4.5283505661320698</v>
      </c>
      <c r="G49" s="6">
        <v>7.0438200170024103E-5</v>
      </c>
      <c r="H49" s="7">
        <v>8.8931974427430404E-3</v>
      </c>
    </row>
    <row r="50" spans="1:8" x14ac:dyDescent="0.25">
      <c r="A50" t="s">
        <v>125</v>
      </c>
      <c r="B50" t="s">
        <v>126</v>
      </c>
      <c r="C50" t="s">
        <v>127</v>
      </c>
      <c r="D50" t="s">
        <v>128</v>
      </c>
      <c r="E50" t="s">
        <v>128</v>
      </c>
      <c r="F50" s="2">
        <v>21.6460350645905</v>
      </c>
      <c r="G50" s="6">
        <v>7.6160528762748893E-5</v>
      </c>
      <c r="H50" s="7">
        <v>9.4153453682948307E-3</v>
      </c>
    </row>
    <row r="51" spans="1:8" x14ac:dyDescent="0.25">
      <c r="A51" t="s">
        <v>435</v>
      </c>
      <c r="B51" t="s">
        <v>436</v>
      </c>
      <c r="C51" t="s">
        <v>1006</v>
      </c>
      <c r="D51" t="s">
        <v>2</v>
      </c>
      <c r="E51" t="s">
        <v>2</v>
      </c>
      <c r="F51" s="2">
        <v>11.156456138439699</v>
      </c>
      <c r="G51" s="6">
        <v>8.4387157694140803E-5</v>
      </c>
      <c r="H51" s="7">
        <v>1.0219457015449599E-2</v>
      </c>
    </row>
    <row r="52" spans="1:8" x14ac:dyDescent="0.25">
      <c r="A52" t="s">
        <v>220</v>
      </c>
      <c r="B52" t="s">
        <v>221</v>
      </c>
      <c r="C52" t="s">
        <v>222</v>
      </c>
      <c r="D52" t="s">
        <v>2</v>
      </c>
      <c r="E52" t="s">
        <v>2</v>
      </c>
      <c r="F52" s="2">
        <v>39.0998194300374</v>
      </c>
      <c r="G52" s="6">
        <v>8.71403812487001E-5</v>
      </c>
      <c r="H52" s="7">
        <v>1.0341820446595699E-2</v>
      </c>
    </row>
    <row r="53" spans="1:8" x14ac:dyDescent="0.25">
      <c r="A53" t="s">
        <v>335</v>
      </c>
      <c r="B53" t="s">
        <v>336</v>
      </c>
      <c r="C53" t="s">
        <v>337</v>
      </c>
      <c r="D53" t="s">
        <v>338</v>
      </c>
      <c r="E53" t="s">
        <v>338</v>
      </c>
      <c r="F53" s="2">
        <v>10.586300497912299</v>
      </c>
      <c r="G53" s="6">
        <v>1.0025004855295699E-4</v>
      </c>
      <c r="H53" s="7">
        <v>1.1664388002220499E-2</v>
      </c>
    </row>
    <row r="54" spans="1:8" x14ac:dyDescent="0.25">
      <c r="A54" t="s">
        <v>122</v>
      </c>
      <c r="B54" t="s">
        <v>123</v>
      </c>
      <c r="C54" t="s">
        <v>124</v>
      </c>
      <c r="D54" t="s">
        <v>2</v>
      </c>
      <c r="E54" t="s">
        <v>2</v>
      </c>
      <c r="F54" s="2">
        <v>7.0276021205950103</v>
      </c>
      <c r="G54" s="6">
        <v>1.03552533117921E-4</v>
      </c>
      <c r="H54" s="7">
        <v>1.18169371446489E-2</v>
      </c>
    </row>
    <row r="55" spans="1:8" x14ac:dyDescent="0.25">
      <c r="A55" t="s">
        <v>415</v>
      </c>
      <c r="B55" t="s">
        <v>416</v>
      </c>
      <c r="C55" t="s">
        <v>417</v>
      </c>
      <c r="D55" t="s">
        <v>418</v>
      </c>
      <c r="E55" t="s">
        <v>418</v>
      </c>
      <c r="F55" s="2">
        <v>9.5974817692267091</v>
      </c>
      <c r="G55" s="6">
        <v>1.2393857265106999E-4</v>
      </c>
      <c r="H55" s="7">
        <v>1.3876443209649999E-2</v>
      </c>
    </row>
    <row r="56" spans="1:8" x14ac:dyDescent="0.25">
      <c r="A56" t="s">
        <v>845</v>
      </c>
      <c r="B56" t="s">
        <v>846</v>
      </c>
      <c r="C56" t="s">
        <v>847</v>
      </c>
      <c r="D56" t="s">
        <v>848</v>
      </c>
      <c r="E56" t="s">
        <v>848</v>
      </c>
      <c r="F56" s="2">
        <v>5.8099568665302899</v>
      </c>
      <c r="G56" s="6">
        <v>1.2832443078952401E-4</v>
      </c>
      <c r="H56" s="7">
        <v>1.4101429116759901E-2</v>
      </c>
    </row>
    <row r="57" spans="1:8" x14ac:dyDescent="0.25">
      <c r="A57" t="s">
        <v>544</v>
      </c>
      <c r="B57" t="s">
        <v>545</v>
      </c>
      <c r="C57" t="s">
        <v>546</v>
      </c>
      <c r="D57" t="s">
        <v>2</v>
      </c>
      <c r="E57" t="s">
        <v>547</v>
      </c>
      <c r="F57" s="2">
        <v>6.7162014981437901</v>
      </c>
      <c r="G57" s="6">
        <v>1.32879829822973E-4</v>
      </c>
      <c r="H57" s="7">
        <v>1.4142739490960199E-2</v>
      </c>
    </row>
    <row r="58" spans="1:8" x14ac:dyDescent="0.25">
      <c r="A58" t="s">
        <v>445</v>
      </c>
      <c r="B58" t="s">
        <v>446</v>
      </c>
      <c r="C58" t="s">
        <v>447</v>
      </c>
      <c r="D58" t="s">
        <v>448</v>
      </c>
      <c r="E58" t="s">
        <v>448</v>
      </c>
      <c r="F58" s="2">
        <v>13.9728516741745</v>
      </c>
      <c r="G58" s="6">
        <v>1.3731395541579001E-4</v>
      </c>
      <c r="H58" s="7">
        <v>1.4142739490960199E-2</v>
      </c>
    </row>
    <row r="59" spans="1:8" x14ac:dyDescent="0.25">
      <c r="A59" t="s">
        <v>133</v>
      </c>
      <c r="B59" t="s">
        <v>134</v>
      </c>
      <c r="C59" t="s">
        <v>135</v>
      </c>
      <c r="D59" t="s">
        <v>136</v>
      </c>
      <c r="E59" t="s">
        <v>137</v>
      </c>
      <c r="F59" s="2">
        <v>3.60617938432762</v>
      </c>
      <c r="G59" s="6">
        <v>1.38233719325193E-4</v>
      </c>
      <c r="H59" s="7">
        <v>1.4142739490960199E-2</v>
      </c>
    </row>
    <row r="60" spans="1:8" x14ac:dyDescent="0.25">
      <c r="A60" t="s">
        <v>343</v>
      </c>
      <c r="B60" t="s">
        <v>344</v>
      </c>
      <c r="C60" t="s">
        <v>1006</v>
      </c>
      <c r="D60" t="s">
        <v>2</v>
      </c>
      <c r="E60" t="s">
        <v>2</v>
      </c>
      <c r="F60" s="2">
        <v>4.7609582555665702</v>
      </c>
      <c r="G60" s="6">
        <v>1.3656438947042099E-4</v>
      </c>
      <c r="H60" s="7">
        <v>1.4142739490960199E-2</v>
      </c>
    </row>
    <row r="61" spans="1:8" x14ac:dyDescent="0.25">
      <c r="A61" t="s">
        <v>962</v>
      </c>
      <c r="B61" t="s">
        <v>963</v>
      </c>
      <c r="C61" t="s">
        <v>964</v>
      </c>
      <c r="D61" t="s">
        <v>965</v>
      </c>
      <c r="E61" t="s">
        <v>965</v>
      </c>
      <c r="F61" s="2">
        <v>9.7878336633373095</v>
      </c>
      <c r="G61" s="6">
        <v>1.45461373506002E-4</v>
      </c>
      <c r="H61" s="7">
        <v>1.46299625488918E-2</v>
      </c>
    </row>
    <row r="62" spans="1:8" x14ac:dyDescent="0.25">
      <c r="A62" t="s">
        <v>692</v>
      </c>
      <c r="B62" t="s">
        <v>693</v>
      </c>
      <c r="C62" t="s">
        <v>694</v>
      </c>
      <c r="D62" t="s">
        <v>695</v>
      </c>
      <c r="E62" t="s">
        <v>696</v>
      </c>
      <c r="F62" s="2">
        <v>3.74618812036397</v>
      </c>
      <c r="G62" s="6">
        <v>1.5965466499462199E-4</v>
      </c>
      <c r="H62" s="7">
        <v>1.57898463679681E-2</v>
      </c>
    </row>
    <row r="63" spans="1:8" x14ac:dyDescent="0.25">
      <c r="A63" t="s">
        <v>273</v>
      </c>
      <c r="B63" t="s">
        <v>274</v>
      </c>
      <c r="C63" t="s">
        <v>275</v>
      </c>
      <c r="D63" t="s">
        <v>276</v>
      </c>
      <c r="E63" t="s">
        <v>277</v>
      </c>
      <c r="F63" s="2">
        <v>14.1079843014817</v>
      </c>
      <c r="G63" s="6">
        <v>1.67571470865781E-4</v>
      </c>
      <c r="H63" s="7">
        <v>1.6301132919959799E-2</v>
      </c>
    </row>
    <row r="64" spans="1:8" x14ac:dyDescent="0.25">
      <c r="A64" t="s">
        <v>75</v>
      </c>
      <c r="B64" t="s">
        <v>76</v>
      </c>
      <c r="C64" t="s">
        <v>77</v>
      </c>
      <c r="D64" t="s">
        <v>78</v>
      </c>
      <c r="E64" t="s">
        <v>78</v>
      </c>
      <c r="F64" s="2">
        <v>31.455405854691399</v>
      </c>
      <c r="G64" s="6">
        <v>1.7193809602156999E-4</v>
      </c>
      <c r="H64" s="7">
        <v>1.6456139706322499E-2</v>
      </c>
    </row>
    <row r="65" spans="1:8" x14ac:dyDescent="0.25">
      <c r="A65" t="s">
        <v>375</v>
      </c>
      <c r="B65" t="s">
        <v>376</v>
      </c>
      <c r="C65" t="s">
        <v>377</v>
      </c>
      <c r="D65" t="s">
        <v>378</v>
      </c>
      <c r="E65" t="s">
        <v>378</v>
      </c>
      <c r="F65" s="2">
        <v>13.326690157611599</v>
      </c>
      <c r="G65" s="6">
        <v>1.7506036446381199E-4</v>
      </c>
      <c r="H65" s="7">
        <v>1.64890190909248E-2</v>
      </c>
    </row>
    <row r="66" spans="1:8" x14ac:dyDescent="0.25">
      <c r="A66" t="s">
        <v>667</v>
      </c>
      <c r="B66" t="s">
        <v>668</v>
      </c>
      <c r="C66" t="s">
        <v>669</v>
      </c>
      <c r="D66" t="s">
        <v>670</v>
      </c>
      <c r="E66" t="s">
        <v>670</v>
      </c>
      <c r="F66" s="2">
        <v>29.803944456533699</v>
      </c>
      <c r="G66" s="6">
        <v>1.9047734831205399E-4</v>
      </c>
      <c r="H66" s="7">
        <v>1.7125645225511001E-2</v>
      </c>
    </row>
    <row r="67" spans="1:8" x14ac:dyDescent="0.25">
      <c r="A67" t="s">
        <v>265</v>
      </c>
      <c r="B67" t="s">
        <v>266</v>
      </c>
      <c r="C67" t="s">
        <v>267</v>
      </c>
      <c r="D67" t="s">
        <v>268</v>
      </c>
      <c r="E67" t="s">
        <v>268</v>
      </c>
      <c r="F67" s="2">
        <v>31.248582870401201</v>
      </c>
      <c r="G67" s="6">
        <v>1.8824519837281199E-4</v>
      </c>
      <c r="H67" s="7">
        <v>1.7125645225511001E-2</v>
      </c>
    </row>
    <row r="68" spans="1:8" x14ac:dyDescent="0.25">
      <c r="A68" t="s">
        <v>763</v>
      </c>
      <c r="B68" t="s">
        <v>764</v>
      </c>
      <c r="C68" t="s">
        <v>1006</v>
      </c>
      <c r="D68" t="s">
        <v>2</v>
      </c>
      <c r="E68" t="s">
        <v>2</v>
      </c>
      <c r="F68" s="2">
        <v>26.2679751618316</v>
      </c>
      <c r="G68" s="6">
        <v>1.87206840977763E-4</v>
      </c>
      <c r="H68" s="7">
        <v>1.7125645225511001E-2</v>
      </c>
    </row>
    <row r="69" spans="1:8" x14ac:dyDescent="0.25">
      <c r="A69" t="s">
        <v>857</v>
      </c>
      <c r="B69" t="s">
        <v>858</v>
      </c>
      <c r="C69" t="s">
        <v>1006</v>
      </c>
      <c r="D69" t="s">
        <v>2</v>
      </c>
      <c r="E69" t="s">
        <v>2</v>
      </c>
      <c r="F69" s="2">
        <v>11.7816732050605</v>
      </c>
      <c r="G69" s="6">
        <v>1.94450069751509E-4</v>
      </c>
      <c r="H69" s="7">
        <v>1.7221891252320199E-2</v>
      </c>
    </row>
    <row r="70" spans="1:8" x14ac:dyDescent="0.25">
      <c r="A70" t="s">
        <v>203</v>
      </c>
      <c r="B70" t="s">
        <v>204</v>
      </c>
      <c r="C70" t="s">
        <v>205</v>
      </c>
      <c r="D70" t="s">
        <v>206</v>
      </c>
      <c r="E70" t="s">
        <v>206</v>
      </c>
      <c r="F70" s="2">
        <v>11.8579610346168</v>
      </c>
      <c r="G70" s="6">
        <v>2.0635471427463999E-4</v>
      </c>
      <c r="H70" s="7">
        <v>1.8007483448613502E-2</v>
      </c>
    </row>
    <row r="71" spans="1:8" x14ac:dyDescent="0.25">
      <c r="A71" t="s">
        <v>584</v>
      </c>
      <c r="B71" t="s">
        <v>585</v>
      </c>
      <c r="C71" t="s">
        <v>586</v>
      </c>
      <c r="D71" t="s">
        <v>587</v>
      </c>
      <c r="E71" t="s">
        <v>587</v>
      </c>
      <c r="F71" s="2">
        <v>6.4340930883126299</v>
      </c>
      <c r="G71" s="6">
        <v>2.1384717206630801E-4</v>
      </c>
      <c r="H71" s="7">
        <v>1.8390856797702498E-2</v>
      </c>
    </row>
    <row r="72" spans="1:8" x14ac:dyDescent="0.25">
      <c r="A72" t="s">
        <v>511</v>
      </c>
      <c r="B72" t="s">
        <v>512</v>
      </c>
      <c r="C72" t="s">
        <v>513</v>
      </c>
      <c r="D72" t="s">
        <v>514</v>
      </c>
      <c r="E72" t="s">
        <v>514</v>
      </c>
      <c r="F72" s="2">
        <v>5.8244511953618598</v>
      </c>
      <c r="G72" s="6">
        <v>2.23778370094511E-4</v>
      </c>
      <c r="H72" s="7">
        <v>1.8970012116297501E-2</v>
      </c>
    </row>
    <row r="73" spans="1:8" x14ac:dyDescent="0.25">
      <c r="A73" t="s">
        <v>606</v>
      </c>
      <c r="B73" t="s">
        <v>607</v>
      </c>
      <c r="C73" t="s">
        <v>608</v>
      </c>
      <c r="D73" t="s">
        <v>2</v>
      </c>
      <c r="E73" t="s">
        <v>609</v>
      </c>
      <c r="F73" s="2">
        <v>11.5490065921969</v>
      </c>
      <c r="G73" s="6">
        <v>2.3228853270681999E-4</v>
      </c>
      <c r="H73" s="7">
        <v>1.94140866631306E-2</v>
      </c>
    </row>
    <row r="74" spans="1:8" x14ac:dyDescent="0.25">
      <c r="A74" t="s">
        <v>379</v>
      </c>
      <c r="B74" t="s">
        <v>380</v>
      </c>
      <c r="C74" t="s">
        <v>381</v>
      </c>
      <c r="D74" t="s">
        <v>382</v>
      </c>
      <c r="E74" t="s">
        <v>382</v>
      </c>
      <c r="F74" s="2">
        <v>25.747132230686699</v>
      </c>
      <c r="G74" s="6">
        <v>2.6326774930846703E-4</v>
      </c>
      <c r="H74" s="7">
        <v>2.1400422252006099E-2</v>
      </c>
    </row>
    <row r="75" spans="1:8" x14ac:dyDescent="0.25">
      <c r="A75" t="s">
        <v>310</v>
      </c>
      <c r="B75" t="s">
        <v>311</v>
      </c>
      <c r="C75" t="s">
        <v>1006</v>
      </c>
      <c r="D75" t="s">
        <v>2</v>
      </c>
      <c r="E75" t="s">
        <v>2</v>
      </c>
      <c r="F75" s="2">
        <v>7.1049499810311101</v>
      </c>
      <c r="G75" s="6">
        <v>2.5976833559434697E-4</v>
      </c>
      <c r="H75" s="7">
        <v>2.1400422252006099E-2</v>
      </c>
    </row>
    <row r="76" spans="1:8" x14ac:dyDescent="0.25">
      <c r="A76" t="s">
        <v>394</v>
      </c>
      <c r="B76" t="s">
        <v>395</v>
      </c>
      <c r="C76" t="s">
        <v>396</v>
      </c>
      <c r="D76" t="s">
        <v>397</v>
      </c>
      <c r="E76" t="s">
        <v>397</v>
      </c>
      <c r="F76" s="2">
        <v>48.029099685712701</v>
      </c>
      <c r="G76" s="6">
        <v>2.7813547235841599E-4</v>
      </c>
      <c r="H76" s="7">
        <v>2.2303458013173499E-2</v>
      </c>
    </row>
    <row r="77" spans="1:8" x14ac:dyDescent="0.25">
      <c r="A77" t="s">
        <v>87</v>
      </c>
      <c r="B77" t="s">
        <v>88</v>
      </c>
      <c r="C77" t="s">
        <v>89</v>
      </c>
      <c r="D77" t="s">
        <v>2</v>
      </c>
      <c r="E77" t="s">
        <v>2</v>
      </c>
      <c r="F77" s="2">
        <v>14.0576261565575</v>
      </c>
      <c r="G77" s="6">
        <v>2.9143242105102499E-4</v>
      </c>
      <c r="H77" s="7">
        <v>2.3058133153557099E-2</v>
      </c>
    </row>
    <row r="78" spans="1:8" x14ac:dyDescent="0.25">
      <c r="A78" t="s">
        <v>908</v>
      </c>
      <c r="B78" t="s">
        <v>909</v>
      </c>
      <c r="C78" t="s">
        <v>910</v>
      </c>
      <c r="D78" t="s">
        <v>911</v>
      </c>
      <c r="E78" t="s">
        <v>911</v>
      </c>
      <c r="F78" s="2">
        <v>7.77891596640199</v>
      </c>
      <c r="G78" s="6">
        <v>2.99043117768789E-4</v>
      </c>
      <c r="H78" s="7">
        <v>2.3348971853157801E-2</v>
      </c>
    </row>
    <row r="79" spans="1:8" x14ac:dyDescent="0.25">
      <c r="A79" t="s">
        <v>892</v>
      </c>
      <c r="B79" t="s">
        <v>893</v>
      </c>
      <c r="C79" t="s">
        <v>894</v>
      </c>
      <c r="D79" t="s">
        <v>895</v>
      </c>
      <c r="E79" t="s">
        <v>895</v>
      </c>
      <c r="F79" s="2">
        <v>8.8609257730027604</v>
      </c>
      <c r="G79" s="6">
        <v>3.0824595998473099E-4</v>
      </c>
      <c r="H79" s="7">
        <v>2.3754954890251801E-2</v>
      </c>
    </row>
    <row r="80" spans="1:8" x14ac:dyDescent="0.25">
      <c r="A80" t="s">
        <v>339</v>
      </c>
      <c r="B80" t="s">
        <v>340</v>
      </c>
      <c r="C80" t="s">
        <v>341</v>
      </c>
      <c r="D80" t="s">
        <v>342</v>
      </c>
      <c r="E80" t="s">
        <v>342</v>
      </c>
      <c r="F80" s="2">
        <v>23.338539338933199</v>
      </c>
      <c r="G80" s="6">
        <v>3.1802053504890998E-4</v>
      </c>
      <c r="H80" s="7">
        <v>2.4056887229630401E-2</v>
      </c>
    </row>
    <row r="81" spans="1:8" x14ac:dyDescent="0.25">
      <c r="A81" t="s">
        <v>94</v>
      </c>
      <c r="B81" t="s">
        <v>95</v>
      </c>
      <c r="C81" t="s">
        <v>96</v>
      </c>
      <c r="D81" t="s">
        <v>2</v>
      </c>
      <c r="E81" t="s">
        <v>97</v>
      </c>
      <c r="F81" s="2">
        <v>4.9780199392640503</v>
      </c>
      <c r="G81" s="6">
        <v>3.2027200727010501E-4</v>
      </c>
      <c r="H81" s="7">
        <v>2.4056887229630401E-2</v>
      </c>
    </row>
    <row r="82" spans="1:8" x14ac:dyDescent="0.25">
      <c r="A82" t="s">
        <v>612</v>
      </c>
      <c r="B82" t="s">
        <v>613</v>
      </c>
      <c r="C82" t="s">
        <v>614</v>
      </c>
      <c r="D82" t="s">
        <v>615</v>
      </c>
      <c r="E82" t="s">
        <v>616</v>
      </c>
      <c r="F82" s="2">
        <v>55.362702886568002</v>
      </c>
      <c r="G82" s="6">
        <v>3.4205535500394602E-4</v>
      </c>
      <c r="H82" s="7">
        <v>2.5371955957417699E-2</v>
      </c>
    </row>
    <row r="83" spans="1:8" x14ac:dyDescent="0.25">
      <c r="A83" t="s">
        <v>780</v>
      </c>
      <c r="B83" t="s">
        <v>781</v>
      </c>
      <c r="C83" t="s">
        <v>782</v>
      </c>
      <c r="D83" t="s">
        <v>783</v>
      </c>
      <c r="E83" t="s">
        <v>783</v>
      </c>
      <c r="F83" s="2">
        <v>27.422829033729499</v>
      </c>
      <c r="G83" s="6">
        <v>3.5047705740318802E-4</v>
      </c>
      <c r="H83" s="7">
        <v>2.5675689612722499E-2</v>
      </c>
    </row>
    <row r="84" spans="1:8" x14ac:dyDescent="0.25">
      <c r="A84" t="s">
        <v>412</v>
      </c>
      <c r="B84" t="s">
        <v>413</v>
      </c>
      <c r="C84" t="s">
        <v>414</v>
      </c>
      <c r="D84" t="s">
        <v>2</v>
      </c>
      <c r="E84" t="s">
        <v>2</v>
      </c>
      <c r="F84" s="2">
        <v>4.59093908472172</v>
      </c>
      <c r="G84" s="6">
        <v>3.7315045935529701E-4</v>
      </c>
      <c r="H84" s="7">
        <v>2.6072967430407001E-2</v>
      </c>
    </row>
    <row r="85" spans="1:8" x14ac:dyDescent="0.25">
      <c r="A85" t="s">
        <v>677</v>
      </c>
      <c r="B85" t="s">
        <v>678</v>
      </c>
      <c r="C85" t="s">
        <v>679</v>
      </c>
      <c r="D85" t="s">
        <v>680</v>
      </c>
      <c r="E85" t="s">
        <v>680</v>
      </c>
      <c r="F85" s="2">
        <v>11.9389755541812</v>
      </c>
      <c r="G85" s="6">
        <v>3.71109216429705E-4</v>
      </c>
      <c r="H85" s="7">
        <v>2.6072967430407001E-2</v>
      </c>
    </row>
    <row r="86" spans="1:8" x14ac:dyDescent="0.25">
      <c r="A86" t="s">
        <v>535</v>
      </c>
      <c r="B86" t="s">
        <v>536</v>
      </c>
      <c r="C86" t="s">
        <v>537</v>
      </c>
      <c r="D86" t="s">
        <v>538</v>
      </c>
      <c r="E86" t="s">
        <v>538</v>
      </c>
      <c r="F86" s="2">
        <v>20.963450236047802</v>
      </c>
      <c r="G86" s="6">
        <v>3.7169924956716399E-4</v>
      </c>
      <c r="H86" s="7">
        <v>2.6072967430407001E-2</v>
      </c>
    </row>
    <row r="87" spans="1:8" x14ac:dyDescent="0.25">
      <c r="A87" t="s">
        <v>392</v>
      </c>
      <c r="B87" t="s">
        <v>393</v>
      </c>
      <c r="C87" t="s">
        <v>1006</v>
      </c>
      <c r="D87" t="s">
        <v>2</v>
      </c>
      <c r="E87" t="s">
        <v>2</v>
      </c>
      <c r="F87" s="2">
        <v>40.958699691202099</v>
      </c>
      <c r="G87" s="6">
        <v>3.7347526652925397E-4</v>
      </c>
      <c r="H87" s="7">
        <v>2.6072967430407001E-2</v>
      </c>
    </row>
    <row r="88" spans="1:8" x14ac:dyDescent="0.25">
      <c r="A88" t="s">
        <v>697</v>
      </c>
      <c r="B88" t="s">
        <v>698</v>
      </c>
      <c r="C88" t="s">
        <v>699</v>
      </c>
      <c r="D88" t="s">
        <v>700</v>
      </c>
      <c r="E88" t="s">
        <v>700</v>
      </c>
      <c r="F88" s="2">
        <v>38.127461129003997</v>
      </c>
      <c r="G88" s="6">
        <v>3.8918867946716201E-4</v>
      </c>
      <c r="H88" s="7">
        <v>2.6545351999518799E-2</v>
      </c>
    </row>
    <row r="89" spans="1:8" x14ac:dyDescent="0.25">
      <c r="A89" t="s">
        <v>827</v>
      </c>
      <c r="B89" t="s">
        <v>828</v>
      </c>
      <c r="C89" t="s">
        <v>610</v>
      </c>
      <c r="D89" t="s">
        <v>2</v>
      </c>
      <c r="E89" t="s">
        <v>611</v>
      </c>
      <c r="F89" s="2">
        <v>3.0924761728606498</v>
      </c>
      <c r="G89" s="6">
        <v>3.8605655178687597E-4</v>
      </c>
      <c r="H89" s="7">
        <v>2.6545351999518799E-2</v>
      </c>
    </row>
    <row r="90" spans="1:8" x14ac:dyDescent="0.25">
      <c r="A90" t="s">
        <v>489</v>
      </c>
      <c r="B90" t="s">
        <v>490</v>
      </c>
      <c r="C90" t="s">
        <v>1006</v>
      </c>
      <c r="D90" t="s">
        <v>2</v>
      </c>
      <c r="E90" t="s">
        <v>2</v>
      </c>
      <c r="F90" s="2">
        <v>46.2701783556954</v>
      </c>
      <c r="G90" s="6">
        <v>3.97791792670349E-4</v>
      </c>
      <c r="H90" s="7">
        <v>2.6823823837566499E-2</v>
      </c>
    </row>
    <row r="91" spans="1:8" x14ac:dyDescent="0.25">
      <c r="A91" t="s">
        <v>784</v>
      </c>
      <c r="B91" t="s">
        <v>785</v>
      </c>
      <c r="C91" t="s">
        <v>786</v>
      </c>
      <c r="D91" t="s">
        <v>787</v>
      </c>
      <c r="E91" t="s">
        <v>787</v>
      </c>
      <c r="F91" s="2">
        <v>3.18952574728225</v>
      </c>
      <c r="G91" s="6">
        <v>4.1027745127625602E-4</v>
      </c>
      <c r="H91" s="7">
        <v>2.7354903324419099E-2</v>
      </c>
    </row>
    <row r="92" spans="1:8" x14ac:dyDescent="0.25">
      <c r="A92" t="s">
        <v>282</v>
      </c>
      <c r="B92" t="s">
        <v>283</v>
      </c>
      <c r="C92" t="s">
        <v>284</v>
      </c>
      <c r="D92" t="s">
        <v>285</v>
      </c>
      <c r="E92" t="s">
        <v>285</v>
      </c>
      <c r="F92" s="2">
        <v>9.5941927291139706</v>
      </c>
      <c r="G92" s="6">
        <v>4.2412158279026701E-4</v>
      </c>
      <c r="H92" s="7">
        <v>2.7963749691971601E-2</v>
      </c>
    </row>
    <row r="93" spans="1:8" x14ac:dyDescent="0.25">
      <c r="A93" t="s">
        <v>184</v>
      </c>
      <c r="B93" t="s">
        <v>185</v>
      </c>
      <c r="C93" t="s">
        <v>186</v>
      </c>
      <c r="D93" t="s">
        <v>187</v>
      </c>
      <c r="E93" t="s">
        <v>188</v>
      </c>
      <c r="F93" s="2">
        <v>2.94031980532941</v>
      </c>
      <c r="G93" s="6">
        <v>4.3621084254461402E-4</v>
      </c>
      <c r="H93" s="7">
        <v>2.8444781754502699E-2</v>
      </c>
    </row>
    <row r="94" spans="1:8" x14ac:dyDescent="0.25">
      <c r="A94" t="s">
        <v>160</v>
      </c>
      <c r="B94" t="s">
        <v>161</v>
      </c>
      <c r="C94" t="s">
        <v>162</v>
      </c>
      <c r="D94" t="s">
        <v>163</v>
      </c>
      <c r="E94" t="s">
        <v>164</v>
      </c>
      <c r="F94" s="2">
        <v>21.5468662804202</v>
      </c>
      <c r="G94" s="6">
        <v>4.4547441923077001E-4</v>
      </c>
      <c r="H94" s="7">
        <v>2.87331000403847E-2</v>
      </c>
    </row>
    <row r="95" spans="1:8" x14ac:dyDescent="0.25">
      <c r="A95" t="s">
        <v>253</v>
      </c>
      <c r="B95" t="s">
        <v>254</v>
      </c>
      <c r="C95" t="s">
        <v>255</v>
      </c>
      <c r="D95" t="s">
        <v>2</v>
      </c>
      <c r="E95" t="s">
        <v>256</v>
      </c>
      <c r="F95" s="2">
        <v>42.173002153867102</v>
      </c>
      <c r="G95" s="6">
        <v>4.5110412152335802E-4</v>
      </c>
      <c r="H95" s="7">
        <v>2.8783353302361401E-2</v>
      </c>
    </row>
    <row r="96" spans="1:8" x14ac:dyDescent="0.25">
      <c r="A96" t="s">
        <v>294</v>
      </c>
      <c r="B96" t="s">
        <v>295</v>
      </c>
      <c r="C96" t="s">
        <v>296</v>
      </c>
      <c r="D96" t="s">
        <v>297</v>
      </c>
      <c r="E96" t="s">
        <v>297</v>
      </c>
      <c r="F96" s="2">
        <v>67.680984581193002</v>
      </c>
      <c r="G96" s="6">
        <v>4.5682799026473798E-4</v>
      </c>
      <c r="H96" s="7">
        <v>2.8838481853520798E-2</v>
      </c>
    </row>
    <row r="97" spans="1:8" x14ac:dyDescent="0.25">
      <c r="A97" t="s">
        <v>560</v>
      </c>
      <c r="B97" t="s">
        <v>561</v>
      </c>
      <c r="C97" t="s">
        <v>562</v>
      </c>
      <c r="D97" t="s">
        <v>563</v>
      </c>
      <c r="E97" t="s">
        <v>563</v>
      </c>
      <c r="F97" s="2">
        <v>11.529444739968801</v>
      </c>
      <c r="G97" s="6">
        <v>4.9115543487028199E-4</v>
      </c>
      <c r="H97" s="7">
        <v>3.0048515333959702E-2</v>
      </c>
    </row>
    <row r="98" spans="1:8" x14ac:dyDescent="0.25">
      <c r="A98" t="s">
        <v>904</v>
      </c>
      <c r="B98" t="s">
        <v>905</v>
      </c>
      <c r="C98" t="s">
        <v>906</v>
      </c>
      <c r="D98" t="s">
        <v>907</v>
      </c>
      <c r="E98" t="s">
        <v>907</v>
      </c>
      <c r="F98" s="2">
        <v>24.317087644597301</v>
      </c>
      <c r="G98" s="6">
        <v>4.9118739255040399E-4</v>
      </c>
      <c r="H98" s="7">
        <v>3.0048515333959702E-2</v>
      </c>
    </row>
    <row r="99" spans="1:8" x14ac:dyDescent="0.25">
      <c r="A99" t="s">
        <v>145</v>
      </c>
      <c r="B99" t="s">
        <v>146</v>
      </c>
      <c r="C99" t="s">
        <v>147</v>
      </c>
      <c r="D99" t="s">
        <v>148</v>
      </c>
      <c r="E99" t="s">
        <v>148</v>
      </c>
      <c r="F99" s="2">
        <v>3.2605009150409101</v>
      </c>
      <c r="G99" s="6">
        <v>4.8546424952189399E-4</v>
      </c>
      <c r="H99" s="7">
        <v>3.0048515333959702E-2</v>
      </c>
    </row>
    <row r="100" spans="1:8" x14ac:dyDescent="0.25">
      <c r="A100" t="s">
        <v>940</v>
      </c>
      <c r="B100" t="s">
        <v>941</v>
      </c>
      <c r="C100" t="s">
        <v>942</v>
      </c>
      <c r="D100" t="s">
        <v>943</v>
      </c>
      <c r="E100" t="s">
        <v>943</v>
      </c>
      <c r="F100" s="2">
        <v>8.5828455644263801</v>
      </c>
      <c r="G100" s="6">
        <v>5.3776600344612605E-4</v>
      </c>
      <c r="H100" s="7">
        <v>3.0683687158166498E-2</v>
      </c>
    </row>
    <row r="101" spans="1:8" x14ac:dyDescent="0.25">
      <c r="A101" t="s">
        <v>970</v>
      </c>
      <c r="B101" t="s">
        <v>971</v>
      </c>
      <c r="C101" t="s">
        <v>825</v>
      </c>
      <c r="D101" t="s">
        <v>2</v>
      </c>
      <c r="E101" t="s">
        <v>826</v>
      </c>
      <c r="F101" s="2">
        <v>6.4870441087087602</v>
      </c>
      <c r="G101" s="6">
        <v>5.3043528739139302E-4</v>
      </c>
      <c r="H101" s="7">
        <v>3.0683687158166498E-2</v>
      </c>
    </row>
    <row r="102" spans="1:8" x14ac:dyDescent="0.25">
      <c r="A102" t="s">
        <v>629</v>
      </c>
      <c r="B102" t="s">
        <v>630</v>
      </c>
      <c r="C102" t="s">
        <v>631</v>
      </c>
      <c r="D102" t="s">
        <v>632</v>
      </c>
      <c r="E102" t="s">
        <v>633</v>
      </c>
      <c r="F102" s="2">
        <v>17.1042081956946</v>
      </c>
      <c r="G102" s="6">
        <v>5.2034768319036105E-4</v>
      </c>
      <c r="H102" s="7">
        <v>3.0683687158166498E-2</v>
      </c>
    </row>
    <row r="103" spans="1:8" x14ac:dyDescent="0.25">
      <c r="A103" t="s">
        <v>956</v>
      </c>
      <c r="B103" t="s">
        <v>957</v>
      </c>
      <c r="C103" t="s">
        <v>958</v>
      </c>
      <c r="D103" t="s">
        <v>2</v>
      </c>
      <c r="E103" t="s">
        <v>2</v>
      </c>
      <c r="F103" s="2">
        <v>3.79243666235265</v>
      </c>
      <c r="G103" s="6">
        <v>5.3757201719939701E-4</v>
      </c>
      <c r="H103" s="7">
        <v>3.0683687158166498E-2</v>
      </c>
    </row>
    <row r="104" spans="1:8" x14ac:dyDescent="0.25">
      <c r="A104" t="s">
        <v>617</v>
      </c>
      <c r="B104" t="s">
        <v>618</v>
      </c>
      <c r="C104" t="s">
        <v>546</v>
      </c>
      <c r="D104" t="s">
        <v>2</v>
      </c>
      <c r="E104" t="s">
        <v>547</v>
      </c>
      <c r="F104" s="2">
        <v>8.9740219134332104</v>
      </c>
      <c r="G104" s="6">
        <v>5.1992416352210802E-4</v>
      </c>
      <c r="H104" s="7">
        <v>3.0683687158166498E-2</v>
      </c>
    </row>
    <row r="105" spans="1:8" x14ac:dyDescent="0.25">
      <c r="A105" t="s">
        <v>758</v>
      </c>
      <c r="B105" t="s">
        <v>759</v>
      </c>
      <c r="C105" t="s">
        <v>760</v>
      </c>
      <c r="D105" t="s">
        <v>761</v>
      </c>
      <c r="E105" t="s">
        <v>762</v>
      </c>
      <c r="F105" s="2">
        <v>58.589837855322202</v>
      </c>
      <c r="G105" s="6">
        <v>5.0764772863611397E-4</v>
      </c>
      <c r="H105" s="7">
        <v>3.0683687158166498E-2</v>
      </c>
    </row>
    <row r="106" spans="1:8" x14ac:dyDescent="0.25">
      <c r="A106" t="s">
        <v>156</v>
      </c>
      <c r="B106" t="s">
        <v>157</v>
      </c>
      <c r="C106" t="s">
        <v>158</v>
      </c>
      <c r="D106" t="s">
        <v>159</v>
      </c>
      <c r="E106" t="s">
        <v>159</v>
      </c>
      <c r="F106" s="2">
        <v>24.879879260452199</v>
      </c>
      <c r="G106" s="6">
        <v>5.3414560156370302E-4</v>
      </c>
      <c r="H106" s="7">
        <v>3.0683687158166498E-2</v>
      </c>
    </row>
    <row r="107" spans="1:8" x14ac:dyDescent="0.25">
      <c r="A107" t="s">
        <v>231</v>
      </c>
      <c r="B107" t="s">
        <v>232</v>
      </c>
      <c r="C107" t="s">
        <v>233</v>
      </c>
      <c r="D107" t="s">
        <v>234</v>
      </c>
      <c r="E107" t="s">
        <v>234</v>
      </c>
      <c r="F107" s="2">
        <v>16.1173816995097</v>
      </c>
      <c r="G107" s="6">
        <v>5.8969928975829001E-4</v>
      </c>
      <c r="H107" s="7">
        <v>3.3326434146911298E-2</v>
      </c>
    </row>
    <row r="108" spans="1:8" x14ac:dyDescent="0.25">
      <c r="A108" t="s">
        <v>398</v>
      </c>
      <c r="B108" t="s">
        <v>399</v>
      </c>
      <c r="C108" t="s">
        <v>400</v>
      </c>
      <c r="D108" t="s">
        <v>401</v>
      </c>
      <c r="E108" t="s">
        <v>401</v>
      </c>
      <c r="F108" s="2">
        <v>9.8990111658148692</v>
      </c>
      <c r="G108" s="6">
        <v>6.0634242191291905E-4</v>
      </c>
      <c r="H108" s="7">
        <v>3.3936953314823701E-2</v>
      </c>
    </row>
    <row r="109" spans="1:8" x14ac:dyDescent="0.25">
      <c r="A109" t="s">
        <v>245</v>
      </c>
      <c r="B109" t="s">
        <v>246</v>
      </c>
      <c r="C109" t="s">
        <v>247</v>
      </c>
      <c r="D109" t="s">
        <v>248</v>
      </c>
      <c r="E109" t="s">
        <v>248</v>
      </c>
      <c r="F109" s="2">
        <v>15.349646460470799</v>
      </c>
      <c r="G109" s="6">
        <v>6.2064578873703799E-4</v>
      </c>
      <c r="H109" s="7">
        <v>3.3936953314823701E-2</v>
      </c>
    </row>
    <row r="110" spans="1:8" x14ac:dyDescent="0.25">
      <c r="A110" t="s">
        <v>189</v>
      </c>
      <c r="B110" t="s">
        <v>190</v>
      </c>
      <c r="C110" t="s">
        <v>191</v>
      </c>
      <c r="D110" t="s">
        <v>192</v>
      </c>
      <c r="E110" t="s">
        <v>192</v>
      </c>
      <c r="F110" s="2">
        <v>5.3868886645283096</v>
      </c>
      <c r="G110" s="6">
        <v>6.4053568777557501E-4</v>
      </c>
      <c r="H110" s="7">
        <v>3.3936953314823701E-2</v>
      </c>
    </row>
    <row r="111" spans="1:8" x14ac:dyDescent="0.25">
      <c r="A111" t="s">
        <v>199</v>
      </c>
      <c r="B111" t="s">
        <v>200</v>
      </c>
      <c r="C111" t="s">
        <v>201</v>
      </c>
      <c r="D111" t="s">
        <v>2</v>
      </c>
      <c r="E111" t="s">
        <v>202</v>
      </c>
      <c r="F111" s="2">
        <v>4.0452135099961</v>
      </c>
      <c r="G111" s="6">
        <v>6.2943066971313103E-4</v>
      </c>
      <c r="H111" s="7">
        <v>3.3936953314823701E-2</v>
      </c>
    </row>
    <row r="112" spans="1:8" x14ac:dyDescent="0.25">
      <c r="A112" t="s">
        <v>849</v>
      </c>
      <c r="B112" t="s">
        <v>850</v>
      </c>
      <c r="C112" t="s">
        <v>851</v>
      </c>
      <c r="D112" t="s">
        <v>852</v>
      </c>
      <c r="E112" t="s">
        <v>853</v>
      </c>
      <c r="F112" s="2">
        <v>8.1441167652459008</v>
      </c>
      <c r="G112" s="6">
        <v>6.1564867951090999E-4</v>
      </c>
      <c r="H112" s="7">
        <v>3.3936953314823701E-2</v>
      </c>
    </row>
    <row r="113" spans="1:8" x14ac:dyDescent="0.25">
      <c r="A113" t="s">
        <v>290</v>
      </c>
      <c r="B113" t="s">
        <v>291</v>
      </c>
      <c r="C113" t="s">
        <v>1006</v>
      </c>
      <c r="D113" t="s">
        <v>2</v>
      </c>
      <c r="E113" t="s">
        <v>2</v>
      </c>
      <c r="F113" s="2">
        <v>61.975084285276502</v>
      </c>
      <c r="G113" s="6">
        <v>6.3912974058351595E-4</v>
      </c>
      <c r="H113" s="7">
        <v>3.3936953314823701E-2</v>
      </c>
    </row>
    <row r="114" spans="1:8" x14ac:dyDescent="0.25">
      <c r="A114" t="s">
        <v>312</v>
      </c>
      <c r="B114" t="s">
        <v>313</v>
      </c>
      <c r="C114" t="s">
        <v>1006</v>
      </c>
      <c r="D114" t="s">
        <v>2</v>
      </c>
      <c r="E114" t="s">
        <v>2</v>
      </c>
      <c r="F114" s="2">
        <v>9.3178481872421806</v>
      </c>
      <c r="G114" s="6">
        <v>6.2537640260296504E-4</v>
      </c>
      <c r="H114" s="7">
        <v>3.3936953314823701E-2</v>
      </c>
    </row>
    <row r="115" spans="1:8" x14ac:dyDescent="0.25">
      <c r="A115" t="s">
        <v>151</v>
      </c>
      <c r="B115" t="s">
        <v>152</v>
      </c>
      <c r="C115" t="s">
        <v>153</v>
      </c>
      <c r="D115" t="s">
        <v>154</v>
      </c>
      <c r="E115" t="s">
        <v>155</v>
      </c>
      <c r="F115" s="2">
        <v>7.8782492401637896</v>
      </c>
      <c r="G115" s="6">
        <v>7.1122773345425202E-4</v>
      </c>
      <c r="H115" s="7">
        <v>3.69672392637099E-2</v>
      </c>
    </row>
    <row r="116" spans="1:8" x14ac:dyDescent="0.25">
      <c r="A116" t="s">
        <v>66</v>
      </c>
      <c r="B116" t="s">
        <v>67</v>
      </c>
      <c r="C116" t="s">
        <v>68</v>
      </c>
      <c r="D116" t="s">
        <v>69</v>
      </c>
      <c r="E116" t="s">
        <v>69</v>
      </c>
      <c r="F116" s="2">
        <v>5.5250803279938498</v>
      </c>
      <c r="G116" s="6">
        <v>7.1641936557577401E-4</v>
      </c>
      <c r="H116" s="7">
        <v>3.69672392637099E-2</v>
      </c>
    </row>
    <row r="117" spans="1:8" x14ac:dyDescent="0.25">
      <c r="A117" t="s">
        <v>227</v>
      </c>
      <c r="B117" t="s">
        <v>228</v>
      </c>
      <c r="C117" t="s">
        <v>229</v>
      </c>
      <c r="D117" t="s">
        <v>230</v>
      </c>
      <c r="E117" t="s">
        <v>230</v>
      </c>
      <c r="F117" s="2">
        <v>5.0382438528962199</v>
      </c>
      <c r="G117" s="6">
        <v>7.0878027874488601E-4</v>
      </c>
      <c r="H117" s="7">
        <v>3.69672392637099E-2</v>
      </c>
    </row>
    <row r="118" spans="1:8" x14ac:dyDescent="0.25">
      <c r="A118" t="s">
        <v>515</v>
      </c>
      <c r="B118" t="s">
        <v>516</v>
      </c>
      <c r="C118" t="s">
        <v>517</v>
      </c>
      <c r="D118" t="s">
        <v>518</v>
      </c>
      <c r="E118" t="s">
        <v>518</v>
      </c>
      <c r="F118" s="2">
        <v>10.631782773087</v>
      </c>
      <c r="G118" s="6">
        <v>7.2886186791770095E-4</v>
      </c>
      <c r="H118" s="7">
        <v>3.7129650985331802E-2</v>
      </c>
    </row>
    <row r="119" spans="1:8" x14ac:dyDescent="0.25">
      <c r="A119" t="s">
        <v>371</v>
      </c>
      <c r="B119" t="s">
        <v>372</v>
      </c>
      <c r="C119" t="s">
        <v>373</v>
      </c>
      <c r="D119" t="s">
        <v>374</v>
      </c>
      <c r="E119" t="s">
        <v>374</v>
      </c>
      <c r="F119" s="2">
        <v>77.635436862188897</v>
      </c>
      <c r="G119" s="6">
        <v>7.3833818946227698E-4</v>
      </c>
      <c r="H119" s="7">
        <v>3.7129650985331802E-2</v>
      </c>
    </row>
    <row r="120" spans="1:8" x14ac:dyDescent="0.25">
      <c r="A120" t="s">
        <v>349</v>
      </c>
      <c r="B120" t="s">
        <v>350</v>
      </c>
      <c r="C120" t="s">
        <v>351</v>
      </c>
      <c r="D120" t="s">
        <v>352</v>
      </c>
      <c r="E120" t="s">
        <v>353</v>
      </c>
      <c r="F120" s="2">
        <v>16.827411974803201</v>
      </c>
      <c r="G120" s="6">
        <v>7.3753534931961001E-4</v>
      </c>
      <c r="H120" s="7">
        <v>3.7129650985331802E-2</v>
      </c>
    </row>
    <row r="121" spans="1:8" x14ac:dyDescent="0.25">
      <c r="A121" t="s">
        <v>975</v>
      </c>
      <c r="B121" t="s">
        <v>976</v>
      </c>
      <c r="C121" t="s">
        <v>977</v>
      </c>
      <c r="D121" t="s">
        <v>978</v>
      </c>
      <c r="E121" t="s">
        <v>978</v>
      </c>
      <c r="F121" s="2">
        <v>3.2986339722747302</v>
      </c>
      <c r="G121" s="6">
        <v>7.5245445794868999E-4</v>
      </c>
      <c r="H121" s="7">
        <v>3.7521552550147302E-2</v>
      </c>
    </row>
    <row r="122" spans="1:8" x14ac:dyDescent="0.25">
      <c r="A122" t="s">
        <v>402</v>
      </c>
      <c r="B122" t="s">
        <v>2</v>
      </c>
      <c r="C122" t="s">
        <v>2</v>
      </c>
      <c r="D122" t="s">
        <v>2</v>
      </c>
      <c r="E122" t="s">
        <v>2</v>
      </c>
      <c r="F122" s="2">
        <v>8.8266200515738795</v>
      </c>
      <c r="G122" s="6">
        <v>7.6653294636848195E-4</v>
      </c>
      <c r="H122" s="7">
        <v>3.7600455199504501E-2</v>
      </c>
    </row>
    <row r="123" spans="1:8" x14ac:dyDescent="0.25">
      <c r="A123" t="s">
        <v>129</v>
      </c>
      <c r="B123" t="s">
        <v>130</v>
      </c>
      <c r="C123" t="s">
        <v>131</v>
      </c>
      <c r="D123" t="s">
        <v>132</v>
      </c>
      <c r="E123" t="s">
        <v>132</v>
      </c>
      <c r="F123" s="2">
        <v>6.8955518646482004</v>
      </c>
      <c r="G123" s="6">
        <v>7.6670965270307396E-4</v>
      </c>
      <c r="H123" s="7">
        <v>3.7600455199504501E-2</v>
      </c>
    </row>
    <row r="124" spans="1:8" x14ac:dyDescent="0.25">
      <c r="A124" t="s">
        <v>673</v>
      </c>
      <c r="B124" t="s">
        <v>674</v>
      </c>
      <c r="C124" t="s">
        <v>675</v>
      </c>
      <c r="D124" t="s">
        <v>2</v>
      </c>
      <c r="E124" t="s">
        <v>676</v>
      </c>
      <c r="F124" s="2">
        <v>51.787024366485397</v>
      </c>
      <c r="G124" s="6">
        <v>8.1412979560001395E-4</v>
      </c>
      <c r="H124" s="7">
        <v>3.9139892263066203E-2</v>
      </c>
    </row>
    <row r="125" spans="1:8" x14ac:dyDescent="0.25">
      <c r="A125" t="s">
        <v>719</v>
      </c>
      <c r="B125" t="s">
        <v>720</v>
      </c>
      <c r="C125" t="s">
        <v>721</v>
      </c>
      <c r="D125" t="s">
        <v>2</v>
      </c>
      <c r="E125" t="s">
        <v>2</v>
      </c>
      <c r="F125" s="2">
        <v>82.099306055603293</v>
      </c>
      <c r="G125" s="6">
        <v>8.08355932689045E-4</v>
      </c>
      <c r="H125" s="7">
        <v>3.9139892263066203E-2</v>
      </c>
    </row>
    <row r="126" spans="1:8" x14ac:dyDescent="0.25">
      <c r="A126" t="s">
        <v>118</v>
      </c>
      <c r="B126" t="s">
        <v>119</v>
      </c>
      <c r="C126" t="s">
        <v>1006</v>
      </c>
      <c r="D126" t="s">
        <v>2</v>
      </c>
      <c r="E126" t="s">
        <v>2</v>
      </c>
      <c r="F126" s="2">
        <v>5.5635562364000197</v>
      </c>
      <c r="G126" s="6">
        <v>8.1788787337718405E-4</v>
      </c>
      <c r="H126" s="7">
        <v>3.9139892263066203E-2</v>
      </c>
    </row>
    <row r="127" spans="1:8" x14ac:dyDescent="0.25">
      <c r="A127" t="s">
        <v>841</v>
      </c>
      <c r="B127" t="s">
        <v>842</v>
      </c>
      <c r="C127" t="s">
        <v>843</v>
      </c>
      <c r="D127" t="s">
        <v>844</v>
      </c>
      <c r="E127" t="s">
        <v>844</v>
      </c>
      <c r="F127" s="2">
        <v>7.0142191564664804</v>
      </c>
      <c r="G127" s="6">
        <v>8.36474622604097E-4</v>
      </c>
      <c r="H127" s="7">
        <v>3.9393971512164401E-2</v>
      </c>
    </row>
    <row r="128" spans="1:8" x14ac:dyDescent="0.25">
      <c r="A128" t="s">
        <v>403</v>
      </c>
      <c r="B128" t="s">
        <v>404</v>
      </c>
      <c r="C128" t="s">
        <v>405</v>
      </c>
      <c r="D128" t="s">
        <v>406</v>
      </c>
      <c r="E128" t="s">
        <v>407</v>
      </c>
      <c r="F128" s="2">
        <v>21.425177899043099</v>
      </c>
      <c r="G128" s="6">
        <v>8.31533967646339E-4</v>
      </c>
      <c r="H128" s="7">
        <v>3.9393971512164401E-2</v>
      </c>
    </row>
    <row r="129" spans="1:8" x14ac:dyDescent="0.25">
      <c r="A129" t="s">
        <v>165</v>
      </c>
      <c r="B129" t="s">
        <v>166</v>
      </c>
      <c r="C129" t="s">
        <v>167</v>
      </c>
      <c r="D129" t="s">
        <v>168</v>
      </c>
      <c r="E129" t="s">
        <v>168</v>
      </c>
      <c r="F129" s="2">
        <v>20.002879410797199</v>
      </c>
      <c r="G129" s="6">
        <v>8.9027017652777696E-4</v>
      </c>
      <c r="H129" s="7">
        <v>4.1597348248156099E-2</v>
      </c>
    </row>
    <row r="130" spans="1:8" x14ac:dyDescent="0.25">
      <c r="A130" t="s">
        <v>952</v>
      </c>
      <c r="B130" t="s">
        <v>953</v>
      </c>
      <c r="C130" t="s">
        <v>954</v>
      </c>
      <c r="D130" t="s">
        <v>2</v>
      </c>
      <c r="E130" t="s">
        <v>955</v>
      </c>
      <c r="F130" s="2">
        <v>4.1666566449239397</v>
      </c>
      <c r="G130" s="6">
        <v>9.1803702846274401E-4</v>
      </c>
      <c r="H130" s="7">
        <v>4.255962286639E-2</v>
      </c>
    </row>
    <row r="131" spans="1:8" x14ac:dyDescent="0.25">
      <c r="A131" t="s">
        <v>83</v>
      </c>
      <c r="B131" t="s">
        <v>84</v>
      </c>
      <c r="C131" t="s">
        <v>85</v>
      </c>
      <c r="D131" t="s">
        <v>2</v>
      </c>
      <c r="E131" t="s">
        <v>86</v>
      </c>
      <c r="F131" s="2">
        <v>4.6725425858802598</v>
      </c>
      <c r="G131" s="6">
        <v>9.45839514608231E-4</v>
      </c>
      <c r="H131" s="7">
        <v>4.2844363967062898E-2</v>
      </c>
    </row>
    <row r="132" spans="1:8" x14ac:dyDescent="0.25">
      <c r="A132" t="s">
        <v>833</v>
      </c>
      <c r="B132" t="s">
        <v>834</v>
      </c>
      <c r="C132" t="s">
        <v>835</v>
      </c>
      <c r="D132" t="s">
        <v>2</v>
      </c>
      <c r="E132" t="s">
        <v>2</v>
      </c>
      <c r="F132" s="2">
        <v>32.255393056856299</v>
      </c>
      <c r="G132" s="6">
        <v>9.4417089351847105E-4</v>
      </c>
      <c r="H132" s="7">
        <v>4.2844363967062898E-2</v>
      </c>
    </row>
    <row r="133" spans="1:8" x14ac:dyDescent="0.25">
      <c r="A133" t="s">
        <v>634</v>
      </c>
      <c r="B133" t="s">
        <v>635</v>
      </c>
      <c r="C133" t="s">
        <v>636</v>
      </c>
      <c r="D133" t="s">
        <v>637</v>
      </c>
      <c r="E133" t="s">
        <v>637</v>
      </c>
      <c r="F133" s="2">
        <v>10.8240238903632</v>
      </c>
      <c r="G133" s="6">
        <v>9.3840857654708596E-4</v>
      </c>
      <c r="H133" s="7">
        <v>4.2844363967062898E-2</v>
      </c>
    </row>
    <row r="134" spans="1:8" x14ac:dyDescent="0.25">
      <c r="A134" t="s">
        <v>597</v>
      </c>
      <c r="B134" t="s">
        <v>598</v>
      </c>
      <c r="C134" t="s">
        <v>599</v>
      </c>
      <c r="D134" t="s">
        <v>2</v>
      </c>
      <c r="E134" t="s">
        <v>600</v>
      </c>
      <c r="F134" s="2">
        <v>10.6837514180472</v>
      </c>
      <c r="G134" s="6">
        <v>9.8081572470940306E-4</v>
      </c>
      <c r="H134" s="7">
        <v>4.38222051974229E-2</v>
      </c>
    </row>
    <row r="135" spans="1:8" x14ac:dyDescent="0.25">
      <c r="A135" t="s">
        <v>663</v>
      </c>
      <c r="B135" t="s">
        <v>664</v>
      </c>
      <c r="C135" t="s">
        <v>665</v>
      </c>
      <c r="D135" t="s">
        <v>666</v>
      </c>
      <c r="E135" t="s">
        <v>666</v>
      </c>
      <c r="F135" s="2">
        <v>18.6111142116299</v>
      </c>
      <c r="G135" s="6">
        <v>9.8219637533826206E-4</v>
      </c>
      <c r="H135" s="7">
        <v>4.38222051974229E-2</v>
      </c>
    </row>
    <row r="136" spans="1:8" x14ac:dyDescent="0.25">
      <c r="A136" t="s">
        <v>180</v>
      </c>
      <c r="B136" t="s">
        <v>181</v>
      </c>
      <c r="C136" t="s">
        <v>182</v>
      </c>
      <c r="D136" t="s">
        <v>183</v>
      </c>
      <c r="E136" t="s">
        <v>183</v>
      </c>
      <c r="F136" s="2">
        <v>68.295388576282207</v>
      </c>
      <c r="G136" s="6">
        <v>1.0247027290472199E-3</v>
      </c>
      <c r="H136" s="7">
        <v>4.5377507419150802E-2</v>
      </c>
    </row>
    <row r="137" spans="1:8" x14ac:dyDescent="0.25">
      <c r="A137" t="s">
        <v>765</v>
      </c>
      <c r="B137" t="s">
        <v>766</v>
      </c>
      <c r="C137" t="s">
        <v>767</v>
      </c>
      <c r="D137" t="s">
        <v>2</v>
      </c>
      <c r="E137" t="s">
        <v>2</v>
      </c>
      <c r="F137" s="2">
        <v>27.2242449817393</v>
      </c>
      <c r="G137" s="6">
        <v>1.04214780851489E-3</v>
      </c>
      <c r="H137" s="7">
        <v>4.5808185894276897E-2</v>
      </c>
    </row>
    <row r="138" spans="1:8" x14ac:dyDescent="0.25">
      <c r="A138" t="s">
        <v>657</v>
      </c>
      <c r="B138" t="s">
        <v>658</v>
      </c>
      <c r="C138" t="s">
        <v>1006</v>
      </c>
      <c r="D138" t="s">
        <v>2</v>
      </c>
      <c r="E138" t="s">
        <v>2</v>
      </c>
      <c r="F138" s="2">
        <v>6.6839182359764502</v>
      </c>
      <c r="G138" s="6">
        <v>1.09366735238564E-3</v>
      </c>
      <c r="H138" s="7">
        <v>4.7719279919532301E-2</v>
      </c>
    </row>
    <row r="139" spans="1:8" x14ac:dyDescent="0.25">
      <c r="A139" t="s">
        <v>746</v>
      </c>
      <c r="B139" t="s">
        <v>747</v>
      </c>
      <c r="C139" t="s">
        <v>748</v>
      </c>
      <c r="D139" t="s">
        <v>749</v>
      </c>
      <c r="E139" t="s">
        <v>749</v>
      </c>
      <c r="F139" s="2">
        <v>6.8795607504197003</v>
      </c>
      <c r="G139" s="6">
        <v>1.11228160150149E-3</v>
      </c>
      <c r="H139" s="7">
        <v>4.81647435305406E-2</v>
      </c>
    </row>
    <row r="140" spans="1:8" x14ac:dyDescent="0.25">
      <c r="A140" t="s">
        <v>649</v>
      </c>
      <c r="B140" t="s">
        <v>650</v>
      </c>
      <c r="C140" t="s">
        <v>651</v>
      </c>
      <c r="D140" t="s">
        <v>652</v>
      </c>
      <c r="E140" t="s">
        <v>652</v>
      </c>
      <c r="F140" s="2">
        <v>7.9774535023180597</v>
      </c>
      <c r="G140" s="6">
        <v>1.1201103146637401E-3</v>
      </c>
      <c r="H140" s="7">
        <v>4.81647435305406E-2</v>
      </c>
    </row>
    <row r="141" spans="1:8" x14ac:dyDescent="0.25">
      <c r="A141" t="s">
        <v>237</v>
      </c>
      <c r="B141" t="s">
        <v>238</v>
      </c>
      <c r="C141" t="s">
        <v>239</v>
      </c>
      <c r="D141" t="s">
        <v>2</v>
      </c>
      <c r="E141" t="s">
        <v>240</v>
      </c>
      <c r="F141" s="2">
        <v>7.0495874559133203</v>
      </c>
      <c r="G141" s="6">
        <v>1.1287404752684401E-3</v>
      </c>
      <c r="H141" s="7">
        <v>4.8186661728366303E-2</v>
      </c>
    </row>
    <row r="142" spans="1:8" x14ac:dyDescent="0.25">
      <c r="A142" t="s">
        <v>90</v>
      </c>
      <c r="B142" t="s">
        <v>91</v>
      </c>
      <c r="C142" t="s">
        <v>92</v>
      </c>
      <c r="D142" t="s">
        <v>93</v>
      </c>
      <c r="E142" t="s">
        <v>93</v>
      </c>
      <c r="F142" s="2">
        <v>33.612339423471397</v>
      </c>
      <c r="G142" s="6">
        <v>1.1394273499350301E-3</v>
      </c>
      <c r="H142" s="7">
        <v>4.8295442103674702E-2</v>
      </c>
    </row>
    <row r="143" spans="1:8" x14ac:dyDescent="0.25">
      <c r="A143" t="s">
        <v>777</v>
      </c>
      <c r="B143" t="s">
        <v>778</v>
      </c>
      <c r="C143" t="s">
        <v>779</v>
      </c>
      <c r="D143" t="s">
        <v>2</v>
      </c>
      <c r="E143" t="s">
        <v>2</v>
      </c>
      <c r="F143" s="2">
        <v>5.3556155111215702</v>
      </c>
      <c r="G143" s="6">
        <v>1.1486096718919599E-3</v>
      </c>
      <c r="H143" s="7">
        <v>4.8339360234091501E-2</v>
      </c>
    </row>
    <row r="144" spans="1:8" x14ac:dyDescent="0.25">
      <c r="A144" t="s">
        <v>193</v>
      </c>
      <c r="B144" t="s">
        <v>194</v>
      </c>
      <c r="C144" t="s">
        <v>195</v>
      </c>
      <c r="D144" t="s">
        <v>197</v>
      </c>
      <c r="E144" t="s">
        <v>198</v>
      </c>
      <c r="F144" s="2">
        <v>13.704262450701499</v>
      </c>
      <c r="G144" s="6">
        <v>1.1688928120959601E-3</v>
      </c>
      <c r="H144" s="7">
        <v>4.8846548922375999E-2</v>
      </c>
    </row>
    <row r="145" spans="1:8" x14ac:dyDescent="0.25">
      <c r="A145" t="s">
        <v>738</v>
      </c>
      <c r="B145" t="s">
        <v>739</v>
      </c>
      <c r="C145" t="s">
        <v>740</v>
      </c>
      <c r="D145" t="s">
        <v>741</v>
      </c>
      <c r="E145" t="s">
        <v>741</v>
      </c>
      <c r="F145" s="2">
        <v>12.3729940270957</v>
      </c>
      <c r="G145" s="6">
        <v>1.18741957035554E-3</v>
      </c>
      <c r="H145" s="7">
        <v>4.9273760353075201E-2</v>
      </c>
    </row>
    <row r="146" spans="1:8" x14ac:dyDescent="0.25">
      <c r="A146" t="s">
        <v>568</v>
      </c>
      <c r="B146" t="s">
        <v>569</v>
      </c>
      <c r="C146" t="s">
        <v>570</v>
      </c>
      <c r="D146" t="s">
        <v>571</v>
      </c>
      <c r="E146" t="s">
        <v>571</v>
      </c>
      <c r="F146" s="2">
        <v>8.0138154114315299</v>
      </c>
      <c r="G146" s="4">
        <v>1.22265244025743E-3</v>
      </c>
      <c r="H146" s="4">
        <v>5.0215248620888199E-2</v>
      </c>
    </row>
    <row r="147" spans="1:8" x14ac:dyDescent="0.25">
      <c r="A147" t="s">
        <v>419</v>
      </c>
      <c r="B147" t="s">
        <v>420</v>
      </c>
      <c r="C147" t="s">
        <v>421</v>
      </c>
      <c r="D147" t="s">
        <v>422</v>
      </c>
      <c r="E147" t="s">
        <v>422</v>
      </c>
      <c r="F147" s="2">
        <v>24.609779331539698</v>
      </c>
      <c r="G147" s="4">
        <v>1.2270325328663299E-3</v>
      </c>
      <c r="H147" s="4">
        <v>5.0215248620888199E-2</v>
      </c>
    </row>
    <row r="148" spans="1:8" x14ac:dyDescent="0.25">
      <c r="A148" t="s">
        <v>453</v>
      </c>
      <c r="B148" t="s">
        <v>454</v>
      </c>
      <c r="C148" t="s">
        <v>455</v>
      </c>
      <c r="D148" t="s">
        <v>456</v>
      </c>
      <c r="E148" t="s">
        <v>456</v>
      </c>
      <c r="F148" s="2">
        <v>55.7004535487022</v>
      </c>
      <c r="G148" s="4">
        <v>1.2415416729379999E-3</v>
      </c>
      <c r="H148" s="4">
        <v>5.0461015665849998E-2</v>
      </c>
    </row>
    <row r="149" spans="1:8" x14ac:dyDescent="0.25">
      <c r="A149" t="s">
        <v>523</v>
      </c>
      <c r="B149" t="s">
        <v>524</v>
      </c>
      <c r="C149" t="s">
        <v>525</v>
      </c>
      <c r="D149" t="s">
        <v>526</v>
      </c>
      <c r="E149" t="s">
        <v>526</v>
      </c>
      <c r="F149" s="2">
        <v>11.920973099221101</v>
      </c>
      <c r="G149" s="4">
        <v>1.31093567782926E-3</v>
      </c>
      <c r="H149" s="4">
        <v>5.1517167630720798E-2</v>
      </c>
    </row>
    <row r="150" spans="1:8" x14ac:dyDescent="0.25">
      <c r="A150" t="s">
        <v>306</v>
      </c>
      <c r="B150" t="s">
        <v>307</v>
      </c>
      <c r="C150" t="s">
        <v>308</v>
      </c>
      <c r="D150" t="s">
        <v>2</v>
      </c>
      <c r="E150" t="s">
        <v>309</v>
      </c>
      <c r="F150" s="2">
        <v>10.002216465093101</v>
      </c>
      <c r="G150" s="4">
        <v>1.2809885095564401E-3</v>
      </c>
      <c r="H150" s="4">
        <v>5.1517167630720798E-2</v>
      </c>
    </row>
    <row r="151" spans="1:8" x14ac:dyDescent="0.25">
      <c r="A151" t="s">
        <v>701</v>
      </c>
      <c r="B151" t="s">
        <v>702</v>
      </c>
      <c r="C151" t="s">
        <v>703</v>
      </c>
      <c r="D151" t="s">
        <v>704</v>
      </c>
      <c r="E151" t="s">
        <v>704</v>
      </c>
      <c r="F151" s="2">
        <v>15.369363698000001</v>
      </c>
      <c r="G151" s="4">
        <v>1.3084762809080399E-3</v>
      </c>
      <c r="H151" s="4">
        <v>5.1517167630720798E-2</v>
      </c>
    </row>
    <row r="152" spans="1:8" x14ac:dyDescent="0.25">
      <c r="A152" t="s">
        <v>681</v>
      </c>
      <c r="B152" t="s">
        <v>682</v>
      </c>
      <c r="C152" t="s">
        <v>683</v>
      </c>
      <c r="D152" t="s">
        <v>2</v>
      </c>
      <c r="E152" t="s">
        <v>2</v>
      </c>
      <c r="F152" s="2">
        <v>9.6819442026427307</v>
      </c>
      <c r="G152" s="4">
        <v>1.30522070770672E-3</v>
      </c>
      <c r="H152" s="4">
        <v>5.1517167630720798E-2</v>
      </c>
    </row>
    <row r="153" spans="1:8" x14ac:dyDescent="0.25">
      <c r="A153" t="s">
        <v>278</v>
      </c>
      <c r="B153" t="s">
        <v>279</v>
      </c>
      <c r="C153" t="s">
        <v>280</v>
      </c>
      <c r="D153" t="s">
        <v>281</v>
      </c>
      <c r="E153" t="s">
        <v>281</v>
      </c>
      <c r="F153" s="2">
        <v>10.9114958825309</v>
      </c>
      <c r="G153" s="4">
        <v>1.2987437053676601E-3</v>
      </c>
      <c r="H153" s="4">
        <v>5.1517167630720798E-2</v>
      </c>
    </row>
    <row r="154" spans="1:8" x14ac:dyDescent="0.25">
      <c r="A154" t="s">
        <v>257</v>
      </c>
      <c r="B154" t="s">
        <v>258</v>
      </c>
      <c r="C154" t="s">
        <v>259</v>
      </c>
      <c r="D154" t="s">
        <v>260</v>
      </c>
      <c r="E154" t="s">
        <v>260</v>
      </c>
      <c r="F154" s="2">
        <v>5.7118745995253599</v>
      </c>
      <c r="G154" s="4">
        <v>1.34106554328101E-3</v>
      </c>
      <c r="H154" s="4">
        <v>5.16745645053866E-2</v>
      </c>
    </row>
    <row r="155" spans="1:8" x14ac:dyDescent="0.25">
      <c r="A155" t="s">
        <v>479</v>
      </c>
      <c r="B155" t="s">
        <v>480</v>
      </c>
      <c r="C155" t="s">
        <v>481</v>
      </c>
      <c r="D155" t="s">
        <v>482</v>
      </c>
      <c r="E155" t="s">
        <v>483</v>
      </c>
      <c r="F155" s="2">
        <v>4.4253083897800396</v>
      </c>
      <c r="G155" s="4">
        <v>1.3308969860955401E-3</v>
      </c>
      <c r="H155" s="4">
        <v>5.16745645053866E-2</v>
      </c>
    </row>
    <row r="156" spans="1:8" x14ac:dyDescent="0.25">
      <c r="A156" t="s">
        <v>466</v>
      </c>
      <c r="B156" t="s">
        <v>467</v>
      </c>
      <c r="C156" t="s">
        <v>468</v>
      </c>
      <c r="D156" t="s">
        <v>469</v>
      </c>
      <c r="E156" t="s">
        <v>469</v>
      </c>
      <c r="F156" s="2">
        <v>5.0247563024030599</v>
      </c>
      <c r="G156" s="4">
        <v>1.3324646270787301E-3</v>
      </c>
      <c r="H156" s="4">
        <v>5.16745645053866E-2</v>
      </c>
    </row>
    <row r="157" spans="1:8" x14ac:dyDescent="0.25">
      <c r="A157" t="s">
        <v>427</v>
      </c>
      <c r="B157" t="s">
        <v>428</v>
      </c>
      <c r="C157" t="s">
        <v>429</v>
      </c>
      <c r="D157" t="s">
        <v>430</v>
      </c>
      <c r="E157" t="s">
        <v>430</v>
      </c>
      <c r="F157" s="2">
        <v>8.0879137629535993</v>
      </c>
      <c r="G157" s="4">
        <v>1.3524314048908399E-3</v>
      </c>
      <c r="H157" s="4">
        <v>5.1776309397563003E-2</v>
      </c>
    </row>
    <row r="158" spans="1:8" x14ac:dyDescent="0.25">
      <c r="A158" t="s">
        <v>235</v>
      </c>
      <c r="B158" t="s">
        <v>236</v>
      </c>
      <c r="C158" t="s">
        <v>1006</v>
      </c>
      <c r="D158" t="s">
        <v>2</v>
      </c>
      <c r="E158" t="s">
        <v>2</v>
      </c>
      <c r="F158" s="2">
        <v>3.6689639710475799</v>
      </c>
      <c r="G158" s="4">
        <v>1.37774357569235E-3</v>
      </c>
      <c r="H158" s="4">
        <v>5.2407246013835999E-2</v>
      </c>
    </row>
    <row r="159" spans="1:8" x14ac:dyDescent="0.25">
      <c r="A159" t="s">
        <v>859</v>
      </c>
      <c r="B159" t="s">
        <v>860</v>
      </c>
      <c r="C159" t="s">
        <v>861</v>
      </c>
      <c r="D159" t="s">
        <v>2</v>
      </c>
      <c r="E159" t="s">
        <v>862</v>
      </c>
      <c r="F159" s="2">
        <v>5.7242390095225799</v>
      </c>
      <c r="G159" s="4">
        <v>1.3894486510029401E-3</v>
      </c>
      <c r="H159" s="4">
        <v>5.2515849013066399E-2</v>
      </c>
    </row>
    <row r="160" spans="1:8" x14ac:dyDescent="0.25">
      <c r="A160" t="s">
        <v>722</v>
      </c>
      <c r="B160" t="s">
        <v>723</v>
      </c>
      <c r="C160" t="s">
        <v>1006</v>
      </c>
      <c r="D160" t="s">
        <v>2</v>
      </c>
      <c r="E160" t="s">
        <v>2</v>
      </c>
      <c r="F160" s="2">
        <v>37.750278702457301</v>
      </c>
      <c r="G160" s="4">
        <v>1.4307707131784801E-3</v>
      </c>
      <c r="H160" s="4">
        <v>5.3397442842774097E-2</v>
      </c>
    </row>
    <row r="161" spans="1:8" x14ac:dyDescent="0.25">
      <c r="A161" t="s">
        <v>619</v>
      </c>
      <c r="B161" t="s">
        <v>620</v>
      </c>
      <c r="C161" t="s">
        <v>1006</v>
      </c>
      <c r="D161" t="s">
        <v>2</v>
      </c>
      <c r="E161" t="s">
        <v>2</v>
      </c>
      <c r="F161" s="2">
        <v>9.97107834089792</v>
      </c>
      <c r="G161" s="4">
        <v>1.4270676456479799E-3</v>
      </c>
      <c r="H161" s="4">
        <v>5.3397442842774097E-2</v>
      </c>
    </row>
    <row r="162" spans="1:8" x14ac:dyDescent="0.25">
      <c r="A162" t="s">
        <v>865</v>
      </c>
      <c r="B162" t="s">
        <v>866</v>
      </c>
      <c r="C162" t="s">
        <v>867</v>
      </c>
      <c r="D162" t="s">
        <v>2</v>
      </c>
      <c r="E162" t="s">
        <v>868</v>
      </c>
      <c r="F162" s="2">
        <v>4.2529232837799498</v>
      </c>
      <c r="G162" s="4">
        <v>1.4979075726615401E-3</v>
      </c>
      <c r="H162" s="4">
        <v>5.4009257291756999E-2</v>
      </c>
    </row>
    <row r="163" spans="1:8" x14ac:dyDescent="0.25">
      <c r="A163" t="s">
        <v>223</v>
      </c>
      <c r="B163" t="s">
        <v>224</v>
      </c>
      <c r="C163" t="s">
        <v>225</v>
      </c>
      <c r="D163" t="s">
        <v>226</v>
      </c>
      <c r="E163" t="s">
        <v>226</v>
      </c>
      <c r="F163" s="2">
        <v>9.7584147252923898</v>
      </c>
      <c r="G163" s="4">
        <v>1.46337862928249E-3</v>
      </c>
      <c r="H163" s="4">
        <v>5.4009257291756999E-2</v>
      </c>
    </row>
    <row r="164" spans="1:8" x14ac:dyDescent="0.25">
      <c r="A164" t="s">
        <v>507</v>
      </c>
      <c r="B164" t="s">
        <v>508</v>
      </c>
      <c r="C164" t="s">
        <v>509</v>
      </c>
      <c r="D164" t="s">
        <v>510</v>
      </c>
      <c r="E164" t="s">
        <v>510</v>
      </c>
      <c r="F164" s="2">
        <v>16.398180787864799</v>
      </c>
      <c r="G164" s="4">
        <v>1.50177409051903E-3</v>
      </c>
      <c r="H164" s="4">
        <v>5.4009257291756999E-2</v>
      </c>
    </row>
    <row r="165" spans="1:8" x14ac:dyDescent="0.25">
      <c r="A165" t="s">
        <v>924</v>
      </c>
      <c r="B165" t="s">
        <v>925</v>
      </c>
      <c r="C165" t="s">
        <v>926</v>
      </c>
      <c r="D165" t="s">
        <v>927</v>
      </c>
      <c r="E165" t="s">
        <v>927</v>
      </c>
      <c r="F165" s="2">
        <v>95.923094836931796</v>
      </c>
      <c r="G165" s="4">
        <v>1.48149598961071E-3</v>
      </c>
      <c r="H165" s="4">
        <v>5.4009257291756999E-2</v>
      </c>
    </row>
    <row r="166" spans="1:8" x14ac:dyDescent="0.25">
      <c r="A166" t="s">
        <v>734</v>
      </c>
      <c r="B166" t="s">
        <v>735</v>
      </c>
      <c r="C166" t="s">
        <v>736</v>
      </c>
      <c r="D166" t="s">
        <v>737</v>
      </c>
      <c r="E166" t="s">
        <v>737</v>
      </c>
      <c r="F166" s="2">
        <v>3.9416861073054599</v>
      </c>
      <c r="G166" s="4">
        <v>1.4948863330177501E-3</v>
      </c>
      <c r="H166" s="4">
        <v>5.4009257291756999E-2</v>
      </c>
    </row>
    <row r="167" spans="1:8" x14ac:dyDescent="0.25">
      <c r="A167" t="s">
        <v>70</v>
      </c>
      <c r="B167" t="s">
        <v>71</v>
      </c>
      <c r="C167" t="s">
        <v>1006</v>
      </c>
      <c r="D167" t="s">
        <v>2</v>
      </c>
      <c r="E167" t="s">
        <v>2</v>
      </c>
      <c r="F167" s="2">
        <v>15.862935076793701</v>
      </c>
      <c r="G167" s="4">
        <v>1.48323576155179E-3</v>
      </c>
      <c r="H167" s="4">
        <v>5.4009257291756999E-2</v>
      </c>
    </row>
    <row r="168" spans="1:8" x14ac:dyDescent="0.25">
      <c r="A168" t="s">
        <v>987</v>
      </c>
      <c r="B168" t="s">
        <v>988</v>
      </c>
      <c r="C168" t="s">
        <v>989</v>
      </c>
      <c r="D168" t="s">
        <v>990</v>
      </c>
      <c r="E168" t="s">
        <v>991</v>
      </c>
      <c r="F168" s="2">
        <v>13.192762356573301</v>
      </c>
      <c r="G168" s="4">
        <v>1.5177794781050999E-3</v>
      </c>
      <c r="H168" s="4">
        <v>5.4256044717323197E-2</v>
      </c>
    </row>
    <row r="169" spans="1:8" x14ac:dyDescent="0.25">
      <c r="A169" t="s">
        <v>896</v>
      </c>
      <c r="B169" t="s">
        <v>897</v>
      </c>
      <c r="C169" t="s">
        <v>898</v>
      </c>
      <c r="D169" t="s">
        <v>899</v>
      </c>
      <c r="E169" t="s">
        <v>899</v>
      </c>
      <c r="F169" s="2">
        <v>35.874478559906201</v>
      </c>
      <c r="G169" s="4">
        <v>1.53893565041389E-3</v>
      </c>
      <c r="H169" s="4">
        <v>5.4682899099137698E-2</v>
      </c>
    </row>
    <row r="170" spans="1:8" x14ac:dyDescent="0.25">
      <c r="A170" t="s">
        <v>603</v>
      </c>
      <c r="B170" t="s">
        <v>604</v>
      </c>
      <c r="C170" t="s">
        <v>605</v>
      </c>
      <c r="D170" t="s">
        <v>2</v>
      </c>
      <c r="E170" t="s">
        <v>2</v>
      </c>
      <c r="F170" s="2">
        <v>148.03259145152401</v>
      </c>
      <c r="G170" s="4">
        <v>1.5978032198837699E-3</v>
      </c>
      <c r="H170" s="4">
        <v>5.6436692302322997E-2</v>
      </c>
    </row>
    <row r="171" spans="1:8" x14ac:dyDescent="0.25">
      <c r="A171" t="s">
        <v>314</v>
      </c>
      <c r="B171" t="s">
        <v>315</v>
      </c>
      <c r="C171" t="s">
        <v>316</v>
      </c>
      <c r="D171" t="s">
        <v>317</v>
      </c>
      <c r="E171" t="s">
        <v>317</v>
      </c>
      <c r="F171" s="2">
        <v>10.985336439608</v>
      </c>
      <c r="G171" s="4">
        <v>1.63910939295595E-3</v>
      </c>
      <c r="H171" s="4">
        <v>5.7214559634121101E-2</v>
      </c>
    </row>
    <row r="172" spans="1:8" x14ac:dyDescent="0.25">
      <c r="A172" t="s">
        <v>98</v>
      </c>
      <c r="B172" t="s">
        <v>99</v>
      </c>
      <c r="C172" t="s">
        <v>100</v>
      </c>
      <c r="D172" t="s">
        <v>101</v>
      </c>
      <c r="E172" t="s">
        <v>102</v>
      </c>
      <c r="F172" s="2">
        <v>241.258391521834</v>
      </c>
      <c r="G172" s="4">
        <v>1.6297814370312201E-3</v>
      </c>
      <c r="H172" s="4">
        <v>5.7214559634121101E-2</v>
      </c>
    </row>
    <row r="173" spans="1:8" x14ac:dyDescent="0.25">
      <c r="A173" t="s">
        <v>915</v>
      </c>
      <c r="B173" t="s">
        <v>916</v>
      </c>
      <c r="C173" t="s">
        <v>308</v>
      </c>
      <c r="D173" t="s">
        <v>2</v>
      </c>
      <c r="E173" t="s">
        <v>309</v>
      </c>
      <c r="F173" s="2">
        <v>24.830304927252801</v>
      </c>
      <c r="G173" s="4">
        <v>1.66179306398338E-3</v>
      </c>
      <c r="H173" s="4">
        <v>5.7518076460573699E-2</v>
      </c>
    </row>
    <row r="174" spans="1:8" x14ac:dyDescent="0.25">
      <c r="A174" t="s">
        <v>580</v>
      </c>
      <c r="B174" t="s">
        <v>581</v>
      </c>
      <c r="C174" t="s">
        <v>582</v>
      </c>
      <c r="D174" t="s">
        <v>583</v>
      </c>
      <c r="E174" t="s">
        <v>583</v>
      </c>
      <c r="F174" s="2">
        <v>8.1507278494380806</v>
      </c>
      <c r="G174" s="4">
        <v>1.6671906220456199E-3</v>
      </c>
      <c r="H174" s="4">
        <v>5.7518076460573699E-2</v>
      </c>
    </row>
    <row r="175" spans="1:8" x14ac:dyDescent="0.25">
      <c r="A175" t="s">
        <v>948</v>
      </c>
      <c r="B175" t="s">
        <v>949</v>
      </c>
      <c r="C175" t="s">
        <v>950</v>
      </c>
      <c r="D175" t="s">
        <v>951</v>
      </c>
      <c r="E175" t="s">
        <v>951</v>
      </c>
      <c r="F175" s="2">
        <v>251.41570385944601</v>
      </c>
      <c r="G175" s="4">
        <v>1.7241200664996801E-3</v>
      </c>
      <c r="H175" s="4">
        <v>5.8864967922034203E-2</v>
      </c>
    </row>
    <row r="176" spans="1:8" x14ac:dyDescent="0.25">
      <c r="A176" t="s">
        <v>641</v>
      </c>
      <c r="B176" t="s">
        <v>642</v>
      </c>
      <c r="C176" t="s">
        <v>643</v>
      </c>
      <c r="D176" t="s">
        <v>644</v>
      </c>
      <c r="E176" t="s">
        <v>644</v>
      </c>
      <c r="F176" s="2">
        <v>38.533816651048902</v>
      </c>
      <c r="G176" s="4">
        <v>1.7260708490788601E-3</v>
      </c>
      <c r="H176" s="4">
        <v>5.8864967922034203E-2</v>
      </c>
    </row>
    <row r="177" spans="1:8" x14ac:dyDescent="0.25">
      <c r="A177" t="s">
        <v>169</v>
      </c>
      <c r="B177" t="s">
        <v>170</v>
      </c>
      <c r="C177" t="s">
        <v>171</v>
      </c>
      <c r="D177" t="s">
        <v>172</v>
      </c>
      <c r="E177" t="s">
        <v>173</v>
      </c>
      <c r="F177" s="2">
        <v>11.4009954295767</v>
      </c>
      <c r="G177" s="4">
        <v>1.7772385766165E-3</v>
      </c>
      <c r="H177" s="4">
        <v>5.9075565046993399E-2</v>
      </c>
    </row>
    <row r="178" spans="1:8" x14ac:dyDescent="0.25">
      <c r="A178" t="s">
        <v>449</v>
      </c>
      <c r="B178" t="s">
        <v>450</v>
      </c>
      <c r="C178" t="s">
        <v>451</v>
      </c>
      <c r="D178" t="s">
        <v>452</v>
      </c>
      <c r="E178" t="s">
        <v>452</v>
      </c>
      <c r="F178" s="2">
        <v>12.5054578931262</v>
      </c>
      <c r="G178" s="4">
        <v>1.7731739465936E-3</v>
      </c>
      <c r="H178" s="4">
        <v>5.9075565046993399E-2</v>
      </c>
    </row>
    <row r="179" spans="1:8" x14ac:dyDescent="0.25">
      <c r="A179" t="s">
        <v>207</v>
      </c>
      <c r="B179" t="s">
        <v>2</v>
      </c>
      <c r="C179" t="s">
        <v>2</v>
      </c>
      <c r="D179" t="s">
        <v>2</v>
      </c>
      <c r="E179" t="s">
        <v>2</v>
      </c>
      <c r="F179" s="2">
        <v>2.8035289566229999</v>
      </c>
      <c r="G179" s="4">
        <v>1.7721419599013701E-3</v>
      </c>
      <c r="H179" s="4">
        <v>5.9075565046993399E-2</v>
      </c>
    </row>
    <row r="180" spans="1:8" x14ac:dyDescent="0.25">
      <c r="A180" t="s">
        <v>298</v>
      </c>
      <c r="B180" t="s">
        <v>299</v>
      </c>
      <c r="C180" t="s">
        <v>300</v>
      </c>
      <c r="D180" t="s">
        <v>301</v>
      </c>
      <c r="E180" t="s">
        <v>301</v>
      </c>
      <c r="F180" s="2">
        <v>8.7064106550542792</v>
      </c>
      <c r="G180" s="4">
        <v>1.78202327998177E-3</v>
      </c>
      <c r="H180" s="4">
        <v>5.9075565046993399E-2</v>
      </c>
    </row>
    <row r="181" spans="1:8" x14ac:dyDescent="0.25">
      <c r="A181" t="s">
        <v>249</v>
      </c>
      <c r="B181" t="s">
        <v>250</v>
      </c>
      <c r="C181" t="s">
        <v>251</v>
      </c>
      <c r="D181" t="s">
        <v>252</v>
      </c>
      <c r="E181" t="s">
        <v>252</v>
      </c>
      <c r="F181" s="2">
        <v>46.060863944268398</v>
      </c>
      <c r="G181" s="4">
        <v>1.7746523652488E-3</v>
      </c>
      <c r="H181" s="4">
        <v>5.9075565046993399E-2</v>
      </c>
    </row>
    <row r="182" spans="1:8" x14ac:dyDescent="0.25">
      <c r="A182" t="s">
        <v>917</v>
      </c>
      <c r="B182" t="s">
        <v>918</v>
      </c>
      <c r="C182" t="s">
        <v>919</v>
      </c>
      <c r="D182" t="s">
        <v>920</v>
      </c>
      <c r="E182" t="s">
        <v>920</v>
      </c>
      <c r="F182" s="2">
        <v>24.541792371659302</v>
      </c>
      <c r="G182" s="4">
        <v>1.7956661814166901E-3</v>
      </c>
      <c r="H182" s="4">
        <v>5.9197128447370101E-2</v>
      </c>
    </row>
    <row r="183" spans="1:8" x14ac:dyDescent="0.25">
      <c r="A183" t="s">
        <v>742</v>
      </c>
      <c r="B183" t="s">
        <v>743</v>
      </c>
      <c r="C183" t="s">
        <v>744</v>
      </c>
      <c r="D183" t="s">
        <v>745</v>
      </c>
      <c r="E183" t="s">
        <v>745</v>
      </c>
      <c r="F183" s="2">
        <v>3.14088371833114</v>
      </c>
      <c r="G183" s="4">
        <v>1.8338917052272601E-3</v>
      </c>
      <c r="H183" s="4">
        <v>6.0123278336014198E-2</v>
      </c>
    </row>
    <row r="184" spans="1:8" x14ac:dyDescent="0.25">
      <c r="A184" t="s">
        <v>548</v>
      </c>
      <c r="B184" t="s">
        <v>549</v>
      </c>
      <c r="C184" t="s">
        <v>550</v>
      </c>
      <c r="D184" t="s">
        <v>2</v>
      </c>
      <c r="E184" t="s">
        <v>551</v>
      </c>
      <c r="F184" s="2">
        <v>10.5749825059768</v>
      </c>
      <c r="G184" s="4">
        <v>1.8592551969298799E-3</v>
      </c>
      <c r="H184" s="4">
        <v>6.0619891970230301E-2</v>
      </c>
    </row>
    <row r="185" spans="1:8" x14ac:dyDescent="0.25">
      <c r="A185" t="s">
        <v>754</v>
      </c>
      <c r="B185" t="s">
        <v>755</v>
      </c>
      <c r="C185" t="s">
        <v>756</v>
      </c>
      <c r="D185" t="s">
        <v>757</v>
      </c>
      <c r="E185" t="s">
        <v>757</v>
      </c>
      <c r="F185" s="2">
        <v>56.105124521146799</v>
      </c>
      <c r="G185" s="4">
        <v>1.8779647196209099E-3</v>
      </c>
      <c r="H185" s="4">
        <v>6.0895315006723898E-2</v>
      </c>
    </row>
    <row r="186" spans="1:8" x14ac:dyDescent="0.25">
      <c r="A186" t="s">
        <v>688</v>
      </c>
      <c r="B186" t="s">
        <v>689</v>
      </c>
      <c r="C186" t="s">
        <v>690</v>
      </c>
      <c r="D186" t="s">
        <v>691</v>
      </c>
      <c r="E186" t="s">
        <v>691</v>
      </c>
      <c r="F186" s="2">
        <v>3.3448562427958701</v>
      </c>
      <c r="G186" s="4">
        <v>1.89830494992891E-3</v>
      </c>
      <c r="H186" s="4">
        <v>6.1219374844132098E-2</v>
      </c>
    </row>
    <row r="187" spans="1:8" x14ac:dyDescent="0.25">
      <c r="A187" t="s">
        <v>813</v>
      </c>
      <c r="B187" t="s">
        <v>814</v>
      </c>
      <c r="C187" t="s">
        <v>815</v>
      </c>
      <c r="D187" t="s">
        <v>816</v>
      </c>
      <c r="E187" t="s">
        <v>816</v>
      </c>
      <c r="F187" s="2">
        <v>3.3644086050625801</v>
      </c>
      <c r="G187" s="4">
        <v>1.9085919019488399E-3</v>
      </c>
      <c r="H187" s="4">
        <v>6.1219374844132098E-2</v>
      </c>
    </row>
    <row r="188" spans="1:8" x14ac:dyDescent="0.25">
      <c r="A188" t="s">
        <v>768</v>
      </c>
      <c r="B188" t="s">
        <v>769</v>
      </c>
      <c r="C188" t="s">
        <v>770</v>
      </c>
      <c r="D188" t="s">
        <v>771</v>
      </c>
      <c r="E188" t="s">
        <v>771</v>
      </c>
      <c r="F188" s="2">
        <v>9.6421072239431904</v>
      </c>
      <c r="G188" s="4">
        <v>1.9700333262106899E-3</v>
      </c>
      <c r="H188" s="4">
        <v>6.2524158770928401E-2</v>
      </c>
    </row>
    <row r="189" spans="1:8" x14ac:dyDescent="0.25">
      <c r="A189" t="s">
        <v>979</v>
      </c>
      <c r="B189" t="s">
        <v>980</v>
      </c>
      <c r="C189" t="s">
        <v>981</v>
      </c>
      <c r="D189" t="s">
        <v>982</v>
      </c>
      <c r="E189" t="s">
        <v>982</v>
      </c>
      <c r="F189" s="2">
        <v>6.9872396895935696</v>
      </c>
      <c r="G189" s="4">
        <v>1.9703433923430398E-3</v>
      </c>
      <c r="H189" s="4">
        <v>6.2524158770928401E-2</v>
      </c>
    </row>
    <row r="190" spans="1:8" x14ac:dyDescent="0.25">
      <c r="A190" t="s">
        <v>408</v>
      </c>
      <c r="B190" t="s">
        <v>409</v>
      </c>
      <c r="C190" t="s">
        <v>410</v>
      </c>
      <c r="D190" t="s">
        <v>411</v>
      </c>
      <c r="E190" t="s">
        <v>411</v>
      </c>
      <c r="F190" s="2">
        <v>10.657304446379801</v>
      </c>
      <c r="G190" s="4">
        <v>2.0184067761719699E-3</v>
      </c>
      <c r="H190" s="4">
        <v>6.3708647924491796E-2</v>
      </c>
    </row>
    <row r="191" spans="1:8" x14ac:dyDescent="0.25">
      <c r="A191" t="s">
        <v>461</v>
      </c>
      <c r="B191" t="s">
        <v>462</v>
      </c>
      <c r="C191" t="s">
        <v>463</v>
      </c>
      <c r="D191" t="s">
        <v>464</v>
      </c>
      <c r="E191" t="s">
        <v>465</v>
      </c>
      <c r="F191" s="2">
        <v>83.535167031400206</v>
      </c>
      <c r="G191" s="4">
        <v>2.0607429356140601E-3</v>
      </c>
      <c r="H191" s="4">
        <v>6.4700786137216207E-2</v>
      </c>
    </row>
    <row r="192" spans="1:8" x14ac:dyDescent="0.25">
      <c r="A192" t="s">
        <v>821</v>
      </c>
      <c r="B192" t="s">
        <v>822</v>
      </c>
      <c r="C192" t="s">
        <v>823</v>
      </c>
      <c r="D192" t="s">
        <v>824</v>
      </c>
      <c r="E192" t="s">
        <v>824</v>
      </c>
      <c r="F192" s="2">
        <v>4.2071193113863101</v>
      </c>
      <c r="G192" s="4">
        <v>2.11632034305153E-3</v>
      </c>
      <c r="H192" s="4">
        <v>6.5232618826252198E-2</v>
      </c>
    </row>
    <row r="193" spans="1:8" x14ac:dyDescent="0.25">
      <c r="A193" t="s">
        <v>423</v>
      </c>
      <c r="B193" t="s">
        <v>424</v>
      </c>
      <c r="C193" t="s">
        <v>425</v>
      </c>
      <c r="D193" t="s">
        <v>2</v>
      </c>
      <c r="E193" t="s">
        <v>426</v>
      </c>
      <c r="F193" s="2">
        <v>19.044067219896199</v>
      </c>
      <c r="G193" s="4">
        <v>2.1164110869926799E-3</v>
      </c>
      <c r="H193" s="4">
        <v>6.5232618826252198E-2</v>
      </c>
    </row>
    <row r="194" spans="1:8" x14ac:dyDescent="0.25">
      <c r="A194" t="s">
        <v>621</v>
      </c>
      <c r="B194" t="s">
        <v>622</v>
      </c>
      <c r="C194" t="s">
        <v>623</v>
      </c>
      <c r="D194" t="s">
        <v>2</v>
      </c>
      <c r="E194" t="s">
        <v>624</v>
      </c>
      <c r="F194" s="2">
        <v>14.971392521238601</v>
      </c>
      <c r="G194" s="4">
        <v>2.1216541006853201E-3</v>
      </c>
      <c r="H194" s="4">
        <v>6.5232618826252198E-2</v>
      </c>
    </row>
    <row r="195" spans="1:8" x14ac:dyDescent="0.25">
      <c r="A195" t="s">
        <v>959</v>
      </c>
      <c r="B195" t="s">
        <v>960</v>
      </c>
      <c r="C195" t="s">
        <v>961</v>
      </c>
      <c r="D195" t="s">
        <v>2</v>
      </c>
      <c r="E195" t="s">
        <v>2</v>
      </c>
      <c r="F195" s="2">
        <v>4.5888955471431698</v>
      </c>
      <c r="G195" s="4">
        <v>2.1182494602217101E-3</v>
      </c>
      <c r="H195" s="4">
        <v>6.5232618826252198E-2</v>
      </c>
    </row>
    <row r="196" spans="1:8" x14ac:dyDescent="0.25">
      <c r="A196" t="s">
        <v>888</v>
      </c>
      <c r="B196" t="s">
        <v>889</v>
      </c>
      <c r="C196" t="s">
        <v>890</v>
      </c>
      <c r="D196" t="s">
        <v>891</v>
      </c>
      <c r="E196" t="s">
        <v>891</v>
      </c>
      <c r="F196" s="2">
        <v>9.5057492164972395</v>
      </c>
      <c r="G196" s="4">
        <v>2.2645695225226299E-3</v>
      </c>
      <c r="H196" s="4">
        <v>6.9267812096130393E-2</v>
      </c>
    </row>
    <row r="197" spans="1:8" x14ac:dyDescent="0.25">
      <c r="A197" t="s">
        <v>944</v>
      </c>
      <c r="B197" t="s">
        <v>945</v>
      </c>
      <c r="C197" t="s">
        <v>946</v>
      </c>
      <c r="D197" t="s">
        <v>2</v>
      </c>
      <c r="E197" t="s">
        <v>947</v>
      </c>
      <c r="F197" s="2">
        <v>7.2501028968300298</v>
      </c>
      <c r="G197" s="4">
        <v>2.2839121713546799E-3</v>
      </c>
      <c r="H197" s="4">
        <v>6.9501204229839297E-2</v>
      </c>
    </row>
    <row r="198" spans="1:8" x14ac:dyDescent="0.25">
      <c r="A198" t="s">
        <v>208</v>
      </c>
      <c r="B198" t="s">
        <v>209</v>
      </c>
      <c r="C198" t="s">
        <v>210</v>
      </c>
      <c r="D198" t="s">
        <v>211</v>
      </c>
      <c r="E198" t="s">
        <v>211</v>
      </c>
      <c r="F198" s="2">
        <v>3.22543232018961</v>
      </c>
      <c r="G198" s="4">
        <v>2.3433849763700898E-3</v>
      </c>
      <c r="H198" s="4">
        <v>7.0947175764184398E-2</v>
      </c>
    </row>
    <row r="199" spans="1:8" x14ac:dyDescent="0.25">
      <c r="A199" t="s">
        <v>345</v>
      </c>
      <c r="B199" t="s">
        <v>346</v>
      </c>
      <c r="C199" t="s">
        <v>347</v>
      </c>
      <c r="D199" t="s">
        <v>348</v>
      </c>
      <c r="E199" t="s">
        <v>348</v>
      </c>
      <c r="F199" s="2">
        <v>13.4240980044656</v>
      </c>
      <c r="G199" s="4">
        <v>2.5086607527949798E-3</v>
      </c>
      <c r="H199" s="4">
        <v>7.5565446228859898E-2</v>
      </c>
    </row>
    <row r="200" spans="1:8" x14ac:dyDescent="0.25">
      <c r="A200" t="s">
        <v>241</v>
      </c>
      <c r="B200" t="s">
        <v>242</v>
      </c>
      <c r="C200" t="s">
        <v>243</v>
      </c>
      <c r="D200" t="s">
        <v>244</v>
      </c>
      <c r="E200" t="s">
        <v>244</v>
      </c>
      <c r="F200" s="2">
        <v>13.6259821439926</v>
      </c>
      <c r="G200" s="4">
        <v>2.5538839527741099E-3</v>
      </c>
      <c r="H200" s="4">
        <v>7.6311067303208802E-2</v>
      </c>
    </row>
    <row r="201" spans="1:8" x14ac:dyDescent="0.25">
      <c r="A201" t="s">
        <v>788</v>
      </c>
      <c r="B201" t="s">
        <v>789</v>
      </c>
      <c r="C201" t="s">
        <v>790</v>
      </c>
      <c r="D201" t="s">
        <v>791</v>
      </c>
      <c r="E201" t="s">
        <v>791</v>
      </c>
      <c r="F201" s="2">
        <v>14.480271331446501</v>
      </c>
      <c r="G201" s="4">
        <v>2.55913420851678E-3</v>
      </c>
      <c r="H201" s="4">
        <v>7.6311067303208802E-2</v>
      </c>
    </row>
    <row r="202" spans="1:8" x14ac:dyDescent="0.25">
      <c r="A202" t="s">
        <v>936</v>
      </c>
      <c r="B202" t="s">
        <v>937</v>
      </c>
      <c r="C202" t="s">
        <v>938</v>
      </c>
      <c r="D202" t="s">
        <v>939</v>
      </c>
      <c r="E202" t="s">
        <v>939</v>
      </c>
      <c r="F202" s="2">
        <v>14.5172727817368</v>
      </c>
      <c r="G202" s="4">
        <v>2.7047362761083E-3</v>
      </c>
      <c r="H202" s="4">
        <v>7.8232495511210504E-2</v>
      </c>
    </row>
    <row r="203" spans="1:8" x14ac:dyDescent="0.25">
      <c r="A203" t="s">
        <v>588</v>
      </c>
      <c r="B203" t="s">
        <v>589</v>
      </c>
      <c r="C203" t="s">
        <v>590</v>
      </c>
      <c r="D203" t="s">
        <v>2</v>
      </c>
      <c r="E203" t="s">
        <v>2</v>
      </c>
      <c r="F203" s="2">
        <v>9.8259869413740102</v>
      </c>
      <c r="G203" s="4">
        <v>2.6670905260659599E-3</v>
      </c>
      <c r="H203" s="4">
        <v>7.8232495511210504E-2</v>
      </c>
    </row>
    <row r="204" spans="1:8" x14ac:dyDescent="0.25">
      <c r="A204" t="s">
        <v>361</v>
      </c>
      <c r="B204" t="s">
        <v>362</v>
      </c>
      <c r="C204" t="s">
        <v>363</v>
      </c>
      <c r="D204" t="s">
        <v>364</v>
      </c>
      <c r="E204" t="s">
        <v>365</v>
      </c>
      <c r="F204" s="2">
        <v>21.187169180783702</v>
      </c>
      <c r="G204" s="4">
        <v>2.6738618749709599E-3</v>
      </c>
      <c r="H204" s="4">
        <v>7.8232495511210504E-2</v>
      </c>
    </row>
    <row r="205" spans="1:8" x14ac:dyDescent="0.25">
      <c r="A205" t="s">
        <v>591</v>
      </c>
      <c r="B205" t="s">
        <v>592</v>
      </c>
      <c r="C205" t="s">
        <v>593</v>
      </c>
      <c r="D205" t="s">
        <v>2</v>
      </c>
      <c r="E205" t="s">
        <v>594</v>
      </c>
      <c r="F205" s="2">
        <v>30.5725587926472</v>
      </c>
      <c r="G205" s="4">
        <v>2.6861320668525699E-3</v>
      </c>
      <c r="H205" s="4">
        <v>7.8232495511210504E-2</v>
      </c>
    </row>
    <row r="206" spans="1:8" x14ac:dyDescent="0.25">
      <c r="A206" t="s">
        <v>659</v>
      </c>
      <c r="B206" t="s">
        <v>660</v>
      </c>
      <c r="C206" t="s">
        <v>661</v>
      </c>
      <c r="D206" t="s">
        <v>662</v>
      </c>
      <c r="E206" t="s">
        <v>662</v>
      </c>
      <c r="F206" s="2">
        <v>61.530434379316603</v>
      </c>
      <c r="G206" s="4">
        <v>2.7299759979174301E-3</v>
      </c>
      <c r="H206" s="4">
        <v>7.8232495511210504E-2</v>
      </c>
    </row>
    <row r="207" spans="1:8" x14ac:dyDescent="0.25">
      <c r="A207" t="s">
        <v>484</v>
      </c>
      <c r="B207" t="s">
        <v>485</v>
      </c>
      <c r="C207" t="s">
        <v>486</v>
      </c>
      <c r="D207" t="s">
        <v>487</v>
      </c>
      <c r="E207" t="s">
        <v>488</v>
      </c>
      <c r="F207" s="2">
        <v>8.5616329543588403</v>
      </c>
      <c r="G207" s="4">
        <v>2.7330757793269599E-3</v>
      </c>
      <c r="H207" s="4">
        <v>7.8232495511210504E-2</v>
      </c>
    </row>
    <row r="208" spans="1:8" x14ac:dyDescent="0.25">
      <c r="A208" t="s">
        <v>966</v>
      </c>
      <c r="B208" t="s">
        <v>967</v>
      </c>
      <c r="C208" t="s">
        <v>968</v>
      </c>
      <c r="D208" t="s">
        <v>969</v>
      </c>
      <c r="E208" t="s">
        <v>969</v>
      </c>
      <c r="F208" s="2">
        <v>7.1394235393357803</v>
      </c>
      <c r="G208" s="4">
        <v>2.7143405351906999E-3</v>
      </c>
      <c r="H208" s="4">
        <v>7.8232495511210504E-2</v>
      </c>
    </row>
    <row r="209" spans="1:8" x14ac:dyDescent="0.25">
      <c r="A209" t="s">
        <v>912</v>
      </c>
      <c r="B209" t="s">
        <v>913</v>
      </c>
      <c r="C209" t="s">
        <v>914</v>
      </c>
      <c r="D209" t="s">
        <v>2</v>
      </c>
      <c r="E209" t="s">
        <v>2</v>
      </c>
      <c r="F209" s="2">
        <v>3.1678289448268799</v>
      </c>
      <c r="G209" s="4">
        <v>2.66800581819131E-3</v>
      </c>
      <c r="H209" s="4">
        <v>7.8232495511210504E-2</v>
      </c>
    </row>
    <row r="210" spans="1:8" x14ac:dyDescent="0.25">
      <c r="A210" t="s">
        <v>863</v>
      </c>
      <c r="B210" t="s">
        <v>864</v>
      </c>
      <c r="C210" t="s">
        <v>1006</v>
      </c>
      <c r="D210" t="s">
        <v>2</v>
      </c>
      <c r="E210" t="s">
        <v>2</v>
      </c>
      <c r="F210" s="2">
        <v>23.546708689819798</v>
      </c>
      <c r="G210" s="4">
        <v>2.7422243118186401E-3</v>
      </c>
      <c r="H210" s="4">
        <v>7.8232495511210504E-2</v>
      </c>
    </row>
    <row r="211" spans="1:8" x14ac:dyDescent="0.25">
      <c r="A211" t="s">
        <v>805</v>
      </c>
      <c r="B211" t="s">
        <v>806</v>
      </c>
      <c r="C211" t="s">
        <v>807</v>
      </c>
      <c r="D211" t="s">
        <v>808</v>
      </c>
      <c r="E211" t="s">
        <v>808</v>
      </c>
      <c r="F211" s="2">
        <v>8.2399489746963308</v>
      </c>
      <c r="G211" s="4">
        <v>2.7799960126253399E-3</v>
      </c>
      <c r="H211" s="4">
        <v>7.8554744471041701E-2</v>
      </c>
    </row>
    <row r="212" spans="1:8" x14ac:dyDescent="0.25">
      <c r="A212" t="s">
        <v>854</v>
      </c>
      <c r="B212" t="s">
        <v>855</v>
      </c>
      <c r="C212" t="s">
        <v>856</v>
      </c>
      <c r="D212" t="s">
        <v>2</v>
      </c>
      <c r="E212" t="s">
        <v>2</v>
      </c>
      <c r="F212" s="2">
        <v>5.3761544648940003</v>
      </c>
      <c r="G212" s="4">
        <v>2.76953811340876E-3</v>
      </c>
      <c r="H212" s="4">
        <v>7.8554744471041701E-2</v>
      </c>
    </row>
    <row r="213" spans="1:8" x14ac:dyDescent="0.25">
      <c r="A213" t="s">
        <v>318</v>
      </c>
      <c r="B213" t="s">
        <v>319</v>
      </c>
      <c r="C213" t="s">
        <v>320</v>
      </c>
      <c r="D213" t="s">
        <v>321</v>
      </c>
      <c r="E213" t="s">
        <v>321</v>
      </c>
      <c r="F213" s="2">
        <v>3.44735497242762</v>
      </c>
      <c r="G213" s="4">
        <v>2.8440089241390399E-3</v>
      </c>
      <c r="H213" s="4">
        <v>7.9982696473180306E-2</v>
      </c>
    </row>
    <row r="214" spans="1:8" x14ac:dyDescent="0.25">
      <c r="A214" t="s">
        <v>800</v>
      </c>
      <c r="B214" t="s">
        <v>801</v>
      </c>
      <c r="C214" t="s">
        <v>802</v>
      </c>
      <c r="D214" t="s">
        <v>803</v>
      </c>
      <c r="E214" t="s">
        <v>804</v>
      </c>
      <c r="F214" s="2">
        <v>40.408006444205697</v>
      </c>
      <c r="G214" s="4">
        <v>3.0423133716562601E-3</v>
      </c>
      <c r="H214" s="4">
        <v>8.5156073336831298E-2</v>
      </c>
    </row>
    <row r="215" spans="1:8" x14ac:dyDescent="0.25">
      <c r="A215" t="s">
        <v>491</v>
      </c>
      <c r="B215" t="s">
        <v>492</v>
      </c>
      <c r="C215" t="s">
        <v>493</v>
      </c>
      <c r="D215" t="s">
        <v>494</v>
      </c>
      <c r="E215" t="s">
        <v>494</v>
      </c>
      <c r="F215" s="2">
        <v>3.4324933887112699</v>
      </c>
      <c r="G215" s="4">
        <v>3.0829872193435899E-3</v>
      </c>
      <c r="H215" s="4">
        <v>8.5889418589600405E-2</v>
      </c>
    </row>
    <row r="216" spans="1:8" x14ac:dyDescent="0.25">
      <c r="A216" t="s">
        <v>302</v>
      </c>
      <c r="B216" t="s">
        <v>303</v>
      </c>
      <c r="C216" t="s">
        <v>304</v>
      </c>
      <c r="D216" t="s">
        <v>2</v>
      </c>
      <c r="E216" t="s">
        <v>305</v>
      </c>
      <c r="F216" s="2">
        <v>5.5516758825452097</v>
      </c>
      <c r="G216" s="4">
        <v>3.1189186220216599E-3</v>
      </c>
      <c r="H216" s="4">
        <v>8.6082153967797906E-2</v>
      </c>
    </row>
    <row r="217" spans="1:8" x14ac:dyDescent="0.25">
      <c r="A217" t="s">
        <v>141</v>
      </c>
      <c r="B217" t="s">
        <v>142</v>
      </c>
      <c r="C217" t="s">
        <v>143</v>
      </c>
      <c r="D217" t="s">
        <v>2</v>
      </c>
      <c r="E217" t="s">
        <v>144</v>
      </c>
      <c r="F217" s="2">
        <v>12.096121961274401</v>
      </c>
      <c r="G217" s="4">
        <v>3.1100598617409799E-3</v>
      </c>
      <c r="H217" s="4">
        <v>8.6082153967797906E-2</v>
      </c>
    </row>
    <row r="218" spans="1:8" x14ac:dyDescent="0.25">
      <c r="A218" t="s">
        <v>216</v>
      </c>
      <c r="B218" t="s">
        <v>217</v>
      </c>
      <c r="C218" t="s">
        <v>218</v>
      </c>
      <c r="D218" t="s">
        <v>219</v>
      </c>
      <c r="E218" t="s">
        <v>219</v>
      </c>
      <c r="F218" s="2">
        <v>4.1807882089192399</v>
      </c>
      <c r="G218" s="4">
        <v>3.17059187153704E-3</v>
      </c>
      <c r="H218" s="4">
        <v>8.7103204470836901E-2</v>
      </c>
    </row>
    <row r="219" spans="1:8" x14ac:dyDescent="0.25">
      <c r="A219" t="s">
        <v>286</v>
      </c>
      <c r="B219" t="s">
        <v>287</v>
      </c>
      <c r="C219" t="s">
        <v>288</v>
      </c>
      <c r="D219" t="s">
        <v>289</v>
      </c>
      <c r="E219" t="s">
        <v>289</v>
      </c>
      <c r="F219" s="2">
        <v>7.9949302288192197</v>
      </c>
      <c r="G219" s="4">
        <v>3.1939120988354599E-3</v>
      </c>
      <c r="H219" s="4">
        <v>8.7339513338661898E-2</v>
      </c>
    </row>
    <row r="220" spans="1:8" x14ac:dyDescent="0.25">
      <c r="A220" t="s">
        <v>750</v>
      </c>
      <c r="B220" t="s">
        <v>751</v>
      </c>
      <c r="C220" t="s">
        <v>752</v>
      </c>
      <c r="D220" t="s">
        <v>753</v>
      </c>
      <c r="E220" t="s">
        <v>753</v>
      </c>
      <c r="F220" s="2">
        <v>99.006705203221401</v>
      </c>
      <c r="G220" s="4">
        <v>3.31674896643457E-3</v>
      </c>
      <c r="H220" s="4">
        <v>9.0282515444141107E-2</v>
      </c>
    </row>
    <row r="221" spans="1:8" x14ac:dyDescent="0.25">
      <c r="A221" t="s">
        <v>357</v>
      </c>
      <c r="B221" t="s">
        <v>358</v>
      </c>
      <c r="C221" t="s">
        <v>359</v>
      </c>
      <c r="D221" t="s">
        <v>2</v>
      </c>
      <c r="E221" t="s">
        <v>360</v>
      </c>
      <c r="F221" s="2">
        <v>22.116896731665399</v>
      </c>
      <c r="G221" s="4">
        <v>3.3947765874883999E-3</v>
      </c>
      <c r="H221" s="4">
        <v>9.0694440868137494E-2</v>
      </c>
    </row>
    <row r="222" spans="1:8" x14ac:dyDescent="0.25">
      <c r="A222" t="s">
        <v>269</v>
      </c>
      <c r="B222" t="s">
        <v>270</v>
      </c>
      <c r="C222" t="s">
        <v>271</v>
      </c>
      <c r="D222" t="s">
        <v>272</v>
      </c>
      <c r="E222" t="s">
        <v>272</v>
      </c>
      <c r="F222" s="2">
        <v>8.3156357805439605</v>
      </c>
      <c r="G222" s="4">
        <v>3.4527556508977498E-3</v>
      </c>
      <c r="H222" s="4">
        <v>9.0694440868137494E-2</v>
      </c>
    </row>
    <row r="223" spans="1:8" x14ac:dyDescent="0.25">
      <c r="A223" t="s">
        <v>997</v>
      </c>
      <c r="B223" t="s">
        <v>998</v>
      </c>
      <c r="C223" t="s">
        <v>999</v>
      </c>
      <c r="D223" t="s">
        <v>1000</v>
      </c>
      <c r="E223" t="s">
        <v>1000</v>
      </c>
      <c r="F223" s="2">
        <v>6.3561079272819097</v>
      </c>
      <c r="G223" s="4">
        <v>3.3868104536528098E-3</v>
      </c>
      <c r="H223" s="4">
        <v>9.0694440868137494E-2</v>
      </c>
    </row>
    <row r="224" spans="1:8" x14ac:dyDescent="0.25">
      <c r="A224" t="s">
        <v>921</v>
      </c>
      <c r="B224" t="s">
        <v>922</v>
      </c>
      <c r="C224" t="s">
        <v>923</v>
      </c>
      <c r="D224" t="s">
        <v>2</v>
      </c>
      <c r="E224" t="s">
        <v>2</v>
      </c>
      <c r="F224" s="2">
        <v>10.5732919723728</v>
      </c>
      <c r="G224" s="4">
        <v>3.4541529552071198E-3</v>
      </c>
      <c r="H224" s="4">
        <v>9.0694440868137494E-2</v>
      </c>
    </row>
    <row r="225" spans="1:8" x14ac:dyDescent="0.25">
      <c r="A225" t="s">
        <v>869</v>
      </c>
      <c r="B225" t="s">
        <v>870</v>
      </c>
      <c r="C225" t="s">
        <v>871</v>
      </c>
      <c r="D225" t="s">
        <v>872</v>
      </c>
      <c r="E225" t="s">
        <v>872</v>
      </c>
      <c r="F225" s="2">
        <v>45.931781126311897</v>
      </c>
      <c r="G225" s="4">
        <v>3.4264116180387902E-3</v>
      </c>
      <c r="H225" s="4">
        <v>9.0694440868137494E-2</v>
      </c>
    </row>
    <row r="226" spans="1:8" x14ac:dyDescent="0.25">
      <c r="A226" t="s">
        <v>470</v>
      </c>
      <c r="B226" t="s">
        <v>471</v>
      </c>
      <c r="C226" t="s">
        <v>472</v>
      </c>
      <c r="D226" t="s">
        <v>473</v>
      </c>
      <c r="E226" t="s">
        <v>474</v>
      </c>
      <c r="F226" s="2">
        <v>5.3667802548922197</v>
      </c>
      <c r="G226" s="4">
        <v>3.43990323787717E-3</v>
      </c>
      <c r="H226" s="4">
        <v>9.0694440868137494E-2</v>
      </c>
    </row>
    <row r="227" spans="1:8" x14ac:dyDescent="0.25">
      <c r="A227" t="s">
        <v>212</v>
      </c>
      <c r="B227" t="s">
        <v>213</v>
      </c>
      <c r="C227" t="s">
        <v>214</v>
      </c>
      <c r="D227" t="s">
        <v>215</v>
      </c>
      <c r="E227" t="s">
        <v>215</v>
      </c>
      <c r="F227" s="2">
        <v>29.547438292171901</v>
      </c>
      <c r="G227" s="4">
        <v>3.3964172281385498E-3</v>
      </c>
      <c r="H227" s="4">
        <v>9.0694440868137494E-2</v>
      </c>
    </row>
    <row r="228" spans="1:8" x14ac:dyDescent="0.25">
      <c r="A228" t="s">
        <v>595</v>
      </c>
      <c r="B228" t="s">
        <v>596</v>
      </c>
      <c r="C228" t="s">
        <v>1006</v>
      </c>
      <c r="D228" t="s">
        <v>2</v>
      </c>
      <c r="E228" t="s">
        <v>2</v>
      </c>
      <c r="F228" s="2">
        <v>31.335186444693001</v>
      </c>
      <c r="G228" s="4">
        <v>3.4495083465673898E-3</v>
      </c>
      <c r="H228" s="4">
        <v>9.0694440868137494E-2</v>
      </c>
    </row>
    <row r="229" spans="1:8" x14ac:dyDescent="0.25">
      <c r="A229" t="s">
        <v>817</v>
      </c>
      <c r="B229" t="s">
        <v>818</v>
      </c>
      <c r="C229" t="s">
        <v>819</v>
      </c>
      <c r="D229" t="s">
        <v>820</v>
      </c>
      <c r="E229" t="s">
        <v>820</v>
      </c>
      <c r="F229" s="2">
        <v>2.8475458162530201</v>
      </c>
      <c r="G229" s="4">
        <v>3.4842909865051199E-3</v>
      </c>
      <c r="H229" s="4">
        <v>9.1082743233133895E-2</v>
      </c>
    </row>
    <row r="230" spans="1:8" x14ac:dyDescent="0.25">
      <c r="A230" t="s">
        <v>992</v>
      </c>
      <c r="B230" t="s">
        <v>993</v>
      </c>
      <c r="C230" t="s">
        <v>994</v>
      </c>
      <c r="D230" t="s">
        <v>996</v>
      </c>
      <c r="E230" t="s">
        <v>996</v>
      </c>
      <c r="F230" s="2">
        <v>33.077444596236802</v>
      </c>
      <c r="G230" s="4">
        <v>3.5205060709678502E-3</v>
      </c>
      <c r="H230" s="4">
        <v>9.1528784752542697E-2</v>
      </c>
    </row>
    <row r="231" spans="1:8" x14ac:dyDescent="0.25">
      <c r="A231" t="s">
        <v>112</v>
      </c>
      <c r="B231" t="s">
        <v>113</v>
      </c>
      <c r="C231" t="s">
        <v>114</v>
      </c>
      <c r="D231" t="s">
        <v>115</v>
      </c>
      <c r="E231" t="s">
        <v>115</v>
      </c>
      <c r="F231" s="2">
        <v>9.1720479271408504</v>
      </c>
      <c r="G231" s="4">
        <v>3.5349544520516299E-3</v>
      </c>
      <c r="H231" s="4">
        <v>9.1528784752542697E-2</v>
      </c>
    </row>
    <row r="232" spans="1:8" x14ac:dyDescent="0.25">
      <c r="A232" t="s">
        <v>387</v>
      </c>
      <c r="B232" t="s">
        <v>388</v>
      </c>
      <c r="C232" t="s">
        <v>389</v>
      </c>
      <c r="D232" t="s">
        <v>390</v>
      </c>
      <c r="E232" t="s">
        <v>391</v>
      </c>
      <c r="F232" s="2">
        <v>3.8416979282759098</v>
      </c>
      <c r="G232" s="4">
        <v>3.54762731599003E-3</v>
      </c>
      <c r="H232" s="4">
        <v>9.1528784752542697E-2</v>
      </c>
    </row>
    <row r="233" spans="1:8" x14ac:dyDescent="0.25">
      <c r="A233" t="s">
        <v>261</v>
      </c>
      <c r="B233" t="s">
        <v>262</v>
      </c>
      <c r="C233" t="s">
        <v>263</v>
      </c>
      <c r="D233" t="s">
        <v>264</v>
      </c>
      <c r="E233" t="s">
        <v>264</v>
      </c>
      <c r="F233" s="2">
        <v>13.4319318289918</v>
      </c>
      <c r="G233" s="4">
        <v>3.6324376675121702E-3</v>
      </c>
      <c r="H233" s="4">
        <v>9.3311190991416396E-2</v>
      </c>
    </row>
    <row r="234" spans="1:8" x14ac:dyDescent="0.25">
      <c r="A234" t="s">
        <v>576</v>
      </c>
      <c r="B234" t="s">
        <v>577</v>
      </c>
      <c r="C234" t="s">
        <v>578</v>
      </c>
      <c r="D234" t="s">
        <v>579</v>
      </c>
      <c r="E234" t="s">
        <v>579</v>
      </c>
      <c r="F234" s="2">
        <v>42.568936267840201</v>
      </c>
      <c r="G234" s="4">
        <v>3.7081726093414701E-3</v>
      </c>
      <c r="H234" s="4">
        <v>9.4846104585483995E-2</v>
      </c>
    </row>
    <row r="235" spans="1:8" x14ac:dyDescent="0.25">
      <c r="A235" t="s">
        <v>645</v>
      </c>
      <c r="B235" t="s">
        <v>646</v>
      </c>
      <c r="C235" t="s">
        <v>647</v>
      </c>
      <c r="D235" t="s">
        <v>648</v>
      </c>
      <c r="E235" t="s">
        <v>648</v>
      </c>
      <c r="F235" s="2">
        <v>14.7347476656086</v>
      </c>
      <c r="G235" s="4">
        <v>3.7253939001374399E-3</v>
      </c>
      <c r="H235" s="4">
        <v>9.4877628340839404E-2</v>
      </c>
    </row>
    <row r="236" spans="1:8" x14ac:dyDescent="0.25">
      <c r="A236" t="s">
        <v>174</v>
      </c>
      <c r="B236" t="s">
        <v>175</v>
      </c>
      <c r="C236" t="s">
        <v>176</v>
      </c>
      <c r="D236" t="s">
        <v>177</v>
      </c>
      <c r="E236" t="s">
        <v>177</v>
      </c>
      <c r="F236" s="2">
        <v>4.6952393798662797</v>
      </c>
      <c r="G236" s="4">
        <v>3.8344782273494701E-3</v>
      </c>
      <c r="H236" s="4">
        <v>9.6824654472730795E-2</v>
      </c>
    </row>
    <row r="237" spans="1:8" x14ac:dyDescent="0.25">
      <c r="A237" t="s">
        <v>149</v>
      </c>
      <c r="B237" t="s">
        <v>150</v>
      </c>
      <c r="C237" t="s">
        <v>1006</v>
      </c>
      <c r="D237" t="s">
        <v>2</v>
      </c>
      <c r="E237" t="s">
        <v>2</v>
      </c>
      <c r="F237" s="2">
        <v>106.72601851111401</v>
      </c>
      <c r="G237" s="4">
        <v>3.8275850680967402E-3</v>
      </c>
      <c r="H237" s="4">
        <v>9.6824654472730795E-2</v>
      </c>
    </row>
    <row r="238" spans="1:8" x14ac:dyDescent="0.25">
      <c r="A238" t="s">
        <v>625</v>
      </c>
      <c r="B238" t="s">
        <v>626</v>
      </c>
      <c r="C238" t="s">
        <v>627</v>
      </c>
      <c r="D238" t="s">
        <v>628</v>
      </c>
      <c r="E238" t="s">
        <v>628</v>
      </c>
      <c r="F238" s="2">
        <v>7.4093381712426503</v>
      </c>
      <c r="G238" s="4">
        <v>3.8633619485788002E-3</v>
      </c>
      <c r="H238" s="4">
        <v>9.7140634757909405E-2</v>
      </c>
    </row>
    <row r="239" spans="1:8" x14ac:dyDescent="0.25">
      <c r="A239" t="s">
        <v>972</v>
      </c>
      <c r="B239" t="s">
        <v>973</v>
      </c>
      <c r="C239" t="s">
        <v>974</v>
      </c>
      <c r="D239" t="s">
        <v>2</v>
      </c>
      <c r="E239" t="s">
        <v>2</v>
      </c>
      <c r="F239" s="2">
        <v>17.642800364365598</v>
      </c>
      <c r="G239" s="4">
        <v>3.9671859071928901E-3</v>
      </c>
      <c r="H239" s="4">
        <v>9.9330300309209196E-2</v>
      </c>
    </row>
  </sheetData>
  <sortState xmlns:xlrd2="http://schemas.microsoft.com/office/spreadsheetml/2017/richdata2" ref="A3:H239">
    <sortCondition ref="H3:H239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05"/>
  <sheetViews>
    <sheetView workbookViewId="0">
      <selection activeCell="M16" sqref="M16"/>
    </sheetView>
  </sheetViews>
  <sheetFormatPr defaultColWidth="8.7109375" defaultRowHeight="15" x14ac:dyDescent="0.25"/>
  <cols>
    <col min="1" max="1" width="20" customWidth="1"/>
    <col min="2" max="2" width="23" bestFit="1" customWidth="1"/>
    <col min="3" max="3" width="13.42578125" bestFit="1" customWidth="1"/>
    <col min="4" max="4" width="19.7109375" customWidth="1"/>
    <col min="5" max="5" width="20.7109375" customWidth="1"/>
    <col min="6" max="6" width="10.28515625" style="2" bestFit="1" customWidth="1"/>
    <col min="7" max="7" width="15.28515625" style="2" bestFit="1" customWidth="1"/>
    <col min="8" max="8" width="13.42578125" style="2" bestFit="1" customWidth="1"/>
    <col min="9" max="9" width="7" style="4" bestFit="1" customWidth="1"/>
    <col min="10" max="10" width="13.140625" style="4" bestFit="1" customWidth="1"/>
  </cols>
  <sheetData>
    <row r="1" spans="1:10" x14ac:dyDescent="0.25">
      <c r="A1" s="1" t="s">
        <v>2420</v>
      </c>
    </row>
    <row r="2" spans="1:10" x14ac:dyDescent="0.25">
      <c r="A2" s="1" t="s">
        <v>1001</v>
      </c>
      <c r="B2" s="1" t="s">
        <v>1002</v>
      </c>
      <c r="C2" s="1" t="s">
        <v>0</v>
      </c>
      <c r="D2" s="1" t="s">
        <v>1003</v>
      </c>
      <c r="E2" s="1" t="s">
        <v>1004</v>
      </c>
      <c r="F2" s="3" t="s">
        <v>62</v>
      </c>
      <c r="G2" s="3" t="s">
        <v>63</v>
      </c>
      <c r="H2" s="3" t="s">
        <v>65</v>
      </c>
      <c r="I2" s="5" t="s">
        <v>64</v>
      </c>
      <c r="J2" s="5" t="s">
        <v>1005</v>
      </c>
    </row>
    <row r="3" spans="1:10" x14ac:dyDescent="0.25">
      <c r="A3" t="s">
        <v>1498</v>
      </c>
      <c r="B3" t="s">
        <v>1500</v>
      </c>
      <c r="C3" t="s">
        <v>1499</v>
      </c>
      <c r="D3" t="s">
        <v>1501</v>
      </c>
      <c r="E3" t="s">
        <v>1501</v>
      </c>
      <c r="F3" s="2">
        <v>3.7481697386896702</v>
      </c>
      <c r="G3" s="11">
        <v>18.385372168627502</v>
      </c>
      <c r="H3" s="11">
        <v>342411.62775208999</v>
      </c>
      <c r="I3" s="6">
        <v>1.1646450231510201E-15</v>
      </c>
      <c r="J3" s="7">
        <v>7.8683417764082695E-12</v>
      </c>
    </row>
    <row r="4" spans="1:10" x14ac:dyDescent="0.25">
      <c r="A4" t="s">
        <v>1175</v>
      </c>
      <c r="B4" t="s">
        <v>1177</v>
      </c>
      <c r="C4" t="s">
        <v>1176</v>
      </c>
      <c r="D4" t="s">
        <v>1178</v>
      </c>
      <c r="E4" t="s">
        <v>1178</v>
      </c>
      <c r="F4" s="2">
        <v>4.8758337917565902</v>
      </c>
      <c r="G4" s="11">
        <v>18.5912791092546</v>
      </c>
      <c r="H4" s="11">
        <v>394941.40755743202</v>
      </c>
      <c r="I4" s="6">
        <v>1.15090046370668E-15</v>
      </c>
      <c r="J4" s="7">
        <v>7.8683417764082695E-12</v>
      </c>
    </row>
    <row r="5" spans="1:10" x14ac:dyDescent="0.25">
      <c r="A5" t="s">
        <v>1011</v>
      </c>
      <c r="B5" t="s">
        <v>1013</v>
      </c>
      <c r="C5" t="s">
        <v>1012</v>
      </c>
      <c r="D5" t="s">
        <v>1014</v>
      </c>
      <c r="E5" t="s">
        <v>1014</v>
      </c>
      <c r="F5" s="2">
        <v>5.5541358499888203</v>
      </c>
      <c r="G5" s="11">
        <v>18.733646807553601</v>
      </c>
      <c r="H5" s="11">
        <v>435902.75839923398</v>
      </c>
      <c r="I5" s="6">
        <v>2.1436569323792699E-14</v>
      </c>
      <c r="J5" s="7">
        <v>9.65503082343625E-11</v>
      </c>
    </row>
    <row r="6" spans="1:10" x14ac:dyDescent="0.25">
      <c r="A6" t="s">
        <v>881</v>
      </c>
      <c r="B6" t="s">
        <v>883</v>
      </c>
      <c r="C6" t="s">
        <v>882</v>
      </c>
      <c r="D6" t="s">
        <v>884</v>
      </c>
      <c r="E6" t="s">
        <v>884</v>
      </c>
      <c r="F6" s="2">
        <v>2.0497863984376701</v>
      </c>
      <c r="G6" s="11">
        <v>15.951692230747099</v>
      </c>
      <c r="H6" s="11">
        <v>63377.899726645497</v>
      </c>
      <c r="I6" s="6">
        <v>1.49587711741886E-13</v>
      </c>
      <c r="J6" s="7">
        <v>5.0530729026409004E-10</v>
      </c>
    </row>
    <row r="7" spans="1:10" x14ac:dyDescent="0.25">
      <c r="A7" t="s">
        <v>1154</v>
      </c>
      <c r="B7" t="s">
        <v>2</v>
      </c>
      <c r="C7" t="s">
        <v>1155</v>
      </c>
      <c r="D7" t="s">
        <v>2</v>
      </c>
      <c r="E7" t="s">
        <v>1156</v>
      </c>
      <c r="F7" s="2">
        <v>30.538593406571302</v>
      </c>
      <c r="G7" s="11">
        <v>17.815139175115998</v>
      </c>
      <c r="H7" s="11">
        <v>230616.97363731399</v>
      </c>
      <c r="I7" s="6">
        <v>4.1733022887586399E-13</v>
      </c>
      <c r="J7" s="7">
        <v>1.12779321051414E-9</v>
      </c>
    </row>
    <row r="8" spans="1:10" x14ac:dyDescent="0.25">
      <c r="A8" t="s">
        <v>1387</v>
      </c>
      <c r="B8" t="s">
        <v>1389</v>
      </c>
      <c r="C8" t="s">
        <v>1388</v>
      </c>
      <c r="D8" t="s">
        <v>1390</v>
      </c>
      <c r="E8" t="s">
        <v>1390</v>
      </c>
      <c r="F8" s="2">
        <v>1.8449920454480899</v>
      </c>
      <c r="G8" s="11">
        <v>16.865084487766499</v>
      </c>
      <c r="H8" s="11">
        <v>119370.306842359</v>
      </c>
      <c r="I8" s="6">
        <v>6.9777611718870797E-13</v>
      </c>
      <c r="J8" s="7">
        <v>1.3469072707791201E-9</v>
      </c>
    </row>
    <row r="9" spans="1:10" x14ac:dyDescent="0.25">
      <c r="A9" t="s">
        <v>1314</v>
      </c>
      <c r="B9" t="s">
        <v>1316</v>
      </c>
      <c r="C9" t="s">
        <v>1315</v>
      </c>
      <c r="D9" t="s">
        <v>1317</v>
      </c>
      <c r="E9" t="s">
        <v>1317</v>
      </c>
      <c r="F9" s="2">
        <v>8.9494649067523593</v>
      </c>
      <c r="G9" s="11">
        <v>19.613401625417701</v>
      </c>
      <c r="H9" s="11">
        <v>802088.34596720303</v>
      </c>
      <c r="I9" s="6">
        <v>6.3202204600568602E-13</v>
      </c>
      <c r="J9" s="7">
        <v>1.3469072707791201E-9</v>
      </c>
    </row>
    <row r="10" spans="1:10" x14ac:dyDescent="0.25">
      <c r="A10" t="s">
        <v>1238</v>
      </c>
      <c r="B10" t="s">
        <v>1240</v>
      </c>
      <c r="C10" t="s">
        <v>1239</v>
      </c>
      <c r="D10" t="s">
        <v>1241</v>
      </c>
      <c r="E10" t="s">
        <v>1241</v>
      </c>
      <c r="F10" s="2">
        <v>1.3195540088092399</v>
      </c>
      <c r="G10" s="9">
        <v>-19.6907903671936</v>
      </c>
      <c r="H10" s="9">
        <v>-846288.69381129602</v>
      </c>
      <c r="I10" s="6">
        <v>4.9983704478368703E-12</v>
      </c>
      <c r="J10" s="7">
        <v>8.4422476863964804E-9</v>
      </c>
    </row>
    <row r="11" spans="1:10" x14ac:dyDescent="0.25">
      <c r="A11" t="s">
        <v>1592</v>
      </c>
      <c r="B11" t="s">
        <v>2</v>
      </c>
      <c r="C11" t="s">
        <v>1593</v>
      </c>
      <c r="D11" t="s">
        <v>2</v>
      </c>
      <c r="E11" t="s">
        <v>1594</v>
      </c>
      <c r="F11" s="2">
        <v>0.78762311324199097</v>
      </c>
      <c r="G11" s="9">
        <v>-19.0870361730504</v>
      </c>
      <c r="H11" s="9">
        <v>-556891.27846733294</v>
      </c>
      <c r="I11" s="6">
        <v>7.8224557537480096E-12</v>
      </c>
      <c r="J11" s="7">
        <v>1.1744113571626999E-8</v>
      </c>
    </row>
    <row r="12" spans="1:10" x14ac:dyDescent="0.25">
      <c r="A12" t="s">
        <v>1334</v>
      </c>
      <c r="B12" t="s">
        <v>1336</v>
      </c>
      <c r="C12" t="s">
        <v>1335</v>
      </c>
      <c r="D12" t="s">
        <v>1337</v>
      </c>
      <c r="E12" t="s">
        <v>1338</v>
      </c>
      <c r="F12" s="2">
        <v>3.0524284864012898</v>
      </c>
      <c r="G12" s="11">
        <v>16.903964784392102</v>
      </c>
      <c r="H12" s="11">
        <v>122631.049696435</v>
      </c>
      <c r="I12" s="6">
        <v>1.5608700004371599E-11</v>
      </c>
      <c r="J12" s="7">
        <v>2.1090475445906901E-8</v>
      </c>
    </row>
    <row r="13" spans="1:10" x14ac:dyDescent="0.25">
      <c r="A13" t="s">
        <v>1263</v>
      </c>
      <c r="B13" t="s">
        <v>2</v>
      </c>
      <c r="D13" t="s">
        <v>2</v>
      </c>
      <c r="E13" t="s">
        <v>2</v>
      </c>
      <c r="F13" s="2">
        <v>42.9657299690844</v>
      </c>
      <c r="G13" s="9">
        <v>-27.076751017584701</v>
      </c>
      <c r="H13" s="9">
        <v>-141551423.58120999</v>
      </c>
      <c r="I13" s="6">
        <v>4.7874124376394503E-11</v>
      </c>
      <c r="J13" s="7">
        <v>5.8806833506712997E-8</v>
      </c>
    </row>
    <row r="14" spans="1:10" x14ac:dyDescent="0.25">
      <c r="A14" t="s">
        <v>1380</v>
      </c>
      <c r="B14" t="s">
        <v>2</v>
      </c>
      <c r="D14" t="s">
        <v>2</v>
      </c>
      <c r="E14" t="s">
        <v>2</v>
      </c>
      <c r="F14" s="2">
        <v>1.0562026461626</v>
      </c>
      <c r="G14" s="11">
        <v>15.8074741480679</v>
      </c>
      <c r="H14" s="11">
        <v>57348.739171240799</v>
      </c>
      <c r="I14" s="6">
        <v>1.12917532875351E-10</v>
      </c>
      <c r="J14" s="7">
        <v>1.27145142017645E-7</v>
      </c>
    </row>
    <row r="15" spans="1:10" x14ac:dyDescent="0.25">
      <c r="A15" t="s">
        <v>1494</v>
      </c>
      <c r="B15" t="s">
        <v>1496</v>
      </c>
      <c r="C15" t="s">
        <v>1495</v>
      </c>
      <c r="D15" t="s">
        <v>1497</v>
      </c>
      <c r="E15" t="s">
        <v>1497</v>
      </c>
      <c r="F15" s="2">
        <v>0.69889029654578205</v>
      </c>
      <c r="G15" s="11">
        <v>16.602103950238</v>
      </c>
      <c r="H15" s="11">
        <v>99478.9700444466</v>
      </c>
      <c r="I15" s="6">
        <v>6.1052506508095699E-10</v>
      </c>
      <c r="J15" s="7">
        <v>6.34570359951838E-7</v>
      </c>
    </row>
    <row r="16" spans="1:10" x14ac:dyDescent="0.25">
      <c r="A16" t="s">
        <v>1514</v>
      </c>
      <c r="B16" t="s">
        <v>1516</v>
      </c>
      <c r="C16" t="s">
        <v>1515</v>
      </c>
      <c r="D16" t="s">
        <v>1517</v>
      </c>
      <c r="E16" t="s">
        <v>1517</v>
      </c>
      <c r="F16" s="2">
        <v>1.0653519723975899</v>
      </c>
      <c r="G16" s="11">
        <v>17.500095045817801</v>
      </c>
      <c r="H16" s="11">
        <v>185376.012354073</v>
      </c>
      <c r="I16" s="6">
        <v>1.12146718465468E-9</v>
      </c>
      <c r="J16" s="7">
        <v>1.0823760427895699E-6</v>
      </c>
    </row>
    <row r="17" spans="1:10" x14ac:dyDescent="0.25">
      <c r="A17" t="s">
        <v>1510</v>
      </c>
      <c r="B17" t="s">
        <v>1512</v>
      </c>
      <c r="C17" t="s">
        <v>1511</v>
      </c>
      <c r="D17" t="s">
        <v>1513</v>
      </c>
      <c r="E17" t="s">
        <v>1513</v>
      </c>
      <c r="F17" s="2">
        <v>0.63299910535464698</v>
      </c>
      <c r="G17" s="9">
        <v>-24.7535776136659</v>
      </c>
      <c r="H17" s="9">
        <v>-28285858.319223501</v>
      </c>
      <c r="I17" s="6">
        <v>1.21590676197374E-9</v>
      </c>
      <c r="J17" s="7">
        <v>1.0952888111859399E-6</v>
      </c>
    </row>
    <row r="18" spans="1:10" x14ac:dyDescent="0.25">
      <c r="A18" t="s">
        <v>1635</v>
      </c>
      <c r="B18" t="s">
        <v>1637</v>
      </c>
      <c r="C18" t="s">
        <v>1636</v>
      </c>
      <c r="D18" t="s">
        <v>1638</v>
      </c>
      <c r="E18" t="s">
        <v>1638</v>
      </c>
      <c r="F18" s="2">
        <v>21.623190147750101</v>
      </c>
      <c r="G18" s="9">
        <v>-24.911778414526498</v>
      </c>
      <c r="H18" s="9">
        <v>-31564037.313091699</v>
      </c>
      <c r="I18" s="6">
        <v>1.4359281423844E-9</v>
      </c>
      <c r="J18" s="7">
        <v>1.11865906989603E-6</v>
      </c>
    </row>
    <row r="19" spans="1:10" x14ac:dyDescent="0.25">
      <c r="A19" t="s">
        <v>1670</v>
      </c>
      <c r="B19" t="s">
        <v>1672</v>
      </c>
      <c r="C19" t="s">
        <v>1671</v>
      </c>
      <c r="D19" t="s">
        <v>1673</v>
      </c>
      <c r="E19" t="s">
        <v>1673</v>
      </c>
      <c r="F19" s="2">
        <v>0.53073032083252203</v>
      </c>
      <c r="G19" s="9">
        <v>-20.231703859092502</v>
      </c>
      <c r="H19" s="9">
        <v>-1231259.8702139601</v>
      </c>
      <c r="I19" s="6">
        <v>1.41929074599323E-9</v>
      </c>
      <c r="J19" s="7">
        <v>1.11865906989603E-6</v>
      </c>
    </row>
    <row r="20" spans="1:10" x14ac:dyDescent="0.25">
      <c r="A20" t="s">
        <v>1110</v>
      </c>
      <c r="B20" t="s">
        <v>2</v>
      </c>
      <c r="C20" t="s">
        <v>1111</v>
      </c>
      <c r="D20" t="s">
        <v>2</v>
      </c>
      <c r="E20" t="s">
        <v>2</v>
      </c>
      <c r="F20" s="2">
        <v>2.2867527680351398</v>
      </c>
      <c r="G20" s="11">
        <v>15.764477795979101</v>
      </c>
      <c r="H20" s="11">
        <v>55664.803787900601</v>
      </c>
      <c r="I20" s="6">
        <v>1.4902207858295299E-9</v>
      </c>
      <c r="J20" s="7">
        <v>1.11865906989603E-6</v>
      </c>
    </row>
    <row r="21" spans="1:10" x14ac:dyDescent="0.25">
      <c r="A21" t="s">
        <v>1170</v>
      </c>
      <c r="B21" t="s">
        <v>1172</v>
      </c>
      <c r="C21" t="s">
        <v>1171</v>
      </c>
      <c r="D21" t="s">
        <v>1173</v>
      </c>
      <c r="E21" t="s">
        <v>1174</v>
      </c>
      <c r="F21" s="2">
        <v>1.1595905233500701</v>
      </c>
      <c r="G21" s="9">
        <v>-18.066204508124301</v>
      </c>
      <c r="H21" s="9">
        <v>-274453.93680702301</v>
      </c>
      <c r="I21" s="6">
        <v>1.59319650180249E-9</v>
      </c>
      <c r="J21" s="7">
        <v>1.13301427012396E-6</v>
      </c>
    </row>
    <row r="22" spans="1:10" x14ac:dyDescent="0.25">
      <c r="A22" t="s">
        <v>1084</v>
      </c>
      <c r="B22" t="s">
        <v>2</v>
      </c>
      <c r="D22" t="s">
        <v>2</v>
      </c>
      <c r="E22" t="s">
        <v>2</v>
      </c>
      <c r="F22" s="2">
        <v>0.61571889016039605</v>
      </c>
      <c r="G22" s="11">
        <v>15.5422266022405</v>
      </c>
      <c r="H22" s="11">
        <v>47717.359856902898</v>
      </c>
      <c r="I22" s="6">
        <v>3.3690103766604098E-9</v>
      </c>
      <c r="J22" s="7">
        <v>2.1677175337826398E-6</v>
      </c>
    </row>
    <row r="23" spans="1:10" x14ac:dyDescent="0.25">
      <c r="A23" t="s">
        <v>1279</v>
      </c>
      <c r="B23" t="s">
        <v>1281</v>
      </c>
      <c r="C23" t="s">
        <v>1280</v>
      </c>
      <c r="D23" t="s">
        <v>1282</v>
      </c>
      <c r="E23" t="s">
        <v>1282</v>
      </c>
      <c r="F23" s="2">
        <v>1.2074775038549701</v>
      </c>
      <c r="G23" s="11">
        <v>17.2104480890013</v>
      </c>
      <c r="H23" s="11">
        <v>151656.529575052</v>
      </c>
      <c r="I23" s="6">
        <v>3.36546590332288E-9</v>
      </c>
      <c r="J23" s="7">
        <v>2.1677175337826398E-6</v>
      </c>
    </row>
    <row r="24" spans="1:10" x14ac:dyDescent="0.25">
      <c r="A24" t="s">
        <v>1643</v>
      </c>
      <c r="B24" t="s">
        <v>1645</v>
      </c>
      <c r="C24" t="s">
        <v>1644</v>
      </c>
      <c r="D24" t="s">
        <v>1646</v>
      </c>
      <c r="E24" t="s">
        <v>1646</v>
      </c>
      <c r="F24" s="2">
        <v>25.4910184521495</v>
      </c>
      <c r="G24" s="9">
        <v>-23.9814265256726</v>
      </c>
      <c r="H24" s="9">
        <v>-16562607.993892999</v>
      </c>
      <c r="I24" s="6">
        <v>3.7470114860878196E-9</v>
      </c>
      <c r="J24" s="7">
        <v>2.20128779130516E-6</v>
      </c>
    </row>
    <row r="25" spans="1:10" x14ac:dyDescent="0.25">
      <c r="A25" t="s">
        <v>1193</v>
      </c>
      <c r="B25" t="s">
        <v>2</v>
      </c>
      <c r="C25" t="s">
        <v>1194</v>
      </c>
      <c r="D25" t="s">
        <v>2</v>
      </c>
      <c r="E25" t="s">
        <v>2</v>
      </c>
      <c r="F25" s="2">
        <v>0.73567201352619405</v>
      </c>
      <c r="G25" s="11">
        <v>15.064357532844401</v>
      </c>
      <c r="H25" s="11">
        <v>34262.849829689498</v>
      </c>
      <c r="I25" s="6">
        <v>3.59043589600712E-9</v>
      </c>
      <c r="J25" s="7">
        <v>2.20128779130516E-6</v>
      </c>
    </row>
    <row r="26" spans="1:10" x14ac:dyDescent="0.25">
      <c r="A26" t="s">
        <v>1647</v>
      </c>
      <c r="B26" t="s">
        <v>1649</v>
      </c>
      <c r="C26" t="s">
        <v>1648</v>
      </c>
      <c r="D26" t="s">
        <v>1650</v>
      </c>
      <c r="E26" t="s">
        <v>1650</v>
      </c>
      <c r="F26" s="2">
        <v>11.1327473019916</v>
      </c>
      <c r="G26" s="9">
        <v>-24.237175114142499</v>
      </c>
      <c r="H26" s="9">
        <v>-19775010.351969101</v>
      </c>
      <c r="I26" s="6">
        <v>3.9297905614004196E-9</v>
      </c>
      <c r="J26" s="7">
        <v>2.21247208606844E-6</v>
      </c>
    </row>
    <row r="27" spans="1:10" x14ac:dyDescent="0.25">
      <c r="A27" t="s">
        <v>1580</v>
      </c>
      <c r="B27" t="s">
        <v>1582</v>
      </c>
      <c r="C27" t="s">
        <v>1581</v>
      </c>
      <c r="D27" t="s">
        <v>1583</v>
      </c>
      <c r="E27" t="s">
        <v>1583</v>
      </c>
      <c r="F27" s="2">
        <v>1.0770936876166299</v>
      </c>
      <c r="G27" s="11">
        <v>16.971255925467599</v>
      </c>
      <c r="H27" s="11">
        <v>128486.38126137599</v>
      </c>
      <c r="I27" s="6">
        <v>5.0183745161860197E-9</v>
      </c>
      <c r="J27" s="7">
        <v>2.7123310585082198E-6</v>
      </c>
    </row>
    <row r="28" spans="1:10" x14ac:dyDescent="0.25">
      <c r="A28" t="s">
        <v>1212</v>
      </c>
      <c r="B28" t="s">
        <v>1214</v>
      </c>
      <c r="C28" t="s">
        <v>1213</v>
      </c>
      <c r="D28" t="s">
        <v>1215</v>
      </c>
      <c r="E28" t="s">
        <v>1216</v>
      </c>
      <c r="F28" s="2">
        <v>15.8597185797619</v>
      </c>
      <c r="G28" s="9">
        <v>-23.963085921743801</v>
      </c>
      <c r="H28" s="9">
        <v>-16353384.6182179</v>
      </c>
      <c r="I28" s="6">
        <v>5.8666374543553904E-9</v>
      </c>
      <c r="J28" s="7">
        <v>3.04884635704808E-6</v>
      </c>
    </row>
    <row r="29" spans="1:10" x14ac:dyDescent="0.25">
      <c r="A29" t="s">
        <v>1489</v>
      </c>
      <c r="B29" t="s">
        <v>1491</v>
      </c>
      <c r="C29" t="s">
        <v>1490</v>
      </c>
      <c r="D29" t="s">
        <v>1492</v>
      </c>
      <c r="E29" t="s">
        <v>1493</v>
      </c>
      <c r="F29" s="2">
        <v>1.3256836564233101</v>
      </c>
      <c r="G29" s="11">
        <v>15.675663589480999</v>
      </c>
      <c r="H29" s="11">
        <v>52341.352711847299</v>
      </c>
      <c r="I29" s="6">
        <v>6.5735165289963602E-9</v>
      </c>
      <c r="J29" s="7">
        <v>3.2896798273999501E-6</v>
      </c>
    </row>
    <row r="30" spans="1:10" x14ac:dyDescent="0.25">
      <c r="A30" t="s">
        <v>1536</v>
      </c>
      <c r="B30" t="s">
        <v>1538</v>
      </c>
      <c r="C30" t="s">
        <v>1537</v>
      </c>
      <c r="D30" t="s">
        <v>1539</v>
      </c>
      <c r="E30" t="s">
        <v>1539</v>
      </c>
      <c r="F30" s="2">
        <v>0.79441160032211899</v>
      </c>
      <c r="G30" s="9">
        <v>-23.6512093168629</v>
      </c>
      <c r="H30" s="9">
        <v>-13174175.302760901</v>
      </c>
      <c r="I30" s="6">
        <v>7.3792587322463201E-9</v>
      </c>
      <c r="J30" s="7">
        <v>3.5610194282182999E-6</v>
      </c>
    </row>
    <row r="31" spans="1:10" x14ac:dyDescent="0.25">
      <c r="A31" t="s">
        <v>1611</v>
      </c>
      <c r="B31" t="s">
        <v>1613</v>
      </c>
      <c r="C31" t="s">
        <v>1612</v>
      </c>
      <c r="D31" t="s">
        <v>1614</v>
      </c>
      <c r="E31" t="s">
        <v>1614</v>
      </c>
      <c r="F31" s="2">
        <v>2.0579343806225698</v>
      </c>
      <c r="G31" s="11">
        <v>16.819172018844402</v>
      </c>
      <c r="H31" s="11">
        <v>115631.265819145</v>
      </c>
      <c r="I31" s="6">
        <v>9.1466748167677696E-9</v>
      </c>
      <c r="J31" s="7">
        <v>4.1731937185644301E-6</v>
      </c>
    </row>
    <row r="32" spans="1:10" x14ac:dyDescent="0.25">
      <c r="A32" t="s">
        <v>1455</v>
      </c>
      <c r="B32" t="s">
        <v>2</v>
      </c>
      <c r="C32" t="s">
        <v>1456</v>
      </c>
      <c r="D32" t="s">
        <v>2</v>
      </c>
      <c r="E32" t="s">
        <v>1457</v>
      </c>
      <c r="F32" s="2">
        <v>1.6658371661312099</v>
      </c>
      <c r="G32" s="11">
        <v>17.042890311613601</v>
      </c>
      <c r="H32" s="11">
        <v>135027.17967570599</v>
      </c>
      <c r="I32" s="6">
        <v>9.2655277943259993E-9</v>
      </c>
      <c r="J32" s="7">
        <v>4.1731937185644301E-6</v>
      </c>
    </row>
    <row r="33" spans="1:10" x14ac:dyDescent="0.25">
      <c r="A33" t="s">
        <v>1419</v>
      </c>
      <c r="B33" t="s">
        <v>2</v>
      </c>
      <c r="D33" t="s">
        <v>2</v>
      </c>
      <c r="E33" t="s">
        <v>2</v>
      </c>
      <c r="F33" s="2">
        <v>150.19619121053799</v>
      </c>
      <c r="G33" s="9">
        <v>-9.4319968258287705</v>
      </c>
      <c r="H33" s="9">
        <v>-690.73897783856899</v>
      </c>
      <c r="I33" s="6">
        <v>2.04655459908329E-8</v>
      </c>
      <c r="J33" s="7">
        <v>8.9203373363914096E-6</v>
      </c>
    </row>
    <row r="34" spans="1:10" x14ac:dyDescent="0.25">
      <c r="A34" t="s">
        <v>1443</v>
      </c>
      <c r="B34" t="s">
        <v>1445</v>
      </c>
      <c r="C34" t="s">
        <v>1444</v>
      </c>
      <c r="D34" t="s">
        <v>1446</v>
      </c>
      <c r="E34" t="s">
        <v>1446</v>
      </c>
      <c r="F34" s="2">
        <v>2.7405375409983601</v>
      </c>
      <c r="G34" s="11">
        <v>16.354132169212999</v>
      </c>
      <c r="H34" s="11">
        <v>83769.193838828403</v>
      </c>
      <c r="I34" s="6">
        <v>2.4989166785597201E-8</v>
      </c>
      <c r="J34" s="7">
        <v>1.05516756752184E-5</v>
      </c>
    </row>
    <row r="35" spans="1:10" x14ac:dyDescent="0.25">
      <c r="A35" t="s">
        <v>1447</v>
      </c>
      <c r="B35" t="s">
        <v>1449</v>
      </c>
      <c r="C35" t="s">
        <v>1448</v>
      </c>
      <c r="D35" t="s">
        <v>1450</v>
      </c>
      <c r="E35" t="s">
        <v>1450</v>
      </c>
      <c r="F35" s="2">
        <v>1.61578027708945</v>
      </c>
      <c r="G35" s="11">
        <v>16.6738272208338</v>
      </c>
      <c r="H35" s="11">
        <v>104549.54232374</v>
      </c>
      <c r="I35" s="6">
        <v>2.58271642902944E-8</v>
      </c>
      <c r="J35" s="7">
        <v>1.0575049814862401E-5</v>
      </c>
    </row>
    <row r="36" spans="1:10" x14ac:dyDescent="0.25">
      <c r="A36" t="s">
        <v>1140</v>
      </c>
      <c r="B36" t="s">
        <v>1142</v>
      </c>
      <c r="C36" t="s">
        <v>1141</v>
      </c>
      <c r="D36" t="s">
        <v>1143</v>
      </c>
      <c r="E36" t="s">
        <v>1143</v>
      </c>
      <c r="F36" s="2">
        <v>0.59902169548519202</v>
      </c>
      <c r="G36" s="9">
        <v>-22.547147557983401</v>
      </c>
      <c r="H36" s="9">
        <v>-6128691.0879045101</v>
      </c>
      <c r="I36" s="6">
        <v>4.0336031985927601E-8</v>
      </c>
      <c r="J36" s="7">
        <v>1.55720132626815E-5</v>
      </c>
    </row>
    <row r="37" spans="1:10" x14ac:dyDescent="0.25">
      <c r="A37" t="s">
        <v>1268</v>
      </c>
      <c r="B37" t="s">
        <v>1270</v>
      </c>
      <c r="C37" t="s">
        <v>1269</v>
      </c>
      <c r="D37" t="s">
        <v>1271</v>
      </c>
      <c r="E37" t="s">
        <v>1271</v>
      </c>
      <c r="F37" s="2">
        <v>0.27690367766948298</v>
      </c>
      <c r="G37" s="9">
        <v>-22.464198624399799</v>
      </c>
      <c r="H37" s="9">
        <v>-5786255.60522235</v>
      </c>
      <c r="I37" s="6">
        <v>4.0176092233330397E-8</v>
      </c>
      <c r="J37" s="7">
        <v>1.55720132626815E-5</v>
      </c>
    </row>
    <row r="38" spans="1:10" x14ac:dyDescent="0.25">
      <c r="A38" t="s">
        <v>1355</v>
      </c>
      <c r="B38" t="s">
        <v>1357</v>
      </c>
      <c r="C38" t="s">
        <v>1356</v>
      </c>
      <c r="D38" t="s">
        <v>1358</v>
      </c>
      <c r="E38" t="s">
        <v>1359</v>
      </c>
      <c r="F38" s="2">
        <v>0.73768898413079798</v>
      </c>
      <c r="G38" s="9">
        <v>-22.365176023479801</v>
      </c>
      <c r="H38" s="9">
        <v>-5402426.1809537001</v>
      </c>
      <c r="I38" s="6">
        <v>5.5848259050809302E-8</v>
      </c>
      <c r="J38" s="7">
        <v>2.0608421921255702E-5</v>
      </c>
    </row>
    <row r="39" spans="1:10" x14ac:dyDescent="0.25">
      <c r="A39" t="s">
        <v>1234</v>
      </c>
      <c r="B39" t="s">
        <v>1236</v>
      </c>
      <c r="C39" t="s">
        <v>1235</v>
      </c>
      <c r="D39" t="s">
        <v>1237</v>
      </c>
      <c r="E39" t="s">
        <v>1237</v>
      </c>
      <c r="F39" s="2">
        <v>1.6666327211676599</v>
      </c>
      <c r="G39" s="11">
        <v>18.035340148884401</v>
      </c>
      <c r="H39" s="11">
        <v>268644.75559533399</v>
      </c>
      <c r="I39" s="6">
        <v>5.6432179624516002E-8</v>
      </c>
      <c r="J39" s="7">
        <v>2.0608421921255702E-5</v>
      </c>
    </row>
    <row r="40" spans="1:10" x14ac:dyDescent="0.25">
      <c r="A40" t="s">
        <v>1599</v>
      </c>
      <c r="B40" t="s">
        <v>1601</v>
      </c>
      <c r="C40" t="s">
        <v>1600</v>
      </c>
      <c r="D40" t="s">
        <v>1602</v>
      </c>
      <c r="E40" t="s">
        <v>1602</v>
      </c>
      <c r="F40" s="2">
        <v>0.89246011701892403</v>
      </c>
      <c r="G40" s="9">
        <v>-21.965956599312101</v>
      </c>
      <c r="H40" s="9">
        <v>-4096489.25305657</v>
      </c>
      <c r="I40" s="6">
        <v>6.8082031900986505E-8</v>
      </c>
      <c r="J40" s="7">
        <v>2.4208537238055999E-5</v>
      </c>
    </row>
    <row r="41" spans="1:10" x14ac:dyDescent="0.25">
      <c r="A41" t="s">
        <v>1296</v>
      </c>
      <c r="B41" t="s">
        <v>1298</v>
      </c>
      <c r="C41" t="s">
        <v>1297</v>
      </c>
      <c r="D41" t="s">
        <v>1299</v>
      </c>
      <c r="E41" t="s">
        <v>1299</v>
      </c>
      <c r="F41" s="2">
        <v>0.49271661152602603</v>
      </c>
      <c r="G41" s="9">
        <v>-20.8027323474263</v>
      </c>
      <c r="H41" s="9">
        <v>-1829137.8152000301</v>
      </c>
      <c r="I41" s="6">
        <v>8.3626797183954E-8</v>
      </c>
      <c r="J41" s="7">
        <v>2.8973468808963701E-5</v>
      </c>
    </row>
    <row r="42" spans="1:10" x14ac:dyDescent="0.25">
      <c r="A42" t="s">
        <v>1572</v>
      </c>
      <c r="B42" t="s">
        <v>1574</v>
      </c>
      <c r="C42" t="s">
        <v>1573</v>
      </c>
      <c r="D42" t="s">
        <v>1575</v>
      </c>
      <c r="E42" t="s">
        <v>1575</v>
      </c>
      <c r="F42" s="2">
        <v>0.94645464271362001</v>
      </c>
      <c r="G42" s="11">
        <v>16.3077069199114</v>
      </c>
      <c r="H42" s="11">
        <v>81116.451410980197</v>
      </c>
      <c r="I42" s="6">
        <v>9.1253777851417603E-8</v>
      </c>
      <c r="J42" s="7">
        <v>3.0825526158208898E-5</v>
      </c>
    </row>
    <row r="43" spans="1:10" x14ac:dyDescent="0.25">
      <c r="A43" t="s">
        <v>1086</v>
      </c>
      <c r="B43" t="s">
        <v>1088</v>
      </c>
      <c r="C43" t="s">
        <v>1087</v>
      </c>
      <c r="D43" t="s">
        <v>1089</v>
      </c>
      <c r="E43" t="s">
        <v>1089</v>
      </c>
      <c r="F43" s="2">
        <v>0.407034601428158</v>
      </c>
      <c r="G43" s="9">
        <v>-21.9345918164192</v>
      </c>
      <c r="H43" s="9">
        <v>-4008391.0096414201</v>
      </c>
      <c r="I43" s="6">
        <v>1.00823322057162E-7</v>
      </c>
      <c r="J43" s="7">
        <v>3.2493252596204101E-5</v>
      </c>
    </row>
    <row r="44" spans="1:10" x14ac:dyDescent="0.25">
      <c r="A44" t="s">
        <v>1560</v>
      </c>
      <c r="B44" t="s">
        <v>1562</v>
      </c>
      <c r="C44" t="s">
        <v>1561</v>
      </c>
      <c r="D44" t="s">
        <v>1563</v>
      </c>
      <c r="E44" t="s">
        <v>1563</v>
      </c>
      <c r="F44" s="2">
        <v>0.22612808307475099</v>
      </c>
      <c r="G44" s="9">
        <v>-21.881902521857398</v>
      </c>
      <c r="H44" s="9">
        <v>-3864639.79225187</v>
      </c>
      <c r="I44" s="6">
        <v>1.0100034110720601E-7</v>
      </c>
      <c r="J44" s="7">
        <v>3.2493252596204101E-5</v>
      </c>
    </row>
    <row r="45" spans="1:10" x14ac:dyDescent="0.25">
      <c r="A45" t="s">
        <v>1166</v>
      </c>
      <c r="B45" t="s">
        <v>1168</v>
      </c>
      <c r="C45" t="s">
        <v>1167</v>
      </c>
      <c r="D45" t="s">
        <v>1169</v>
      </c>
      <c r="E45" t="s">
        <v>1169</v>
      </c>
      <c r="F45" s="2">
        <v>0.30365888765780602</v>
      </c>
      <c r="G45" s="9">
        <v>-21.761093256191799</v>
      </c>
      <c r="H45" s="9">
        <v>-3554199.55820532</v>
      </c>
      <c r="I45" s="6">
        <v>1.27466477088368E-7</v>
      </c>
      <c r="J45" s="7">
        <v>3.9952572424379103E-5</v>
      </c>
    </row>
    <row r="46" spans="1:10" x14ac:dyDescent="0.25">
      <c r="A46" t="s">
        <v>1131</v>
      </c>
      <c r="B46" t="s">
        <v>1133</v>
      </c>
      <c r="C46" t="s">
        <v>1132</v>
      </c>
      <c r="D46" t="s">
        <v>1134</v>
      </c>
      <c r="E46" t="s">
        <v>1134</v>
      </c>
      <c r="F46" s="2">
        <v>0.72479189014775003</v>
      </c>
      <c r="G46" s="9">
        <v>-21.486912960751599</v>
      </c>
      <c r="H46" s="9">
        <v>-2939038.7723691501</v>
      </c>
      <c r="I46" s="6">
        <v>1.3164356085142E-7</v>
      </c>
      <c r="J46" s="7">
        <v>3.9952572424379103E-5</v>
      </c>
    </row>
    <row r="47" spans="1:10" x14ac:dyDescent="0.25">
      <c r="A47" t="s">
        <v>983</v>
      </c>
      <c r="B47" t="s">
        <v>985</v>
      </c>
      <c r="C47" t="s">
        <v>984</v>
      </c>
      <c r="D47" t="s">
        <v>986</v>
      </c>
      <c r="E47" t="s">
        <v>986</v>
      </c>
      <c r="F47" s="2">
        <v>86.572912881404093</v>
      </c>
      <c r="G47" s="9">
        <v>-8.3458034852764005</v>
      </c>
      <c r="H47" s="9">
        <v>-325.33979373072998</v>
      </c>
      <c r="I47" s="6">
        <v>1.3305696855366E-7</v>
      </c>
      <c r="J47" s="7">
        <v>3.9952572424379103E-5</v>
      </c>
    </row>
    <row r="48" spans="1:10" x14ac:dyDescent="0.25">
      <c r="A48" t="s">
        <v>1318</v>
      </c>
      <c r="B48" t="s">
        <v>1320</v>
      </c>
      <c r="C48" t="s">
        <v>1319</v>
      </c>
      <c r="D48" t="s">
        <v>1321</v>
      </c>
      <c r="E48" t="s">
        <v>1321</v>
      </c>
      <c r="F48" s="2">
        <v>0.37381314410394501</v>
      </c>
      <c r="G48" s="9">
        <v>-21.699553340249398</v>
      </c>
      <c r="H48" s="9">
        <v>-3405778.87943736</v>
      </c>
      <c r="I48" s="6">
        <v>1.37249938987708E-7</v>
      </c>
      <c r="J48" s="7">
        <v>4.0315677730476397E-5</v>
      </c>
    </row>
    <row r="49" spans="1:10" x14ac:dyDescent="0.25">
      <c r="A49" t="s">
        <v>1242</v>
      </c>
      <c r="B49" t="s">
        <v>1244</v>
      </c>
      <c r="C49" t="s">
        <v>1243</v>
      </c>
      <c r="D49" t="s">
        <v>1245</v>
      </c>
      <c r="E49" t="s">
        <v>1245</v>
      </c>
      <c r="F49" s="2">
        <v>2.95196324388932</v>
      </c>
      <c r="G49" s="11">
        <v>17.1285700785354</v>
      </c>
      <c r="H49" s="11">
        <v>143289.17311155901</v>
      </c>
      <c r="I49" s="6">
        <v>1.6181884842865299E-7</v>
      </c>
      <c r="J49" s="7">
        <v>4.6521197446126801E-5</v>
      </c>
    </row>
    <row r="50" spans="1:10" x14ac:dyDescent="0.25">
      <c r="A50" t="s">
        <v>1350</v>
      </c>
      <c r="B50" t="s">
        <v>1352</v>
      </c>
      <c r="C50" t="s">
        <v>1351</v>
      </c>
      <c r="D50" t="s">
        <v>1353</v>
      </c>
      <c r="E50" t="s">
        <v>1354</v>
      </c>
      <c r="F50" s="2">
        <v>0.87636260238555796</v>
      </c>
      <c r="G50" s="11">
        <v>14.515226624185299</v>
      </c>
      <c r="H50" s="11">
        <v>23416.318023541899</v>
      </c>
      <c r="I50" s="6">
        <v>2.2775019784496501E-7</v>
      </c>
      <c r="J50" s="7">
        <v>6.4111680693357701E-5</v>
      </c>
    </row>
    <row r="51" spans="1:10" x14ac:dyDescent="0.25">
      <c r="A51" t="s">
        <v>1564</v>
      </c>
      <c r="B51" t="s">
        <v>1566</v>
      </c>
      <c r="C51" t="s">
        <v>1565</v>
      </c>
      <c r="D51" t="s">
        <v>1567</v>
      </c>
      <c r="E51" t="s">
        <v>1567</v>
      </c>
      <c r="F51" s="2">
        <v>0.22206309865722801</v>
      </c>
      <c r="G51" s="9">
        <v>-21.273119978654901</v>
      </c>
      <c r="H51" s="9">
        <v>-2534236.92754472</v>
      </c>
      <c r="I51" s="6">
        <v>2.4398724073269498E-7</v>
      </c>
      <c r="J51" s="7">
        <v>6.7280726464901506E-5</v>
      </c>
    </row>
    <row r="52" spans="1:10" x14ac:dyDescent="0.25">
      <c r="A52" t="s">
        <v>1651</v>
      </c>
      <c r="B52" t="s">
        <v>1653</v>
      </c>
      <c r="C52" t="s">
        <v>1652</v>
      </c>
      <c r="D52" t="s">
        <v>1654</v>
      </c>
      <c r="E52" t="s">
        <v>1654</v>
      </c>
      <c r="F52" s="2">
        <v>1.2864619468108101</v>
      </c>
      <c r="G52" s="11">
        <v>16.611039179972401</v>
      </c>
      <c r="H52" s="11">
        <v>100096.99789239799</v>
      </c>
      <c r="I52" s="6">
        <v>2.74439863169975E-7</v>
      </c>
      <c r="J52" s="7">
        <v>7.4164628623054005E-5</v>
      </c>
    </row>
    <row r="53" spans="1:10" x14ac:dyDescent="0.25">
      <c r="A53" t="s">
        <v>1693</v>
      </c>
      <c r="B53" t="s">
        <v>1695</v>
      </c>
      <c r="C53" t="s">
        <v>1694</v>
      </c>
      <c r="D53" t="s">
        <v>1696</v>
      </c>
      <c r="E53" t="s">
        <v>1696</v>
      </c>
      <c r="F53" s="2">
        <v>0.99133010833809099</v>
      </c>
      <c r="G53" s="11">
        <v>15.0375474761469</v>
      </c>
      <c r="H53" s="11">
        <v>33632.012173133597</v>
      </c>
      <c r="I53" s="6">
        <v>3.91534831724073E-7</v>
      </c>
      <c r="J53" s="7">
        <v>1.0373369894619001E-4</v>
      </c>
    </row>
    <row r="54" spans="1:10" x14ac:dyDescent="0.25">
      <c r="A54" t="s">
        <v>1106</v>
      </c>
      <c r="B54" t="s">
        <v>1108</v>
      </c>
      <c r="C54" t="s">
        <v>1107</v>
      </c>
      <c r="D54" t="s">
        <v>1109</v>
      </c>
      <c r="E54" t="s">
        <v>1109</v>
      </c>
      <c r="F54" s="2">
        <v>0.17718838517426699</v>
      </c>
      <c r="G54" s="9">
        <v>-20.855925042029099</v>
      </c>
      <c r="H54" s="9">
        <v>-1897837.5053208501</v>
      </c>
      <c r="I54" s="6">
        <v>4.2139535716144601E-7</v>
      </c>
      <c r="J54" s="7">
        <v>1.07431963508782E-4</v>
      </c>
    </row>
    <row r="55" spans="1:10" x14ac:dyDescent="0.25">
      <c r="A55" t="s">
        <v>1339</v>
      </c>
      <c r="B55" t="s">
        <v>1341</v>
      </c>
      <c r="C55" t="s">
        <v>1340</v>
      </c>
      <c r="D55" t="s">
        <v>1342</v>
      </c>
      <c r="E55" t="s">
        <v>1342</v>
      </c>
      <c r="F55" s="2">
        <v>17.6136061234278</v>
      </c>
      <c r="G55" s="9">
        <v>-6.6466194638082898</v>
      </c>
      <c r="H55" s="9">
        <v>-100.19171910707</v>
      </c>
      <c r="I55" s="6">
        <v>4.1728500168990502E-7</v>
      </c>
      <c r="J55" s="7">
        <v>1.07431963508782E-4</v>
      </c>
    </row>
    <row r="56" spans="1:10" x14ac:dyDescent="0.25">
      <c r="A56" t="s">
        <v>1674</v>
      </c>
      <c r="B56" t="s">
        <v>2</v>
      </c>
      <c r="C56" t="s">
        <v>1675</v>
      </c>
      <c r="D56" t="s">
        <v>2</v>
      </c>
      <c r="E56" t="s">
        <v>2</v>
      </c>
      <c r="F56" s="2">
        <v>149.17527319427001</v>
      </c>
      <c r="G56" s="9">
        <v>-6.4016093952201096</v>
      </c>
      <c r="H56" s="9">
        <v>-84.542765196807693</v>
      </c>
      <c r="I56" s="6">
        <v>4.40397694040703E-7</v>
      </c>
      <c r="J56" s="7">
        <v>1.1019728966440701E-4</v>
      </c>
    </row>
    <row r="57" spans="1:10" x14ac:dyDescent="0.25">
      <c r="A57" t="s">
        <v>1364</v>
      </c>
      <c r="B57" t="s">
        <v>2</v>
      </c>
      <c r="C57" t="s">
        <v>1365</v>
      </c>
      <c r="D57" t="s">
        <v>2</v>
      </c>
      <c r="E57" t="s">
        <v>1366</v>
      </c>
      <c r="F57" s="2">
        <v>0.167651710035088</v>
      </c>
      <c r="G57" s="9">
        <v>-20.5052123399552</v>
      </c>
      <c r="H57" s="9">
        <v>-1488277.7251760201</v>
      </c>
      <c r="I57" s="6">
        <v>6.60100000149884E-7</v>
      </c>
      <c r="J57" s="7">
        <v>1.6216856730955E-4</v>
      </c>
    </row>
    <row r="58" spans="1:10" x14ac:dyDescent="0.25">
      <c r="A58" t="s">
        <v>1076</v>
      </c>
      <c r="B58" t="s">
        <v>1078</v>
      </c>
      <c r="C58" t="s">
        <v>1077</v>
      </c>
      <c r="D58" t="s">
        <v>1079</v>
      </c>
      <c r="E58" t="s">
        <v>1079</v>
      </c>
      <c r="F58" s="2">
        <v>0.75875976754951102</v>
      </c>
      <c r="G58" s="11">
        <v>16.863409503178001</v>
      </c>
      <c r="H58" s="11">
        <v>119231.797042787</v>
      </c>
      <c r="I58" s="6">
        <v>7.2417338620898305E-7</v>
      </c>
      <c r="J58" s="7">
        <v>1.74732692758139E-4</v>
      </c>
    </row>
    <row r="59" spans="1:10" x14ac:dyDescent="0.25">
      <c r="A59" t="s">
        <v>1548</v>
      </c>
      <c r="B59" t="s">
        <v>1550</v>
      </c>
      <c r="C59" t="s">
        <v>1549</v>
      </c>
      <c r="D59" t="s">
        <v>1551</v>
      </c>
      <c r="E59" t="s">
        <v>1551</v>
      </c>
      <c r="F59" s="2">
        <v>2.64109162409058</v>
      </c>
      <c r="G59" s="11">
        <v>17.595343714978799</v>
      </c>
      <c r="H59" s="11">
        <v>198027.83627065099</v>
      </c>
      <c r="I59" s="6">
        <v>7.6405111415379898E-7</v>
      </c>
      <c r="J59" s="7">
        <v>1.81120327270985E-4</v>
      </c>
    </row>
    <row r="60" spans="1:10" x14ac:dyDescent="0.25">
      <c r="A60" t="s">
        <v>1439</v>
      </c>
      <c r="B60" t="s">
        <v>2</v>
      </c>
      <c r="C60" t="s">
        <v>2</v>
      </c>
      <c r="D60" t="s">
        <v>2</v>
      </c>
      <c r="E60" t="s">
        <v>2</v>
      </c>
      <c r="F60" s="2">
        <v>0.407857437290995</v>
      </c>
      <c r="G60" s="11">
        <v>15.813751300051701</v>
      </c>
      <c r="H60" s="11">
        <v>57598.806599289201</v>
      </c>
      <c r="I60" s="6">
        <v>7.9028723459383398E-7</v>
      </c>
      <c r="J60" s="7">
        <v>1.8410967437641201E-4</v>
      </c>
    </row>
    <row r="61" spans="1:10" x14ac:dyDescent="0.25">
      <c r="A61" t="s">
        <v>1039</v>
      </c>
      <c r="B61" t="s">
        <v>1041</v>
      </c>
      <c r="C61" t="s">
        <v>1040</v>
      </c>
      <c r="D61" t="s">
        <v>1042</v>
      </c>
      <c r="E61" t="s">
        <v>1042</v>
      </c>
      <c r="F61" s="2">
        <v>1.0860203217114299</v>
      </c>
      <c r="G61" s="9">
        <v>-19.0228201612966</v>
      </c>
      <c r="H61" s="9">
        <v>-532646.98204682802</v>
      </c>
      <c r="I61" s="6">
        <v>8.6138862301269305E-7</v>
      </c>
      <c r="J61" s="7">
        <v>1.9727259447707601E-4</v>
      </c>
    </row>
    <row r="62" spans="1:10" x14ac:dyDescent="0.25">
      <c r="A62" t="s">
        <v>1615</v>
      </c>
      <c r="B62" t="s">
        <v>1617</v>
      </c>
      <c r="C62" t="s">
        <v>1616</v>
      </c>
      <c r="D62" t="s">
        <v>1618</v>
      </c>
      <c r="E62" t="s">
        <v>1618</v>
      </c>
      <c r="F62" s="2">
        <v>18.698764174530101</v>
      </c>
      <c r="G62" s="11">
        <v>20.3722343748531</v>
      </c>
      <c r="H62" s="11">
        <v>1357230.5464961401</v>
      </c>
      <c r="I62" s="6">
        <v>9.4938554708080604E-7</v>
      </c>
      <c r="J62" s="7">
        <v>2.1380162520259801E-4</v>
      </c>
    </row>
    <row r="63" spans="1:10" x14ac:dyDescent="0.25">
      <c r="A63" t="s">
        <v>1472</v>
      </c>
      <c r="B63" t="s">
        <v>1474</v>
      </c>
      <c r="C63" t="s">
        <v>1473</v>
      </c>
      <c r="D63" t="s">
        <v>1475</v>
      </c>
      <c r="E63" t="s">
        <v>1475</v>
      </c>
      <c r="F63" s="2">
        <v>1.2076683434445299</v>
      </c>
      <c r="G63" s="11">
        <v>15.805581200208501</v>
      </c>
      <c r="H63" s="11">
        <v>57273.541723414899</v>
      </c>
      <c r="I63" s="6">
        <v>1.0965127690334801E-6</v>
      </c>
      <c r="J63" s="7">
        <v>2.3896904089000699E-4</v>
      </c>
    </row>
    <row r="64" spans="1:10" x14ac:dyDescent="0.25">
      <c r="A64" t="s">
        <v>1116</v>
      </c>
      <c r="B64" t="s">
        <v>1118</v>
      </c>
      <c r="C64" t="s">
        <v>1117</v>
      </c>
      <c r="D64" t="s">
        <v>1119</v>
      </c>
      <c r="E64" t="s">
        <v>1119</v>
      </c>
      <c r="F64" s="2">
        <v>1.1039207477619899</v>
      </c>
      <c r="G64" s="11">
        <v>16.269662717503302</v>
      </c>
      <c r="H64" s="11">
        <v>79005.349259209805</v>
      </c>
      <c r="I64" s="6">
        <v>1.08118239978867E-6</v>
      </c>
      <c r="J64" s="7">
        <v>2.3896904089000699E-4</v>
      </c>
    </row>
    <row r="65" spans="1:10" x14ac:dyDescent="0.25">
      <c r="A65" t="s">
        <v>1345</v>
      </c>
      <c r="B65" t="s">
        <v>2</v>
      </c>
      <c r="D65" t="s">
        <v>2</v>
      </c>
      <c r="E65" t="s">
        <v>2</v>
      </c>
      <c r="F65" s="2">
        <v>1.48494638333752</v>
      </c>
      <c r="G65" s="11">
        <v>16.065213634183198</v>
      </c>
      <c r="H65" s="11">
        <v>68566.375166686397</v>
      </c>
      <c r="I65" s="6">
        <v>1.7646450602628199E-6</v>
      </c>
      <c r="J65" s="7">
        <v>3.7847435006779702E-4</v>
      </c>
    </row>
    <row r="66" spans="1:10" x14ac:dyDescent="0.25">
      <c r="A66" t="s">
        <v>1376</v>
      </c>
      <c r="B66" t="s">
        <v>1378</v>
      </c>
      <c r="C66" t="s">
        <v>1377</v>
      </c>
      <c r="D66" t="s">
        <v>1379</v>
      </c>
      <c r="E66" t="s">
        <v>1379</v>
      </c>
      <c r="F66" s="2">
        <v>1.42136648124493</v>
      </c>
      <c r="G66" s="11">
        <v>14.2767318904011</v>
      </c>
      <c r="H66" s="11">
        <v>19848.355918918802</v>
      </c>
      <c r="I66" s="6">
        <v>1.95772635400737E-6</v>
      </c>
      <c r="J66" s="7">
        <v>4.1332497648980499E-4</v>
      </c>
    </row>
    <row r="67" spans="1:10" x14ac:dyDescent="0.25">
      <c r="A67" t="s">
        <v>1102</v>
      </c>
      <c r="B67" t="s">
        <v>1104</v>
      </c>
      <c r="C67" t="s">
        <v>1103</v>
      </c>
      <c r="D67" t="s">
        <v>1105</v>
      </c>
      <c r="E67" t="s">
        <v>1105</v>
      </c>
      <c r="F67" s="2">
        <v>0.75739948261243695</v>
      </c>
      <c r="G67" s="11">
        <v>15.581519832136999</v>
      </c>
      <c r="H67" s="11">
        <v>49034.849593126899</v>
      </c>
      <c r="I67" s="6">
        <v>2.2283797096719501E-6</v>
      </c>
      <c r="J67" s="7">
        <v>4.5621010056193001E-4</v>
      </c>
    </row>
    <row r="68" spans="1:10" x14ac:dyDescent="0.25">
      <c r="A68" t="s">
        <v>1161</v>
      </c>
      <c r="B68" t="s">
        <v>2</v>
      </c>
      <c r="C68" t="s">
        <v>1162</v>
      </c>
      <c r="D68" t="s">
        <v>2</v>
      </c>
      <c r="E68" t="s">
        <v>1163</v>
      </c>
      <c r="F68" s="2">
        <v>0.80996731579055203</v>
      </c>
      <c r="G68" s="11">
        <v>15.948915660698599</v>
      </c>
      <c r="H68" s="11">
        <v>63256.041714234001</v>
      </c>
      <c r="I68" s="6">
        <v>2.2021091315474E-6</v>
      </c>
      <c r="J68" s="7">
        <v>4.5621010056193001E-4</v>
      </c>
    </row>
    <row r="69" spans="1:10" x14ac:dyDescent="0.25">
      <c r="A69" t="s">
        <v>1148</v>
      </c>
      <c r="B69" t="s">
        <v>2</v>
      </c>
      <c r="C69" t="s">
        <v>1149</v>
      </c>
      <c r="D69" t="s">
        <v>2</v>
      </c>
      <c r="E69" t="s">
        <v>2</v>
      </c>
      <c r="F69" s="2">
        <v>0.93560544963089098</v>
      </c>
      <c r="G69" s="11">
        <v>15.6869951028711</v>
      </c>
      <c r="H69" s="11">
        <v>52754.081724739997</v>
      </c>
      <c r="I69" s="6">
        <v>2.4726756051701998E-6</v>
      </c>
      <c r="J69" s="7">
        <v>4.9866854891133996E-4</v>
      </c>
    </row>
    <row r="70" spans="1:10" x14ac:dyDescent="0.25">
      <c r="A70" t="s">
        <v>1183</v>
      </c>
      <c r="B70" t="s">
        <v>1185</v>
      </c>
      <c r="C70" t="s">
        <v>1184</v>
      </c>
      <c r="D70" t="s">
        <v>1186</v>
      </c>
      <c r="E70" t="s">
        <v>1186</v>
      </c>
      <c r="F70" s="2">
        <v>1.5513784552609</v>
      </c>
      <c r="G70" s="11">
        <v>17.206283466456501</v>
      </c>
      <c r="H70" s="11">
        <v>151219.37449145099</v>
      </c>
      <c r="I70" s="6">
        <v>2.6238240372117498E-6</v>
      </c>
      <c r="J70" s="7">
        <v>5.1381319406964003E-4</v>
      </c>
    </row>
    <row r="71" spans="1:10" x14ac:dyDescent="0.25">
      <c r="A71" t="s">
        <v>1144</v>
      </c>
      <c r="B71" t="s">
        <v>1146</v>
      </c>
      <c r="C71" t="s">
        <v>1145</v>
      </c>
      <c r="D71" t="s">
        <v>1147</v>
      </c>
      <c r="E71" t="s">
        <v>1147</v>
      </c>
      <c r="F71" s="2">
        <v>19.2438440268924</v>
      </c>
      <c r="G71" s="11">
        <v>19.525954070065801</v>
      </c>
      <c r="H71" s="11">
        <v>754914.67712090595</v>
      </c>
      <c r="I71" s="6">
        <v>2.5884718129565599E-6</v>
      </c>
      <c r="J71" s="7">
        <v>5.1381319406964003E-4</v>
      </c>
    </row>
    <row r="72" spans="1:10" x14ac:dyDescent="0.25">
      <c r="A72" t="s">
        <v>1062</v>
      </c>
      <c r="B72" t="s">
        <v>1064</v>
      </c>
      <c r="C72" t="s">
        <v>1063</v>
      </c>
      <c r="D72" t="s">
        <v>1065</v>
      </c>
      <c r="E72" t="s">
        <v>1065</v>
      </c>
      <c r="F72" s="2">
        <v>0.34296671385003602</v>
      </c>
      <c r="G72" s="9">
        <v>-19.0775476089234</v>
      </c>
      <c r="H72" s="9">
        <v>-553240.63865219103</v>
      </c>
      <c r="I72" s="6">
        <v>3.8550789067555704E-6</v>
      </c>
      <c r="J72" s="7">
        <v>7.4414037411544805E-4</v>
      </c>
    </row>
    <row r="73" spans="1:10" x14ac:dyDescent="0.25">
      <c r="A73" t="s">
        <v>1300</v>
      </c>
      <c r="B73" t="s">
        <v>2</v>
      </c>
      <c r="C73" t="s">
        <v>1301</v>
      </c>
      <c r="D73" t="s">
        <v>2</v>
      </c>
      <c r="E73" t="s">
        <v>1302</v>
      </c>
      <c r="F73" s="2">
        <v>1.18876884249036</v>
      </c>
      <c r="G73" s="11">
        <v>14.762056577008501</v>
      </c>
      <c r="H73" s="11">
        <v>27785.7310303495</v>
      </c>
      <c r="I73" s="6">
        <v>6.5069986722499899E-6</v>
      </c>
      <c r="J73" s="7">
        <v>1.2383460008372101E-3</v>
      </c>
    </row>
    <row r="74" spans="1:10" x14ac:dyDescent="0.25">
      <c r="A74" t="s">
        <v>1662</v>
      </c>
      <c r="B74" t="s">
        <v>1664</v>
      </c>
      <c r="C74" t="s">
        <v>1663</v>
      </c>
      <c r="D74" t="s">
        <v>1665</v>
      </c>
      <c r="E74" t="s">
        <v>1665</v>
      </c>
      <c r="F74" s="2">
        <v>54.651756330498102</v>
      </c>
      <c r="G74" s="9">
        <v>-10.2175542515825</v>
      </c>
      <c r="H74" s="9">
        <v>-1190.6669862111501</v>
      </c>
      <c r="I74" s="6">
        <v>7.7914668796279899E-6</v>
      </c>
      <c r="J74" s="7">
        <v>1.46219861774352E-3</v>
      </c>
    </row>
    <row r="75" spans="1:10" x14ac:dyDescent="0.25">
      <c r="A75" t="s">
        <v>1090</v>
      </c>
      <c r="B75" t="s">
        <v>1092</v>
      </c>
      <c r="C75" t="s">
        <v>1091</v>
      </c>
      <c r="D75" t="s">
        <v>1093</v>
      </c>
      <c r="E75" t="s">
        <v>1094</v>
      </c>
      <c r="F75" s="2">
        <v>0.65703244690721196</v>
      </c>
      <c r="G75" s="11">
        <v>15.108960269674499</v>
      </c>
      <c r="H75" s="11">
        <v>35338.673581936098</v>
      </c>
      <c r="I75" s="6">
        <v>9.7445620956355603E-6</v>
      </c>
      <c r="J75" s="7">
        <v>1.8036783977565399E-3</v>
      </c>
    </row>
    <row r="76" spans="1:10" x14ac:dyDescent="0.25">
      <c r="A76" t="s">
        <v>1066</v>
      </c>
      <c r="B76" t="s">
        <v>1068</v>
      </c>
      <c r="C76" t="s">
        <v>1067</v>
      </c>
      <c r="D76" t="s">
        <v>1069</v>
      </c>
      <c r="E76" t="s">
        <v>1069</v>
      </c>
      <c r="F76" s="2">
        <v>1.1795733381973099</v>
      </c>
      <c r="G76" s="11">
        <v>16.299400021948401</v>
      </c>
      <c r="H76" s="11">
        <v>80650.732827851301</v>
      </c>
      <c r="I76" s="6">
        <v>1.1603941611463499E-5</v>
      </c>
      <c r="J76" s="7">
        <v>2.1188170142445199E-3</v>
      </c>
    </row>
    <row r="77" spans="1:10" x14ac:dyDescent="0.25">
      <c r="A77" t="s">
        <v>1157</v>
      </c>
      <c r="B77" t="s">
        <v>1159</v>
      </c>
      <c r="C77" t="s">
        <v>1158</v>
      </c>
      <c r="D77" t="s">
        <v>1160</v>
      </c>
      <c r="E77" t="s">
        <v>1160</v>
      </c>
      <c r="F77" s="2">
        <v>2.39286813005784</v>
      </c>
      <c r="G77" s="11">
        <v>15.1457027707721</v>
      </c>
      <c r="H77" s="11">
        <v>36250.2360925545</v>
      </c>
      <c r="I77" s="6">
        <v>1.2401237309754E-5</v>
      </c>
      <c r="J77" s="7">
        <v>2.2342069137252802E-3</v>
      </c>
    </row>
    <row r="78" spans="1:10" x14ac:dyDescent="0.25">
      <c r="A78" t="s">
        <v>591</v>
      </c>
      <c r="B78" t="s">
        <v>2</v>
      </c>
      <c r="C78" t="s">
        <v>593</v>
      </c>
      <c r="D78" t="s">
        <v>2</v>
      </c>
      <c r="E78" t="s">
        <v>594</v>
      </c>
      <c r="F78" s="2">
        <v>42.401193556839502</v>
      </c>
      <c r="G78" s="9">
        <v>-4.6091763680954001</v>
      </c>
      <c r="H78" s="9">
        <v>-24.4062099056625</v>
      </c>
      <c r="I78" s="6">
        <v>1.4359843984122701E-5</v>
      </c>
      <c r="J78" s="7">
        <v>2.5530291041245402E-3</v>
      </c>
    </row>
    <row r="79" spans="1:10" x14ac:dyDescent="0.25">
      <c r="A79" t="s">
        <v>1540</v>
      </c>
      <c r="B79" t="s">
        <v>1542</v>
      </c>
      <c r="C79" t="s">
        <v>1541</v>
      </c>
      <c r="D79" t="s">
        <v>1543</v>
      </c>
      <c r="E79" t="s">
        <v>1543</v>
      </c>
      <c r="F79" s="2">
        <v>389.921243340584</v>
      </c>
      <c r="G79" s="9">
        <v>-8.1564554414807393</v>
      </c>
      <c r="H79" s="9">
        <v>-285.32363363478402</v>
      </c>
      <c r="I79" s="6">
        <v>1.5436455707732E-5</v>
      </c>
      <c r="J79" s="7">
        <v>2.7087972665308401E-3</v>
      </c>
    </row>
    <row r="80" spans="1:10" x14ac:dyDescent="0.25">
      <c r="A80" t="s">
        <v>1303</v>
      </c>
      <c r="B80" t="s">
        <v>1305</v>
      </c>
      <c r="C80" t="s">
        <v>1304</v>
      </c>
      <c r="D80" t="s">
        <v>1306</v>
      </c>
      <c r="E80" t="s">
        <v>1306</v>
      </c>
      <c r="F80" s="2">
        <v>40.887302690214</v>
      </c>
      <c r="G80" s="9">
        <v>-5.5644790958605901</v>
      </c>
      <c r="H80" s="9">
        <v>-47.323310503292298</v>
      </c>
      <c r="I80" s="6">
        <v>1.6182234626525401E-5</v>
      </c>
      <c r="J80" s="7">
        <v>2.76777663637482E-3</v>
      </c>
    </row>
    <row r="81" spans="1:10" x14ac:dyDescent="0.25">
      <c r="A81" t="s">
        <v>1381</v>
      </c>
      <c r="B81" t="s">
        <v>2</v>
      </c>
      <c r="C81" t="s">
        <v>1382</v>
      </c>
      <c r="D81" t="s">
        <v>2</v>
      </c>
      <c r="E81" t="s">
        <v>2</v>
      </c>
      <c r="F81" s="2">
        <v>0.67947539157651404</v>
      </c>
      <c r="G81" s="11">
        <v>16.621624602474</v>
      </c>
      <c r="H81" s="11">
        <v>100834.13614589399</v>
      </c>
      <c r="I81" s="6">
        <v>1.6105611198735201E-5</v>
      </c>
      <c r="J81" s="7">
        <v>2.76777663637482E-3</v>
      </c>
    </row>
    <row r="82" spans="1:10" x14ac:dyDescent="0.25">
      <c r="A82" t="s">
        <v>1410</v>
      </c>
      <c r="B82" t="s">
        <v>1412</v>
      </c>
      <c r="C82" t="s">
        <v>1411</v>
      </c>
      <c r="D82" t="s">
        <v>1413</v>
      </c>
      <c r="E82" t="s">
        <v>1413</v>
      </c>
      <c r="F82" s="2">
        <v>0.28655026653084698</v>
      </c>
      <c r="G82" s="9">
        <v>-17.5857112298327</v>
      </c>
      <c r="H82" s="9">
        <v>-196710.06199790799</v>
      </c>
      <c r="I82" s="6">
        <v>2.29509642240909E-5</v>
      </c>
      <c r="J82" s="7">
        <v>3.8285608468631598E-3</v>
      </c>
    </row>
    <row r="83" spans="1:10" x14ac:dyDescent="0.25">
      <c r="A83" t="s">
        <v>1414</v>
      </c>
      <c r="B83" t="s">
        <v>1412</v>
      </c>
      <c r="C83" t="s">
        <v>1411</v>
      </c>
      <c r="D83" t="s">
        <v>1413</v>
      </c>
      <c r="E83" t="s">
        <v>1413</v>
      </c>
      <c r="F83" s="2">
        <v>0.28655026653084698</v>
      </c>
      <c r="G83" s="9">
        <v>-17.5857112298327</v>
      </c>
      <c r="H83" s="9">
        <v>-196710.06199790799</v>
      </c>
      <c r="I83" s="6">
        <v>2.29509642240909E-5</v>
      </c>
      <c r="J83" s="7">
        <v>3.8285608468631598E-3</v>
      </c>
    </row>
    <row r="84" spans="1:10" x14ac:dyDescent="0.25">
      <c r="A84" t="s">
        <v>1631</v>
      </c>
      <c r="B84" t="s">
        <v>1633</v>
      </c>
      <c r="C84" t="s">
        <v>1632</v>
      </c>
      <c r="D84" t="s">
        <v>1634</v>
      </c>
      <c r="E84" t="s">
        <v>1634</v>
      </c>
      <c r="F84" s="2">
        <v>0.45307332238246101</v>
      </c>
      <c r="G84" s="11">
        <v>15.3694214930778</v>
      </c>
      <c r="H84" s="11">
        <v>42330.839888415103</v>
      </c>
      <c r="I84" s="6">
        <v>2.40027574527142E-5</v>
      </c>
      <c r="J84" s="7">
        <v>3.9551860817204198E-3</v>
      </c>
    </row>
    <row r="85" spans="1:10" x14ac:dyDescent="0.25">
      <c r="A85" t="s">
        <v>1666</v>
      </c>
      <c r="B85" t="s">
        <v>1668</v>
      </c>
      <c r="C85" t="s">
        <v>1667</v>
      </c>
      <c r="D85" t="s">
        <v>1669</v>
      </c>
      <c r="E85" t="s">
        <v>1669</v>
      </c>
      <c r="F85" s="2">
        <v>32.850170632289299</v>
      </c>
      <c r="G85" s="9">
        <v>-5.9424094205977402</v>
      </c>
      <c r="H85" s="9">
        <v>-61.495520552815798</v>
      </c>
      <c r="I85" s="6">
        <v>2.5473643245608899E-5</v>
      </c>
      <c r="J85" s="7">
        <v>4.1469863558393598E-3</v>
      </c>
    </row>
    <row r="86" spans="1:10" x14ac:dyDescent="0.25">
      <c r="A86" t="s">
        <v>1627</v>
      </c>
      <c r="B86" t="s">
        <v>1629</v>
      </c>
      <c r="C86" t="s">
        <v>1628</v>
      </c>
      <c r="D86" t="s">
        <v>1630</v>
      </c>
      <c r="E86" t="s">
        <v>1630</v>
      </c>
      <c r="F86" s="2">
        <v>72.372597850655296</v>
      </c>
      <c r="G86" s="9">
        <v>-4.9242653063630497</v>
      </c>
      <c r="H86" s="9">
        <v>-30.363481304725902</v>
      </c>
      <c r="I86" s="6">
        <v>2.7028592986721202E-5</v>
      </c>
      <c r="J86" s="7">
        <v>4.3477422432925796E-3</v>
      </c>
    </row>
    <row r="87" spans="1:10" x14ac:dyDescent="0.25">
      <c r="A87" t="s">
        <v>1250</v>
      </c>
      <c r="B87" t="s">
        <v>1252</v>
      </c>
      <c r="C87" t="s">
        <v>1251</v>
      </c>
      <c r="D87" t="s">
        <v>1253</v>
      </c>
      <c r="E87" t="s">
        <v>1253</v>
      </c>
      <c r="F87" s="2">
        <v>1.1040892128577799</v>
      </c>
      <c r="G87" s="11">
        <v>16.4527227815617</v>
      </c>
      <c r="H87" s="11">
        <v>89693.932944460903</v>
      </c>
      <c r="I87" s="6">
        <v>2.9816123757490001E-5</v>
      </c>
      <c r="J87" s="7">
        <v>4.7397113436612398E-3</v>
      </c>
    </row>
    <row r="88" spans="1:10" x14ac:dyDescent="0.25">
      <c r="A88" t="s">
        <v>1659</v>
      </c>
      <c r="B88" t="s">
        <v>2</v>
      </c>
      <c r="C88" t="s">
        <v>1660</v>
      </c>
      <c r="D88" t="s">
        <v>2</v>
      </c>
      <c r="E88" t="s">
        <v>1661</v>
      </c>
      <c r="F88" s="2">
        <v>0.45487048757897502</v>
      </c>
      <c r="G88" s="11">
        <v>15.1721822452112</v>
      </c>
      <c r="H88" s="11">
        <v>36921.722638521103</v>
      </c>
      <c r="I88" s="6">
        <v>3.1119288654395103E-5</v>
      </c>
      <c r="J88" s="7">
        <v>4.8893468406765901E-3</v>
      </c>
    </row>
    <row r="89" spans="1:10" x14ac:dyDescent="0.25">
      <c r="A89" t="s">
        <v>1164</v>
      </c>
      <c r="B89" t="s">
        <v>2</v>
      </c>
      <c r="C89" t="s">
        <v>1165</v>
      </c>
      <c r="D89" t="s">
        <v>2</v>
      </c>
      <c r="E89" t="s">
        <v>2</v>
      </c>
      <c r="F89" s="2">
        <v>0.85224714485275199</v>
      </c>
      <c r="G89" s="11">
        <v>16.093031199362699</v>
      </c>
      <c r="H89" s="11">
        <v>69901.277383815803</v>
      </c>
      <c r="I89" s="6">
        <v>3.17756821192793E-5</v>
      </c>
      <c r="J89" s="7">
        <v>4.9350921470770297E-3</v>
      </c>
    </row>
    <row r="90" spans="1:10" x14ac:dyDescent="0.25">
      <c r="A90" t="s">
        <v>1420</v>
      </c>
      <c r="B90" t="s">
        <v>2</v>
      </c>
      <c r="D90" t="s">
        <v>2</v>
      </c>
      <c r="E90" t="s">
        <v>2</v>
      </c>
      <c r="F90" s="2">
        <v>0.79546277672775201</v>
      </c>
      <c r="G90" s="11">
        <v>15.756624978078101</v>
      </c>
      <c r="H90" s="11">
        <v>55362.634556714402</v>
      </c>
      <c r="I90" s="6">
        <v>3.30186832612301E-5</v>
      </c>
      <c r="J90" s="7">
        <v>5.0698687298379704E-3</v>
      </c>
    </row>
    <row r="91" spans="1:10" x14ac:dyDescent="0.25">
      <c r="A91" t="s">
        <v>992</v>
      </c>
      <c r="B91" t="s">
        <v>995</v>
      </c>
      <c r="C91" t="s">
        <v>994</v>
      </c>
      <c r="D91" t="s">
        <v>996</v>
      </c>
      <c r="E91" t="s">
        <v>996</v>
      </c>
      <c r="F91" s="2">
        <v>290.81388720631202</v>
      </c>
      <c r="G91" s="9">
        <v>-5.1925609728998197</v>
      </c>
      <c r="H91" s="9">
        <v>-36.569296622669299</v>
      </c>
      <c r="I91" s="6">
        <v>3.70762572448564E-5</v>
      </c>
      <c r="J91" s="7">
        <v>5.5663820876944402E-3</v>
      </c>
    </row>
    <row r="92" spans="1:10" x14ac:dyDescent="0.25">
      <c r="A92" t="s">
        <v>1451</v>
      </c>
      <c r="B92" t="s">
        <v>1453</v>
      </c>
      <c r="C92" t="s">
        <v>1452</v>
      </c>
      <c r="D92" t="s">
        <v>1454</v>
      </c>
      <c r="E92" t="s">
        <v>1454</v>
      </c>
      <c r="F92" s="2">
        <v>1.0218957527277801</v>
      </c>
      <c r="G92" s="11">
        <v>15.7414778997155</v>
      </c>
      <c r="H92" s="11">
        <v>54784.414416945998</v>
      </c>
      <c r="I92" s="6">
        <v>3.6722478704880997E-5</v>
      </c>
      <c r="J92" s="7">
        <v>5.5663820876944402E-3</v>
      </c>
    </row>
    <row r="93" spans="1:10" x14ac:dyDescent="0.25">
      <c r="A93" t="s">
        <v>1484</v>
      </c>
      <c r="B93" t="s">
        <v>1486</v>
      </c>
      <c r="C93" t="s">
        <v>1485</v>
      </c>
      <c r="D93" t="s">
        <v>1487</v>
      </c>
      <c r="E93" t="s">
        <v>1488</v>
      </c>
      <c r="F93" s="2">
        <v>67.479788359635506</v>
      </c>
      <c r="G93" s="9">
        <v>-5.2597138557713503</v>
      </c>
      <c r="H93" s="9">
        <v>-38.311719045329703</v>
      </c>
      <c r="I93" s="6">
        <v>4.4044284644906103E-5</v>
      </c>
      <c r="J93" s="7">
        <v>6.5398502650766003E-3</v>
      </c>
    </row>
    <row r="94" spans="1:10" x14ac:dyDescent="0.25">
      <c r="A94" t="s">
        <v>1619</v>
      </c>
      <c r="B94" t="s">
        <v>1621</v>
      </c>
      <c r="C94" t="s">
        <v>1620</v>
      </c>
      <c r="D94" t="s">
        <v>1622</v>
      </c>
      <c r="E94" t="s">
        <v>1622</v>
      </c>
      <c r="F94" s="2">
        <v>0.38572756442717199</v>
      </c>
      <c r="G94" s="9">
        <v>-16.9305188712754</v>
      </c>
      <c r="H94" s="9">
        <v>-124909.083673783</v>
      </c>
      <c r="I94" s="6">
        <v>4.6807019488360898E-5</v>
      </c>
      <c r="J94" s="7">
        <v>6.87452660137753E-3</v>
      </c>
    </row>
    <row r="95" spans="1:10" x14ac:dyDescent="0.25">
      <c r="A95" t="s">
        <v>1531</v>
      </c>
      <c r="B95" t="s">
        <v>1533</v>
      </c>
      <c r="C95" t="s">
        <v>1532</v>
      </c>
      <c r="D95" t="s">
        <v>1534</v>
      </c>
      <c r="E95" t="s">
        <v>1535</v>
      </c>
      <c r="F95" s="2">
        <v>84.714734735224894</v>
      </c>
      <c r="G95" s="9">
        <v>-4.7851688361551696</v>
      </c>
      <c r="H95" s="9">
        <v>-27.572703708756599</v>
      </c>
      <c r="I95" s="6">
        <v>5.4137809846141597E-5</v>
      </c>
      <c r="J95" s="7">
        <v>7.8656998563555406E-3</v>
      </c>
    </row>
    <row r="96" spans="1:10" x14ac:dyDescent="0.25">
      <c r="A96" t="s">
        <v>1607</v>
      </c>
      <c r="B96" t="s">
        <v>1609</v>
      </c>
      <c r="C96" t="s">
        <v>1608</v>
      </c>
      <c r="D96" t="s">
        <v>1610</v>
      </c>
      <c r="E96" t="s">
        <v>1610</v>
      </c>
      <c r="F96" s="2">
        <v>0.59902468774175599</v>
      </c>
      <c r="G96" s="11">
        <v>15.782477639201099</v>
      </c>
      <c r="H96" s="11">
        <v>56363.658550605898</v>
      </c>
      <c r="I96" s="6">
        <v>5.8077328745831901E-5</v>
      </c>
      <c r="J96" s="7">
        <v>8.3483070852519194E-3</v>
      </c>
    </row>
    <row r="97" spans="1:10" x14ac:dyDescent="0.25">
      <c r="A97" t="s">
        <v>1521</v>
      </c>
      <c r="B97" t="s">
        <v>1523</v>
      </c>
      <c r="C97" t="s">
        <v>1522</v>
      </c>
      <c r="D97" t="s">
        <v>1524</v>
      </c>
      <c r="E97" t="s">
        <v>1524</v>
      </c>
      <c r="F97" s="2">
        <v>302.97451768594902</v>
      </c>
      <c r="G97" s="9">
        <v>-3.6997489109444901</v>
      </c>
      <c r="H97" s="9">
        <v>-12.9937766862886</v>
      </c>
      <c r="I97" s="6">
        <v>6.4811365711693703E-5</v>
      </c>
      <c r="J97" s="7">
        <v>9.2182228789095301E-3</v>
      </c>
    </row>
    <row r="98" spans="1:10" x14ac:dyDescent="0.25">
      <c r="A98" t="s">
        <v>724</v>
      </c>
      <c r="B98" t="s">
        <v>726</v>
      </c>
      <c r="C98" t="s">
        <v>725</v>
      </c>
      <c r="D98" t="s">
        <v>727</v>
      </c>
      <c r="E98" t="s">
        <v>728</v>
      </c>
      <c r="F98" s="2">
        <v>155.33367215163699</v>
      </c>
      <c r="G98" s="9">
        <v>-5.3182567969830599</v>
      </c>
      <c r="H98" s="9">
        <v>-39.898339413584402</v>
      </c>
      <c r="I98" s="6">
        <v>7.1800070308014995E-5</v>
      </c>
      <c r="J98" s="7">
        <v>1.01058598958531E-2</v>
      </c>
    </row>
    <row r="99" spans="1:10" x14ac:dyDescent="0.25">
      <c r="A99" t="s">
        <v>1408</v>
      </c>
      <c r="B99" t="s">
        <v>2</v>
      </c>
      <c r="C99" t="s">
        <v>1409</v>
      </c>
      <c r="D99" t="s">
        <v>2</v>
      </c>
      <c r="E99" t="s">
        <v>2</v>
      </c>
      <c r="F99" s="2">
        <v>0.45593259947521803</v>
      </c>
      <c r="G99" s="11">
        <v>16.242004793747299</v>
      </c>
      <c r="H99" s="11">
        <v>77505.162763588698</v>
      </c>
      <c r="I99" s="6">
        <v>8.0292931267197698E-5</v>
      </c>
      <c r="J99" s="7">
        <v>1.1184722549302801E-2</v>
      </c>
    </row>
    <row r="100" spans="1:10" x14ac:dyDescent="0.25">
      <c r="A100" t="s">
        <v>220</v>
      </c>
      <c r="B100" t="s">
        <v>2</v>
      </c>
      <c r="C100" t="s">
        <v>222</v>
      </c>
      <c r="D100" t="s">
        <v>2</v>
      </c>
      <c r="E100" t="s">
        <v>2</v>
      </c>
      <c r="F100" s="2">
        <v>83.326084260193298</v>
      </c>
      <c r="G100" s="9">
        <v>-4.6500027251971696</v>
      </c>
      <c r="H100" s="9">
        <v>-25.106738558344698</v>
      </c>
      <c r="I100" s="6">
        <v>8.3138778506671105E-5</v>
      </c>
      <c r="J100" s="7">
        <v>1.1462971175327999E-2</v>
      </c>
    </row>
    <row r="101" spans="1:10" x14ac:dyDescent="0.25">
      <c r="A101" t="s">
        <v>1135</v>
      </c>
      <c r="B101" t="s">
        <v>1137</v>
      </c>
      <c r="C101" t="s">
        <v>1136</v>
      </c>
      <c r="D101" t="s">
        <v>1138</v>
      </c>
      <c r="E101" t="s">
        <v>1139</v>
      </c>
      <c r="F101" s="2">
        <v>0.744324567422885</v>
      </c>
      <c r="G101" s="11">
        <v>16.3425782382641</v>
      </c>
      <c r="H101" s="11">
        <v>83101.001202273794</v>
      </c>
      <c r="I101" s="6">
        <v>8.4730300078165695E-5</v>
      </c>
      <c r="J101" s="7">
        <v>1.1564402168244199E-2</v>
      </c>
    </row>
    <row r="102" spans="1:10" x14ac:dyDescent="0.25">
      <c r="A102" t="s">
        <v>1046</v>
      </c>
      <c r="B102" t="s">
        <v>1048</v>
      </c>
      <c r="C102" t="s">
        <v>1047</v>
      </c>
      <c r="D102" t="s">
        <v>1049</v>
      </c>
      <c r="E102" t="s">
        <v>1049</v>
      </c>
      <c r="F102" s="2">
        <v>13.3204455559504</v>
      </c>
      <c r="G102" s="9">
        <v>-8.5778237768324601</v>
      </c>
      <c r="H102" s="9">
        <v>-382.10458973582098</v>
      </c>
      <c r="I102" s="6">
        <v>8.7685120858741104E-5</v>
      </c>
      <c r="J102" s="7">
        <v>1.1848013530433099E-2</v>
      </c>
    </row>
    <row r="103" spans="1:10" x14ac:dyDescent="0.25">
      <c r="A103" t="s">
        <v>1525</v>
      </c>
      <c r="B103" t="s">
        <v>2</v>
      </c>
      <c r="C103" t="s">
        <v>1526</v>
      </c>
      <c r="D103" t="s">
        <v>2</v>
      </c>
      <c r="E103" t="s">
        <v>2</v>
      </c>
      <c r="F103" s="2">
        <v>27.396853591174001</v>
      </c>
      <c r="G103" s="9">
        <v>-5.8926233444074798</v>
      </c>
      <c r="H103" s="9">
        <v>-59.409566006195</v>
      </c>
      <c r="I103" s="6">
        <v>9.2863842707418396E-5</v>
      </c>
      <c r="J103" s="7">
        <v>1.2302670203690899E-2</v>
      </c>
    </row>
    <row r="104" spans="1:10" x14ac:dyDescent="0.25">
      <c r="A104" t="s">
        <v>1576</v>
      </c>
      <c r="B104" t="s">
        <v>1578</v>
      </c>
      <c r="C104" t="s">
        <v>1577</v>
      </c>
      <c r="D104" t="s">
        <v>1579</v>
      </c>
      <c r="E104" t="s">
        <v>1579</v>
      </c>
      <c r="F104" s="2">
        <v>0.55101971264136596</v>
      </c>
      <c r="G104" s="11">
        <v>14.9343245690822</v>
      </c>
      <c r="H104" s="11">
        <v>31309.754352283398</v>
      </c>
      <c r="I104" s="6">
        <v>9.2870956244557899E-5</v>
      </c>
      <c r="J104" s="7">
        <v>1.2302670203690899E-2</v>
      </c>
    </row>
    <row r="105" spans="1:10" x14ac:dyDescent="0.25">
      <c r="A105" t="s">
        <v>1568</v>
      </c>
      <c r="B105" t="s">
        <v>1570</v>
      </c>
      <c r="C105" t="s">
        <v>1569</v>
      </c>
      <c r="D105" t="s">
        <v>1571</v>
      </c>
      <c r="E105" t="s">
        <v>1571</v>
      </c>
      <c r="F105" s="2">
        <v>0.74818791398468099</v>
      </c>
      <c r="G105" s="11">
        <v>16.236423879514199</v>
      </c>
      <c r="H105" s="11">
        <v>77205.921347304698</v>
      </c>
      <c r="I105" s="6">
        <v>9.55810847482425E-5</v>
      </c>
      <c r="J105" s="7">
        <v>1.2538753564254899E-2</v>
      </c>
    </row>
    <row r="106" spans="1:10" x14ac:dyDescent="0.25">
      <c r="A106" t="s">
        <v>1208</v>
      </c>
      <c r="B106" t="s">
        <v>1210</v>
      </c>
      <c r="C106" t="s">
        <v>1209</v>
      </c>
      <c r="D106" t="s">
        <v>1211</v>
      </c>
      <c r="E106" t="s">
        <v>1211</v>
      </c>
      <c r="F106" s="2">
        <v>0.91161109471457002</v>
      </c>
      <c r="G106" s="11">
        <v>16.175759118532898</v>
      </c>
      <c r="H106" s="11">
        <v>74026.752448481595</v>
      </c>
      <c r="I106" s="6">
        <v>9.9678416938407495E-5</v>
      </c>
      <c r="J106" s="7">
        <v>1.29505266314592E-2</v>
      </c>
    </row>
    <row r="107" spans="1:10" x14ac:dyDescent="0.25">
      <c r="A107" t="s">
        <v>1623</v>
      </c>
      <c r="B107" t="s">
        <v>1625</v>
      </c>
      <c r="C107" t="s">
        <v>1624</v>
      </c>
      <c r="D107" t="s">
        <v>1626</v>
      </c>
      <c r="E107" t="s">
        <v>1626</v>
      </c>
      <c r="F107" s="2">
        <v>1.2474151873027499</v>
      </c>
      <c r="G107" s="11">
        <v>14.382954839175101</v>
      </c>
      <c r="H107" s="11">
        <v>21364.898448489599</v>
      </c>
      <c r="I107" s="6">
        <v>1.07926801106158E-4</v>
      </c>
      <c r="J107" s="7">
        <v>1.38886374909181E-2</v>
      </c>
    </row>
    <row r="108" spans="1:10" x14ac:dyDescent="0.25">
      <c r="A108" t="s">
        <v>1272</v>
      </c>
      <c r="B108" t="s">
        <v>2</v>
      </c>
      <c r="C108" t="s">
        <v>1273</v>
      </c>
      <c r="D108" t="s">
        <v>2</v>
      </c>
      <c r="E108" t="s">
        <v>1274</v>
      </c>
      <c r="F108" s="2">
        <v>120.456008716048</v>
      </c>
      <c r="G108" s="9">
        <v>-2.61205805577961</v>
      </c>
      <c r="H108" s="9">
        <v>-6.1137521028313797</v>
      </c>
      <c r="I108" s="6">
        <v>1.13057905367352E-4</v>
      </c>
      <c r="J108" s="7">
        <v>1.41448001604043E-2</v>
      </c>
    </row>
    <row r="109" spans="1:10" x14ac:dyDescent="0.25">
      <c r="A109" t="s">
        <v>1683</v>
      </c>
      <c r="B109" t="s">
        <v>1685</v>
      </c>
      <c r="C109" t="s">
        <v>1684</v>
      </c>
      <c r="D109" t="s">
        <v>1686</v>
      </c>
      <c r="E109" t="s">
        <v>1687</v>
      </c>
      <c r="F109" s="2">
        <v>0.84202225790998797</v>
      </c>
      <c r="G109" s="11">
        <v>13.8859058832596</v>
      </c>
      <c r="H109" s="11">
        <v>15138.198227852299</v>
      </c>
      <c r="I109" s="6">
        <v>1.11099185320911E-4</v>
      </c>
      <c r="J109" s="7">
        <v>1.41448001604043E-2</v>
      </c>
    </row>
    <row r="110" spans="1:10" x14ac:dyDescent="0.25">
      <c r="A110" t="s">
        <v>1098</v>
      </c>
      <c r="B110" t="s">
        <v>1100</v>
      </c>
      <c r="C110" t="s">
        <v>1099</v>
      </c>
      <c r="D110" t="s">
        <v>1101</v>
      </c>
      <c r="E110" t="s">
        <v>1101</v>
      </c>
      <c r="F110" s="2">
        <v>0.56935124365561296</v>
      </c>
      <c r="G110" s="11">
        <v>16.117418107650899</v>
      </c>
      <c r="H110" s="11">
        <v>71092.911927400302</v>
      </c>
      <c r="I110" s="6">
        <v>1.12452389073128E-4</v>
      </c>
      <c r="J110" s="7">
        <v>1.41448001604043E-2</v>
      </c>
    </row>
    <row r="111" spans="1:10" x14ac:dyDescent="0.25">
      <c r="A111" t="s">
        <v>1655</v>
      </c>
      <c r="B111" t="s">
        <v>1657</v>
      </c>
      <c r="C111" t="s">
        <v>1656</v>
      </c>
      <c r="D111" t="s">
        <v>1658</v>
      </c>
      <c r="E111" t="s">
        <v>1658</v>
      </c>
      <c r="F111" s="2">
        <v>0.47217268588609201</v>
      </c>
      <c r="G111" s="11">
        <v>15.926050806759299</v>
      </c>
      <c r="H111" s="11">
        <v>62261.417686552501</v>
      </c>
      <c r="I111" s="6">
        <v>1.2507107075966601E-4</v>
      </c>
      <c r="J111" s="7">
        <v>1.5504223010134001E-2</v>
      </c>
    </row>
    <row r="112" spans="1:10" x14ac:dyDescent="0.25">
      <c r="A112" t="s">
        <v>1383</v>
      </c>
      <c r="B112" t="s">
        <v>1385</v>
      </c>
      <c r="C112" t="s">
        <v>1384</v>
      </c>
      <c r="D112" t="s">
        <v>1386</v>
      </c>
      <c r="E112" t="s">
        <v>1386</v>
      </c>
      <c r="F112" s="2">
        <v>20.292511303059499</v>
      </c>
      <c r="G112" s="9">
        <v>-9.0267802904040995</v>
      </c>
      <c r="H112" s="9">
        <v>-521.592852676441</v>
      </c>
      <c r="I112" s="6">
        <v>1.2791290870832001E-4</v>
      </c>
      <c r="J112" s="7">
        <v>1.5712356567880201E-2</v>
      </c>
    </row>
    <row r="113" spans="1:10" x14ac:dyDescent="0.25">
      <c r="A113" t="s">
        <v>1043</v>
      </c>
      <c r="B113" t="s">
        <v>2</v>
      </c>
      <c r="C113" t="s">
        <v>1044</v>
      </c>
      <c r="D113" t="s">
        <v>2</v>
      </c>
      <c r="E113" t="s">
        <v>1045</v>
      </c>
      <c r="F113" s="2">
        <v>5.9743255489440497</v>
      </c>
      <c r="G113" s="11">
        <v>15.9386298131306</v>
      </c>
      <c r="H113" s="11">
        <v>62806.654923429</v>
      </c>
      <c r="I113" s="6">
        <v>1.3002679606952301E-4</v>
      </c>
      <c r="J113" s="7">
        <v>1.5828126743165701E-2</v>
      </c>
    </row>
    <row r="114" spans="1:10" x14ac:dyDescent="0.25">
      <c r="A114" t="s">
        <v>1080</v>
      </c>
      <c r="B114" t="s">
        <v>1082</v>
      </c>
      <c r="C114" t="s">
        <v>1081</v>
      </c>
      <c r="D114" t="s">
        <v>1083</v>
      </c>
      <c r="E114" t="s">
        <v>1083</v>
      </c>
      <c r="F114" s="2">
        <v>27.444558486021801</v>
      </c>
      <c r="G114" s="9">
        <v>-4.2450452660510303</v>
      </c>
      <c r="H114" s="9">
        <v>-18.962079280607199</v>
      </c>
      <c r="I114" s="6">
        <v>1.33525042026796E-4</v>
      </c>
      <c r="J114" s="7">
        <v>1.59662864412927E-2</v>
      </c>
    </row>
    <row r="115" spans="1:10" x14ac:dyDescent="0.25">
      <c r="A115" t="s">
        <v>1264</v>
      </c>
      <c r="B115" t="s">
        <v>1266</v>
      </c>
      <c r="C115" t="s">
        <v>1265</v>
      </c>
      <c r="D115" t="s">
        <v>1267</v>
      </c>
      <c r="E115" t="s">
        <v>1267</v>
      </c>
      <c r="F115" s="2">
        <v>1.71080274722196</v>
      </c>
      <c r="G115" s="11">
        <v>15.320302251737701</v>
      </c>
      <c r="H115" s="11">
        <v>40913.866185639701</v>
      </c>
      <c r="I115" s="6">
        <v>1.33469257270028E-4</v>
      </c>
      <c r="J115" s="7">
        <v>1.59662864412927E-2</v>
      </c>
    </row>
    <row r="116" spans="1:10" x14ac:dyDescent="0.25">
      <c r="A116" t="s">
        <v>1502</v>
      </c>
      <c r="B116" t="s">
        <v>1504</v>
      </c>
      <c r="C116" t="s">
        <v>1503</v>
      </c>
      <c r="D116" t="s">
        <v>1505</v>
      </c>
      <c r="E116" t="s">
        <v>1505</v>
      </c>
      <c r="F116" s="2">
        <v>1.6861597442037899</v>
      </c>
      <c r="G116" s="11">
        <v>15.419891665231299</v>
      </c>
      <c r="H116" s="11">
        <v>43837.918117336099</v>
      </c>
      <c r="I116" s="6">
        <v>1.3943996166999599E-4</v>
      </c>
      <c r="J116" s="7">
        <v>1.6527304930569999E-2</v>
      </c>
    </row>
    <row r="117" spans="1:10" x14ac:dyDescent="0.25">
      <c r="A117" t="s">
        <v>1221</v>
      </c>
      <c r="B117" t="s">
        <v>2</v>
      </c>
      <c r="C117" t="s">
        <v>1222</v>
      </c>
      <c r="D117" t="s">
        <v>2</v>
      </c>
      <c r="E117" t="s">
        <v>1223</v>
      </c>
      <c r="F117" s="2">
        <v>13.325668480920299</v>
      </c>
      <c r="G117" s="9">
        <v>-4.9951921013142604</v>
      </c>
      <c r="H117" s="9">
        <v>-31.8935348949596</v>
      </c>
      <c r="I117" s="6">
        <v>1.50239065510986E-4</v>
      </c>
      <c r="J117" s="7">
        <v>1.7652436984212601E-2</v>
      </c>
    </row>
    <row r="118" spans="1:10" x14ac:dyDescent="0.25">
      <c r="A118" t="s">
        <v>1343</v>
      </c>
      <c r="B118" t="s">
        <v>2</v>
      </c>
      <c r="C118" t="s">
        <v>1344</v>
      </c>
      <c r="D118" t="s">
        <v>2</v>
      </c>
      <c r="E118" t="s">
        <v>2</v>
      </c>
      <c r="F118" s="2">
        <v>0.82443608629235199</v>
      </c>
      <c r="G118" s="11">
        <v>13.6551734941901</v>
      </c>
      <c r="H118" s="11">
        <v>12900.805207073299</v>
      </c>
      <c r="I118" s="6">
        <v>1.7124238268111699E-4</v>
      </c>
      <c r="J118" s="7">
        <v>1.9865705562022499E-2</v>
      </c>
    </row>
    <row r="119" spans="1:10" x14ac:dyDescent="0.25">
      <c r="A119" t="s">
        <v>1289</v>
      </c>
      <c r="B119" t="s">
        <v>2</v>
      </c>
      <c r="C119" t="s">
        <v>1290</v>
      </c>
      <c r="D119" t="s">
        <v>2</v>
      </c>
      <c r="E119" t="s">
        <v>1291</v>
      </c>
      <c r="F119" s="2">
        <v>1.0993499029535201</v>
      </c>
      <c r="G119" s="11">
        <v>14.782705666775</v>
      </c>
      <c r="H119" s="11">
        <v>28186.283953427599</v>
      </c>
      <c r="I119" s="6">
        <v>1.7201654460898699E-4</v>
      </c>
      <c r="J119" s="7">
        <v>1.9865705562022499E-2</v>
      </c>
    </row>
    <row r="120" spans="1:10" x14ac:dyDescent="0.25">
      <c r="A120" t="s">
        <v>1461</v>
      </c>
      <c r="B120" t="s">
        <v>1463</v>
      </c>
      <c r="C120" t="s">
        <v>1462</v>
      </c>
      <c r="D120" t="s">
        <v>1464</v>
      </c>
      <c r="E120" t="s">
        <v>1464</v>
      </c>
      <c r="F120" s="2">
        <v>17.796010334720901</v>
      </c>
      <c r="G120" s="9">
        <v>-5.1993382198623497</v>
      </c>
      <c r="H120" s="9">
        <v>-36.7414897669629</v>
      </c>
      <c r="I120" s="6">
        <v>1.8524803447676801E-4</v>
      </c>
      <c r="J120" s="7">
        <v>2.1102760093680999E-2</v>
      </c>
    </row>
    <row r="121" spans="1:10" x14ac:dyDescent="0.25">
      <c r="A121" t="s">
        <v>1518</v>
      </c>
      <c r="B121" t="s">
        <v>2</v>
      </c>
      <c r="C121" t="s">
        <v>1519</v>
      </c>
      <c r="D121" t="s">
        <v>2</v>
      </c>
      <c r="E121" t="s">
        <v>1520</v>
      </c>
      <c r="F121" s="2">
        <v>64.495833123202701</v>
      </c>
      <c r="G121" s="9">
        <v>-3.5085150281684401</v>
      </c>
      <c r="H121" s="9">
        <v>-11.3806813527061</v>
      </c>
      <c r="I121" s="6">
        <v>1.8585172077768201E-4</v>
      </c>
      <c r="J121" s="7">
        <v>2.1102760093680999E-2</v>
      </c>
    </row>
    <row r="122" spans="1:10" x14ac:dyDescent="0.25">
      <c r="A122" t="s">
        <v>1230</v>
      </c>
      <c r="B122" t="s">
        <v>1232</v>
      </c>
      <c r="C122" t="s">
        <v>1231</v>
      </c>
      <c r="D122" t="s">
        <v>1233</v>
      </c>
      <c r="E122" t="s">
        <v>1233</v>
      </c>
      <c r="F122" s="2">
        <v>0.796978929766466</v>
      </c>
      <c r="G122" s="11">
        <v>13.5464153625616</v>
      </c>
      <c r="H122" s="11">
        <v>11964.0262670343</v>
      </c>
      <c r="I122" s="6">
        <v>1.95298310037034E-4</v>
      </c>
      <c r="J122" s="7">
        <v>2.1990589710170001E-2</v>
      </c>
    </row>
    <row r="123" spans="1:10" x14ac:dyDescent="0.25">
      <c r="A123" t="s">
        <v>1307</v>
      </c>
      <c r="B123" t="s">
        <v>2</v>
      </c>
      <c r="C123" t="s">
        <v>1308</v>
      </c>
      <c r="D123" t="s">
        <v>2</v>
      </c>
      <c r="E123" t="s">
        <v>2</v>
      </c>
      <c r="F123" s="2">
        <v>0.46754883571793598</v>
      </c>
      <c r="G123" s="11">
        <v>15.516168252307599</v>
      </c>
      <c r="H123" s="11">
        <v>46863.213071624101</v>
      </c>
      <c r="I123" s="6">
        <v>1.9879516919403599E-4</v>
      </c>
      <c r="J123" s="7">
        <v>2.2199341538428199E-2</v>
      </c>
    </row>
    <row r="124" spans="1:10" x14ac:dyDescent="0.25">
      <c r="A124" t="s">
        <v>1639</v>
      </c>
      <c r="B124" t="s">
        <v>1641</v>
      </c>
      <c r="C124" t="s">
        <v>1640</v>
      </c>
      <c r="D124" t="s">
        <v>1642</v>
      </c>
      <c r="E124" t="s">
        <v>1642</v>
      </c>
      <c r="F124" s="2">
        <v>39.392373108810403</v>
      </c>
      <c r="G124" s="11">
        <v>15.4518447542088</v>
      </c>
      <c r="H124" s="11">
        <v>44819.680814380503</v>
      </c>
      <c r="I124" s="6">
        <v>2.0822476537462199E-4</v>
      </c>
      <c r="J124" s="7">
        <v>2.3061746145425398E-2</v>
      </c>
    </row>
    <row r="125" spans="1:10" x14ac:dyDescent="0.25">
      <c r="A125" t="s">
        <v>1404</v>
      </c>
      <c r="B125" t="s">
        <v>1406</v>
      </c>
      <c r="C125" t="s">
        <v>1405</v>
      </c>
      <c r="D125" t="s">
        <v>1407</v>
      </c>
      <c r="E125" t="s">
        <v>1407</v>
      </c>
      <c r="F125" s="2">
        <v>1.7601018618403299</v>
      </c>
      <c r="G125" s="11">
        <v>14.4067238753357</v>
      </c>
      <c r="H125" s="11">
        <v>21719.810195107399</v>
      </c>
      <c r="I125" s="6">
        <v>2.12343209653958E-4</v>
      </c>
      <c r="J125" s="7">
        <v>2.33266784458885E-2</v>
      </c>
    </row>
    <row r="126" spans="1:10" x14ac:dyDescent="0.25">
      <c r="A126" t="s">
        <v>1603</v>
      </c>
      <c r="B126" t="s">
        <v>1605</v>
      </c>
      <c r="C126" t="s">
        <v>1604</v>
      </c>
      <c r="D126" t="s">
        <v>1606</v>
      </c>
      <c r="E126" t="s">
        <v>1606</v>
      </c>
      <c r="F126" s="2">
        <v>0.63642031445610103</v>
      </c>
      <c r="G126" s="11">
        <v>14.2054127389196</v>
      </c>
      <c r="H126" s="11">
        <v>18891.016841628501</v>
      </c>
      <c r="I126" s="6">
        <v>2.1567480987250099E-4</v>
      </c>
      <c r="J126" s="7">
        <v>2.3501597024171199E-2</v>
      </c>
    </row>
    <row r="127" spans="1:10" x14ac:dyDescent="0.25">
      <c r="A127" t="s">
        <v>1246</v>
      </c>
      <c r="B127" t="s">
        <v>1248</v>
      </c>
      <c r="C127" t="s">
        <v>1247</v>
      </c>
      <c r="D127" t="s">
        <v>1249</v>
      </c>
      <c r="E127" t="s">
        <v>1249</v>
      </c>
      <c r="F127" s="2">
        <v>0.606357247072556</v>
      </c>
      <c r="G127" s="11">
        <v>14.288694484782701</v>
      </c>
      <c r="H127" s="11">
        <v>20013.619504637201</v>
      </c>
      <c r="I127" s="6">
        <v>2.41105384250051E-4</v>
      </c>
      <c r="J127" s="7">
        <v>2.5652094110131401E-2</v>
      </c>
    </row>
    <row r="128" spans="1:10" x14ac:dyDescent="0.25">
      <c r="A128" t="s">
        <v>1120</v>
      </c>
      <c r="B128" t="s">
        <v>1122</v>
      </c>
      <c r="C128" t="s">
        <v>1121</v>
      </c>
      <c r="D128" t="s">
        <v>1123</v>
      </c>
      <c r="E128" t="s">
        <v>1123</v>
      </c>
      <c r="F128" s="2">
        <v>1.41216651813425</v>
      </c>
      <c r="G128" s="11">
        <v>14.8890034493385</v>
      </c>
      <c r="H128" s="11">
        <v>30341.4718094903</v>
      </c>
      <c r="I128" s="6">
        <v>2.3978446808570601E-4</v>
      </c>
      <c r="J128" s="7">
        <v>2.5652094110131401E-2</v>
      </c>
    </row>
    <row r="129" spans="1:10" x14ac:dyDescent="0.25">
      <c r="A129" t="s">
        <v>1072</v>
      </c>
      <c r="B129" t="s">
        <v>1074</v>
      </c>
      <c r="C129" t="s">
        <v>1073</v>
      </c>
      <c r="D129" t="s">
        <v>1075</v>
      </c>
      <c r="E129" t="s">
        <v>1075</v>
      </c>
      <c r="F129" s="2">
        <v>1.04547680994562</v>
      </c>
      <c r="G129" s="11">
        <v>15.323139862927</v>
      </c>
      <c r="H129" s="11">
        <v>40994.418132710998</v>
      </c>
      <c r="I129" s="6">
        <v>2.4036158891698001E-4</v>
      </c>
      <c r="J129" s="7">
        <v>2.5652094110131401E-2</v>
      </c>
    </row>
    <row r="130" spans="1:10" x14ac:dyDescent="0.25">
      <c r="A130" t="s">
        <v>1440</v>
      </c>
      <c r="B130" t="s">
        <v>2</v>
      </c>
      <c r="C130" t="s">
        <v>1441</v>
      </c>
      <c r="D130" t="s">
        <v>2</v>
      </c>
      <c r="E130" t="s">
        <v>1442</v>
      </c>
      <c r="F130" s="2">
        <v>21.275711077911399</v>
      </c>
      <c r="G130" s="9">
        <v>-3.55459699336873</v>
      </c>
      <c r="H130" s="9">
        <v>-11.7500663100223</v>
      </c>
      <c r="I130" s="6">
        <v>2.6099774550775802E-4</v>
      </c>
      <c r="J130" s="7">
        <v>2.7337996413184702E-2</v>
      </c>
    </row>
    <row r="131" spans="1:10" x14ac:dyDescent="0.25">
      <c r="A131" t="s">
        <v>1544</v>
      </c>
      <c r="B131" t="s">
        <v>1546</v>
      </c>
      <c r="C131" t="s">
        <v>1545</v>
      </c>
      <c r="D131" t="s">
        <v>1547</v>
      </c>
      <c r="E131" t="s">
        <v>1547</v>
      </c>
      <c r="F131" s="2">
        <v>0.52913106497912898</v>
      </c>
      <c r="G131" s="11">
        <v>14.212581705790299</v>
      </c>
      <c r="H131" s="11">
        <v>18985.1227418489</v>
      </c>
      <c r="I131" s="6">
        <v>2.6065956246422602E-4</v>
      </c>
      <c r="J131" s="7">
        <v>2.7337996413184702E-2</v>
      </c>
    </row>
    <row r="132" spans="1:10" x14ac:dyDescent="0.25">
      <c r="A132" t="s">
        <v>1187</v>
      </c>
      <c r="B132" t="s">
        <v>1189</v>
      </c>
      <c r="C132" t="s">
        <v>1188</v>
      </c>
      <c r="D132" t="s">
        <v>1190</v>
      </c>
      <c r="E132" t="s">
        <v>1190</v>
      </c>
      <c r="F132" s="2">
        <v>0.53990589559956903</v>
      </c>
      <c r="G132" s="11">
        <v>15.2122896475466</v>
      </c>
      <c r="H132" s="11">
        <v>37962.559589940902</v>
      </c>
      <c r="I132" s="6">
        <v>2.67280671197705E-4</v>
      </c>
      <c r="J132" s="7">
        <v>2.77807417632569E-2</v>
      </c>
    </row>
    <row r="133" spans="1:10" x14ac:dyDescent="0.25">
      <c r="A133" t="s">
        <v>1203</v>
      </c>
      <c r="B133" t="s">
        <v>1205</v>
      </c>
      <c r="C133" t="s">
        <v>1204</v>
      </c>
      <c r="D133" t="s">
        <v>1206</v>
      </c>
      <c r="E133" t="s">
        <v>1207</v>
      </c>
      <c r="F133" s="2">
        <v>27.3786597244871</v>
      </c>
      <c r="G133" s="9">
        <v>-5.6456162984346498</v>
      </c>
      <c r="H133" s="9">
        <v>-50.061037943768198</v>
      </c>
      <c r="I133" s="6">
        <v>2.6997912220178097E-4</v>
      </c>
      <c r="J133" s="7">
        <v>2.7847006864049399E-2</v>
      </c>
    </row>
    <row r="134" spans="1:10" x14ac:dyDescent="0.25">
      <c r="A134" t="s">
        <v>1095</v>
      </c>
      <c r="B134" t="s">
        <v>2</v>
      </c>
      <c r="C134" t="s">
        <v>1096</v>
      </c>
      <c r="D134" t="s">
        <v>2</v>
      </c>
      <c r="E134" t="s">
        <v>1097</v>
      </c>
      <c r="F134" s="2">
        <v>0.37611993546866401</v>
      </c>
      <c r="G134" s="11">
        <v>15.1127719593264</v>
      </c>
      <c r="H134" s="11">
        <v>35432.1639956</v>
      </c>
      <c r="I134" s="6">
        <v>2.8741409806057398E-4</v>
      </c>
      <c r="J134" s="7">
        <v>2.9420752219655101E-2</v>
      </c>
    </row>
    <row r="135" spans="1:10" x14ac:dyDescent="0.25">
      <c r="A135" t="s">
        <v>1058</v>
      </c>
      <c r="B135" t="s">
        <v>1060</v>
      </c>
      <c r="C135" t="s">
        <v>1059</v>
      </c>
      <c r="D135" t="s">
        <v>1061</v>
      </c>
      <c r="E135" t="s">
        <v>1061</v>
      </c>
      <c r="F135" s="2">
        <v>18.478616423465301</v>
      </c>
      <c r="G135" s="9">
        <v>-5.41546542499038</v>
      </c>
      <c r="H135" s="9">
        <v>-42.679324138460501</v>
      </c>
      <c r="I135" s="6">
        <v>3.13520976132484E-4</v>
      </c>
      <c r="J135" s="7">
        <v>3.16141449962846E-2</v>
      </c>
    </row>
    <row r="136" spans="1:10" x14ac:dyDescent="0.25">
      <c r="A136" t="s">
        <v>1127</v>
      </c>
      <c r="B136" t="s">
        <v>1129</v>
      </c>
      <c r="C136" t="s">
        <v>1128</v>
      </c>
      <c r="D136" t="s">
        <v>1130</v>
      </c>
      <c r="E136" t="s">
        <v>1130</v>
      </c>
      <c r="F136" s="2">
        <v>0.65818151076165998</v>
      </c>
      <c r="G136" s="11">
        <v>15.0537987363999</v>
      </c>
      <c r="H136" s="11">
        <v>34013.002292179503</v>
      </c>
      <c r="I136" s="6">
        <v>3.11881101191982E-4</v>
      </c>
      <c r="J136" s="7">
        <v>3.16141449962846E-2</v>
      </c>
    </row>
    <row r="137" spans="1:10" x14ac:dyDescent="0.25">
      <c r="A137" t="s">
        <v>1476</v>
      </c>
      <c r="B137" t="s">
        <v>1478</v>
      </c>
      <c r="C137" t="s">
        <v>1477</v>
      </c>
      <c r="D137" t="s">
        <v>1479</v>
      </c>
      <c r="E137" t="s">
        <v>1480</v>
      </c>
      <c r="F137" s="2">
        <v>27.123135969034699</v>
      </c>
      <c r="G137" s="9">
        <v>-4.0172617212314599</v>
      </c>
      <c r="H137" s="9">
        <v>-16.1925884690672</v>
      </c>
      <c r="I137" s="6">
        <v>3.1836595115528797E-4</v>
      </c>
      <c r="J137" s="7">
        <v>3.1864894311186998E-2</v>
      </c>
    </row>
    <row r="138" spans="1:10" x14ac:dyDescent="0.25">
      <c r="A138" t="s">
        <v>1195</v>
      </c>
      <c r="B138" t="s">
        <v>2</v>
      </c>
      <c r="C138" t="s">
        <v>1196</v>
      </c>
      <c r="D138" t="s">
        <v>2</v>
      </c>
      <c r="E138" t="s">
        <v>1197</v>
      </c>
      <c r="F138" s="2">
        <v>50.558523610069102</v>
      </c>
      <c r="G138" s="9">
        <v>-5.1874531533196304</v>
      </c>
      <c r="H138" s="9">
        <v>-36.440053024558203</v>
      </c>
      <c r="I138" s="6">
        <v>3.3212556723117101E-4</v>
      </c>
      <c r="J138" s="7">
        <v>3.2997651944320402E-2</v>
      </c>
    </row>
    <row r="139" spans="1:10" x14ac:dyDescent="0.25">
      <c r="A139" t="s">
        <v>1556</v>
      </c>
      <c r="B139" t="s">
        <v>1558</v>
      </c>
      <c r="C139" t="s">
        <v>1557</v>
      </c>
      <c r="D139" t="s">
        <v>1559</v>
      </c>
      <c r="E139" t="s">
        <v>1559</v>
      </c>
      <c r="F139" s="2">
        <v>0.65815947614662096</v>
      </c>
      <c r="G139" s="11">
        <v>14.961361353998599</v>
      </c>
      <c r="H139" s="11">
        <v>31902.046485404499</v>
      </c>
      <c r="I139" s="6">
        <v>3.39410767479927E-4</v>
      </c>
      <c r="J139" s="7">
        <v>3.34753159867794E-2</v>
      </c>
    </row>
    <row r="140" spans="1:10" x14ac:dyDescent="0.25">
      <c r="A140" t="s">
        <v>1015</v>
      </c>
      <c r="B140" t="s">
        <v>1017</v>
      </c>
      <c r="C140" t="s">
        <v>1016</v>
      </c>
      <c r="D140" t="s">
        <v>1018</v>
      </c>
      <c r="E140" t="s">
        <v>1018</v>
      </c>
      <c r="F140" s="2">
        <v>77.732831954207398</v>
      </c>
      <c r="G140" s="9">
        <v>-3.8587492610816301</v>
      </c>
      <c r="H140" s="9">
        <v>-14.507723616322499</v>
      </c>
      <c r="I140" s="6">
        <v>3.63495018592371E-4</v>
      </c>
      <c r="J140" s="7">
        <v>3.5590903559565998E-2</v>
      </c>
    </row>
    <row r="141" spans="1:10" x14ac:dyDescent="0.25">
      <c r="A141" t="s">
        <v>1019</v>
      </c>
      <c r="B141" t="s">
        <v>1021</v>
      </c>
      <c r="C141" t="s">
        <v>1020</v>
      </c>
      <c r="D141" t="s">
        <v>1022</v>
      </c>
      <c r="E141" t="s">
        <v>1022</v>
      </c>
      <c r="F141" s="2">
        <v>0.41840728107528802</v>
      </c>
      <c r="G141" s="11">
        <v>14.871913217427799</v>
      </c>
      <c r="H141" s="11">
        <v>29984.165846583401</v>
      </c>
      <c r="I141" s="6">
        <v>3.67929548081053E-4</v>
      </c>
      <c r="J141" s="7">
        <v>3.5765928443677597E-2</v>
      </c>
    </row>
    <row r="142" spans="1:10" x14ac:dyDescent="0.25">
      <c r="A142" t="s">
        <v>1309</v>
      </c>
      <c r="B142" t="s">
        <v>1311</v>
      </c>
      <c r="C142" t="s">
        <v>1310</v>
      </c>
      <c r="D142" t="s">
        <v>1312</v>
      </c>
      <c r="E142" t="s">
        <v>1313</v>
      </c>
      <c r="F142" s="2">
        <v>447.37282800080698</v>
      </c>
      <c r="G142" s="9">
        <v>-4.0484136764140599</v>
      </c>
      <c r="H142" s="9">
        <v>-16.546035487547101</v>
      </c>
      <c r="I142" s="6">
        <v>3.8669591427386202E-4</v>
      </c>
      <c r="J142" s="7">
        <v>3.7321679954774402E-2</v>
      </c>
    </row>
    <row r="143" spans="1:10" x14ac:dyDescent="0.25">
      <c r="A143" t="s">
        <v>1228</v>
      </c>
      <c r="B143" t="s">
        <v>2</v>
      </c>
      <c r="C143" t="s">
        <v>1229</v>
      </c>
      <c r="D143" t="s">
        <v>2</v>
      </c>
      <c r="E143" t="s">
        <v>2</v>
      </c>
      <c r="F143" s="2">
        <v>0.51077954703573203</v>
      </c>
      <c r="G143" s="11">
        <v>14.769813337116</v>
      </c>
      <c r="H143" s="11">
        <v>27935.525465795101</v>
      </c>
      <c r="I143" s="6">
        <v>4.0368023986240599E-4</v>
      </c>
      <c r="J143" s="7">
        <v>3.8684591496601702E-2</v>
      </c>
    </row>
    <row r="144" spans="1:10" x14ac:dyDescent="0.25">
      <c r="A144" t="s">
        <v>178</v>
      </c>
      <c r="B144" t="s">
        <v>2</v>
      </c>
      <c r="C144" t="s">
        <v>179</v>
      </c>
      <c r="D144" t="s">
        <v>2</v>
      </c>
      <c r="E144" t="s">
        <v>2</v>
      </c>
      <c r="F144" s="2">
        <v>22.257286537042798</v>
      </c>
      <c r="G144" s="9">
        <v>-3.6340194967863102</v>
      </c>
      <c r="H144" s="9">
        <v>-12.415061446173</v>
      </c>
      <c r="I144" s="6">
        <v>4.1367001477603699E-4</v>
      </c>
      <c r="J144" s="7">
        <v>3.8850177250626401E-2</v>
      </c>
    </row>
    <row r="145" spans="1:10" x14ac:dyDescent="0.25">
      <c r="A145" t="s">
        <v>1007</v>
      </c>
      <c r="B145" t="s">
        <v>1009</v>
      </c>
      <c r="C145" t="s">
        <v>1008</v>
      </c>
      <c r="D145" t="s">
        <v>1010</v>
      </c>
      <c r="E145" t="s">
        <v>1010</v>
      </c>
      <c r="F145" s="2">
        <v>0.51504150602996202</v>
      </c>
      <c r="G145" s="11">
        <v>14.243775922752199</v>
      </c>
      <c r="H145" s="11">
        <v>19400.092661059702</v>
      </c>
      <c r="I145" s="6">
        <v>4.1403386057505898E-4</v>
      </c>
      <c r="J145" s="7">
        <v>3.8850177250626401E-2</v>
      </c>
    </row>
    <row r="146" spans="1:10" x14ac:dyDescent="0.25">
      <c r="A146" t="s">
        <v>1326</v>
      </c>
      <c r="B146" t="s">
        <v>1328</v>
      </c>
      <c r="C146" t="s">
        <v>1327</v>
      </c>
      <c r="D146" t="s">
        <v>1329</v>
      </c>
      <c r="E146" t="s">
        <v>1329</v>
      </c>
      <c r="F146" s="2">
        <v>0.38182835454987002</v>
      </c>
      <c r="G146" s="11">
        <v>14.7644133814994</v>
      </c>
      <c r="H146" s="11">
        <v>27831.159240711801</v>
      </c>
      <c r="I146" s="6">
        <v>4.0833692767370302E-4</v>
      </c>
      <c r="J146" s="7">
        <v>3.8850177250626401E-2</v>
      </c>
    </row>
    <row r="147" spans="1:10" x14ac:dyDescent="0.25">
      <c r="A147" t="s">
        <v>1198</v>
      </c>
      <c r="B147" t="s">
        <v>1200</v>
      </c>
      <c r="C147" t="s">
        <v>1199</v>
      </c>
      <c r="D147" t="s">
        <v>1201</v>
      </c>
      <c r="E147" t="s">
        <v>1202</v>
      </c>
      <c r="F147" s="2">
        <v>0.58238811203823504</v>
      </c>
      <c r="G147" s="11">
        <v>14.726715140413299</v>
      </c>
      <c r="H147" s="11">
        <v>27113.338422339901</v>
      </c>
      <c r="I147" s="6">
        <v>4.1770771938143497E-4</v>
      </c>
      <c r="J147" s="7">
        <v>3.8924597960565202E-2</v>
      </c>
    </row>
    <row r="148" spans="1:10" x14ac:dyDescent="0.25">
      <c r="A148" t="s">
        <v>1584</v>
      </c>
      <c r="B148" t="s">
        <v>1586</v>
      </c>
      <c r="C148" t="s">
        <v>1585</v>
      </c>
      <c r="D148" t="s">
        <v>1587</v>
      </c>
      <c r="E148" t="s">
        <v>1587</v>
      </c>
      <c r="F148" s="2">
        <v>20.359157179504901</v>
      </c>
      <c r="G148" s="9">
        <v>-5.1332681847732102</v>
      </c>
      <c r="H148" s="9">
        <v>-35.096814428614401</v>
      </c>
      <c r="I148" s="6">
        <v>4.3985532031159703E-4</v>
      </c>
      <c r="J148" s="7">
        <v>4.0638913588897298E-2</v>
      </c>
    </row>
    <row r="149" spans="1:10" x14ac:dyDescent="0.25">
      <c r="A149" t="s">
        <v>1506</v>
      </c>
      <c r="B149" t="s">
        <v>1508</v>
      </c>
      <c r="C149" t="s">
        <v>1507</v>
      </c>
      <c r="D149" t="s">
        <v>1509</v>
      </c>
      <c r="E149" t="s">
        <v>1509</v>
      </c>
      <c r="F149" s="2">
        <v>0.39752477465921998</v>
      </c>
      <c r="G149" s="11">
        <v>14.659751435255499</v>
      </c>
      <c r="H149" s="11">
        <v>25883.613784606001</v>
      </c>
      <c r="I149" s="6">
        <v>4.4512723587602099E-4</v>
      </c>
      <c r="J149" s="7">
        <v>4.0638913588897298E-2</v>
      </c>
    </row>
    <row r="150" spans="1:10" x14ac:dyDescent="0.25">
      <c r="A150" t="s">
        <v>1371</v>
      </c>
      <c r="B150" t="s">
        <v>1373</v>
      </c>
      <c r="C150" t="s">
        <v>1372</v>
      </c>
      <c r="D150" t="s">
        <v>1374</v>
      </c>
      <c r="E150" t="s">
        <v>1375</v>
      </c>
      <c r="F150" s="2">
        <v>0.32468013347274299</v>
      </c>
      <c r="G150" s="11">
        <v>14.6692151330214</v>
      </c>
      <c r="H150" s="11">
        <v>26053.961550149299</v>
      </c>
      <c r="I150" s="6">
        <v>4.4421052972690498E-4</v>
      </c>
      <c r="J150" s="7">
        <v>4.0638913588897298E-2</v>
      </c>
    </row>
    <row r="151" spans="1:10" x14ac:dyDescent="0.25">
      <c r="A151" t="s">
        <v>1458</v>
      </c>
      <c r="B151" t="s">
        <v>2</v>
      </c>
      <c r="C151" t="s">
        <v>1459</v>
      </c>
      <c r="D151" t="s">
        <v>2</v>
      </c>
      <c r="E151" t="s">
        <v>1460</v>
      </c>
      <c r="F151" s="2">
        <v>11.956774315513799</v>
      </c>
      <c r="G151" s="11">
        <v>14.641861123820901</v>
      </c>
      <c r="H151" s="11">
        <v>25564.622883562901</v>
      </c>
      <c r="I151" s="6">
        <v>4.5186398057935702E-4</v>
      </c>
      <c r="J151" s="7">
        <v>4.0977087956968201E-2</v>
      </c>
    </row>
    <row r="152" spans="1:10" x14ac:dyDescent="0.25">
      <c r="A152" t="s">
        <v>1224</v>
      </c>
      <c r="B152" t="s">
        <v>1226</v>
      </c>
      <c r="C152" t="s">
        <v>1225</v>
      </c>
      <c r="D152" t="s">
        <v>1227</v>
      </c>
      <c r="E152" t="s">
        <v>1227</v>
      </c>
      <c r="F152" s="2">
        <v>0.53452724125254603</v>
      </c>
      <c r="G152" s="11">
        <v>14.6180099189788</v>
      </c>
      <c r="H152" s="11">
        <v>25145.452919122599</v>
      </c>
      <c r="I152" s="6">
        <v>4.6176280993713201E-4</v>
      </c>
      <c r="J152" s="7">
        <v>4.1595593919136899E-2</v>
      </c>
    </row>
    <row r="153" spans="1:10" x14ac:dyDescent="0.25">
      <c r="A153" t="s">
        <v>1027</v>
      </c>
      <c r="B153" t="s">
        <v>1029</v>
      </c>
      <c r="C153" t="s">
        <v>1028</v>
      </c>
      <c r="D153" t="s">
        <v>1030</v>
      </c>
      <c r="E153" t="s">
        <v>1030</v>
      </c>
      <c r="F153" s="2">
        <v>0.369249263428647</v>
      </c>
      <c r="G153" s="11">
        <v>14.600187656271199</v>
      </c>
      <c r="H153" s="11">
        <v>24836.730613984</v>
      </c>
      <c r="I153" s="6">
        <v>4.7730864504489799E-4</v>
      </c>
      <c r="J153" s="7">
        <v>4.27112212705077E-2</v>
      </c>
    </row>
    <row r="154" spans="1:10" x14ac:dyDescent="0.25">
      <c r="A154" t="s">
        <v>327</v>
      </c>
      <c r="B154" t="s">
        <v>329</v>
      </c>
      <c r="C154" t="s">
        <v>328</v>
      </c>
      <c r="D154" t="s">
        <v>330</v>
      </c>
      <c r="E154" t="s">
        <v>330</v>
      </c>
      <c r="F154" s="2">
        <v>13.1332243539158</v>
      </c>
      <c r="G154" s="9">
        <v>-4.1245805291093198</v>
      </c>
      <c r="H154" s="9">
        <v>-17.443051329741198</v>
      </c>
      <c r="I154" s="6">
        <v>4.9335400868808302E-4</v>
      </c>
      <c r="J154" s="7">
        <v>4.3856574772324797E-2</v>
      </c>
    </row>
    <row r="155" spans="1:10" x14ac:dyDescent="0.25">
      <c r="A155" t="s">
        <v>103</v>
      </c>
      <c r="B155" t="s">
        <v>105</v>
      </c>
      <c r="C155" t="s">
        <v>104</v>
      </c>
      <c r="D155" t="s">
        <v>106</v>
      </c>
      <c r="E155" t="s">
        <v>106</v>
      </c>
      <c r="F155" s="2">
        <v>7.6011273528549603</v>
      </c>
      <c r="G155" s="9">
        <v>-3.7876589158290201</v>
      </c>
      <c r="H155" s="9">
        <v>-13.8101675302425</v>
      </c>
      <c r="I155" s="6">
        <v>5.07366363435267E-4</v>
      </c>
      <c r="J155" s="7">
        <v>4.4807413743381298E-2</v>
      </c>
    </row>
    <row r="156" spans="1:10" x14ac:dyDescent="0.25">
      <c r="A156" t="s">
        <v>1702</v>
      </c>
      <c r="B156" t="s">
        <v>2</v>
      </c>
      <c r="C156" t="s">
        <v>1703</v>
      </c>
      <c r="D156" t="s">
        <v>2</v>
      </c>
      <c r="E156" t="s">
        <v>2</v>
      </c>
      <c r="F156" s="2">
        <v>149.16482082565</v>
      </c>
      <c r="G156" s="9">
        <v>-4.2062299867730797</v>
      </c>
      <c r="H156" s="9">
        <v>-18.458712036160701</v>
      </c>
      <c r="I156" s="6">
        <v>5.20061560561663E-4</v>
      </c>
      <c r="J156" s="7">
        <v>4.56303364046051E-2</v>
      </c>
    </row>
    <row r="157" spans="1:10" x14ac:dyDescent="0.25">
      <c r="A157" t="s">
        <v>1023</v>
      </c>
      <c r="B157" t="s">
        <v>1025</v>
      </c>
      <c r="C157" t="s">
        <v>1024</v>
      </c>
      <c r="D157" t="s">
        <v>1026</v>
      </c>
      <c r="E157" t="s">
        <v>1026</v>
      </c>
      <c r="F157" s="2">
        <v>0.73127574881860302</v>
      </c>
      <c r="G157" s="11">
        <v>12.5048414737252</v>
      </c>
      <c r="H157" s="11">
        <v>5812.0905875347198</v>
      </c>
      <c r="I157" s="6">
        <v>5.4772105377025695E-4</v>
      </c>
      <c r="J157" s="7">
        <v>4.76627635849061E-2</v>
      </c>
    </row>
    <row r="158" spans="1:10" x14ac:dyDescent="0.25">
      <c r="A158" t="s">
        <v>1031</v>
      </c>
      <c r="B158" t="s">
        <v>1033</v>
      </c>
      <c r="C158" t="s">
        <v>1032</v>
      </c>
      <c r="D158" t="s">
        <v>1034</v>
      </c>
      <c r="E158" t="s">
        <v>1034</v>
      </c>
      <c r="F158" s="2">
        <v>0.60663841193731105</v>
      </c>
      <c r="G158" s="11">
        <v>14.437552317642201</v>
      </c>
      <c r="H158" s="11">
        <v>22188.927521834601</v>
      </c>
      <c r="I158" s="6">
        <v>5.5028057424847201E-4</v>
      </c>
      <c r="J158" s="7">
        <v>4.76627635849061E-2</v>
      </c>
    </row>
    <row r="159" spans="1:10" x14ac:dyDescent="0.25">
      <c r="A159" t="s">
        <v>1676</v>
      </c>
      <c r="B159" t="s">
        <v>2</v>
      </c>
      <c r="C159" t="s">
        <v>1677</v>
      </c>
      <c r="D159" t="s">
        <v>2</v>
      </c>
      <c r="E159" t="s">
        <v>1678</v>
      </c>
      <c r="F159" s="2">
        <v>0.50506772694978097</v>
      </c>
      <c r="G159" s="10">
        <v>14.3277762161591</v>
      </c>
      <c r="H159" s="10">
        <v>20563.186396276298</v>
      </c>
      <c r="I159" s="4">
        <v>6.0641995541796205E-4</v>
      </c>
      <c r="J159" s="4">
        <v>5.2190741640812097E-2</v>
      </c>
    </row>
    <row r="160" spans="1:10" x14ac:dyDescent="0.25">
      <c r="A160" t="s">
        <v>1346</v>
      </c>
      <c r="B160" t="s">
        <v>1348</v>
      </c>
      <c r="C160" t="s">
        <v>1347</v>
      </c>
      <c r="D160" t="s">
        <v>1349</v>
      </c>
      <c r="E160" t="s">
        <v>1349</v>
      </c>
      <c r="F160" s="2">
        <v>0.69011281876963704</v>
      </c>
      <c r="G160" s="10">
        <v>12.6954430030598</v>
      </c>
      <c r="H160" s="10">
        <v>6632.9870922267701</v>
      </c>
      <c r="I160" s="4">
        <v>6.2214926950453903E-4</v>
      </c>
      <c r="J160" s="4">
        <v>5.2870949242423498E-2</v>
      </c>
    </row>
    <row r="161" spans="1:10" x14ac:dyDescent="0.25">
      <c r="A161" t="s">
        <v>1415</v>
      </c>
      <c r="B161" t="s">
        <v>1417</v>
      </c>
      <c r="C161" t="s">
        <v>1416</v>
      </c>
      <c r="D161" t="s">
        <v>1418</v>
      </c>
      <c r="E161" t="s">
        <v>1418</v>
      </c>
      <c r="F161" s="2">
        <v>0.36200559411196798</v>
      </c>
      <c r="G161" s="10">
        <v>14.3064730520049</v>
      </c>
      <c r="H161" s="10">
        <v>20261.776514217199</v>
      </c>
      <c r="I161" s="4">
        <v>6.1971182435659601E-4</v>
      </c>
      <c r="J161" s="4">
        <v>5.2870949242423498E-2</v>
      </c>
    </row>
    <row r="162" spans="1:10" x14ac:dyDescent="0.25">
      <c r="A162" t="s">
        <v>1395</v>
      </c>
      <c r="B162" t="s">
        <v>1397</v>
      </c>
      <c r="C162" t="s">
        <v>1396</v>
      </c>
      <c r="D162" t="s">
        <v>1398</v>
      </c>
      <c r="E162" t="s">
        <v>1398</v>
      </c>
      <c r="F162" s="2">
        <v>12.9264665493503</v>
      </c>
      <c r="G162" s="8">
        <v>-7.7369523239431599</v>
      </c>
      <c r="H162" s="8">
        <v>-213.331371055918</v>
      </c>
      <c r="I162" s="4">
        <v>6.2910429499128705E-4</v>
      </c>
      <c r="J162" s="4">
        <v>5.3127857712014101E-2</v>
      </c>
    </row>
    <row r="163" spans="1:10" x14ac:dyDescent="0.25">
      <c r="A163" t="s">
        <v>1697</v>
      </c>
      <c r="B163" t="s">
        <v>1699</v>
      </c>
      <c r="C163" t="s">
        <v>1698</v>
      </c>
      <c r="D163" t="s">
        <v>1700</v>
      </c>
      <c r="E163" t="s">
        <v>1701</v>
      </c>
      <c r="F163" s="2">
        <v>3.8104263659355899</v>
      </c>
      <c r="G163" s="8">
        <v>-9.2013322599652501</v>
      </c>
      <c r="H163" s="8">
        <v>-588.676921855822</v>
      </c>
      <c r="I163" s="4">
        <v>6.5304832293213702E-4</v>
      </c>
      <c r="J163" s="4">
        <v>5.4671243905630801E-2</v>
      </c>
    </row>
    <row r="164" spans="1:10" x14ac:dyDescent="0.25">
      <c r="A164" t="s">
        <v>1367</v>
      </c>
      <c r="B164" t="s">
        <v>1369</v>
      </c>
      <c r="C164" t="s">
        <v>1368</v>
      </c>
      <c r="D164" t="s">
        <v>1370</v>
      </c>
      <c r="E164" t="s">
        <v>1370</v>
      </c>
      <c r="F164" s="2">
        <v>9.5477015946816692</v>
      </c>
      <c r="G164" s="8">
        <v>-4.0306956678299199</v>
      </c>
      <c r="H164" s="8">
        <v>-16.344073226778399</v>
      </c>
      <c r="I164" s="4">
        <v>6.5547228483660302E-4</v>
      </c>
      <c r="J164" s="4">
        <v>5.4671243905630801E-2</v>
      </c>
    </row>
    <row r="165" spans="1:10" x14ac:dyDescent="0.25">
      <c r="A165" t="s">
        <v>1423</v>
      </c>
      <c r="B165" t="s">
        <v>1425</v>
      </c>
      <c r="C165" t="s">
        <v>1424</v>
      </c>
      <c r="D165" t="s">
        <v>1426</v>
      </c>
      <c r="E165" t="s">
        <v>1426</v>
      </c>
      <c r="F165" s="2">
        <v>9.9202301951459795</v>
      </c>
      <c r="G165" s="8">
        <v>-5.4992896727190299</v>
      </c>
      <c r="H165" s="8">
        <v>-45.232557749116097</v>
      </c>
      <c r="I165" s="4">
        <v>6.6133426869374604E-4</v>
      </c>
      <c r="J165" s="4">
        <v>5.4821770788895101E-2</v>
      </c>
    </row>
    <row r="166" spans="1:10" x14ac:dyDescent="0.25">
      <c r="A166" t="s">
        <v>1468</v>
      </c>
      <c r="B166" t="s">
        <v>1470</v>
      </c>
      <c r="C166" t="s">
        <v>1469</v>
      </c>
      <c r="D166" t="s">
        <v>1471</v>
      </c>
      <c r="E166" t="s">
        <v>1471</v>
      </c>
      <c r="F166" s="2">
        <v>57.252571105761596</v>
      </c>
      <c r="G166" s="8">
        <v>-4.5057540891347001</v>
      </c>
      <c r="H166" s="8">
        <v>-22.717845094912999</v>
      </c>
      <c r="I166" s="4">
        <v>6.6543757391205704E-4</v>
      </c>
      <c r="J166" s="4">
        <v>5.48255640164617E-2</v>
      </c>
    </row>
    <row r="167" spans="1:10" x14ac:dyDescent="0.25">
      <c r="A167" t="s">
        <v>1035</v>
      </c>
      <c r="B167" t="s">
        <v>1037</v>
      </c>
      <c r="C167" t="s">
        <v>1036</v>
      </c>
      <c r="D167" t="s">
        <v>1038</v>
      </c>
      <c r="E167" t="s">
        <v>1038</v>
      </c>
      <c r="F167" s="2">
        <v>66.910910953099901</v>
      </c>
      <c r="G167" s="10">
        <v>3.3914904304518401</v>
      </c>
      <c r="H167" s="10">
        <v>10.4939828370687</v>
      </c>
      <c r="I167" s="4">
        <v>6.8063169307028596E-4</v>
      </c>
      <c r="J167" s="4">
        <v>5.5737548101610301E-2</v>
      </c>
    </row>
    <row r="168" spans="1:10" x14ac:dyDescent="0.25">
      <c r="A168" t="s">
        <v>1679</v>
      </c>
      <c r="B168" t="s">
        <v>1681</v>
      </c>
      <c r="C168" t="s">
        <v>1680</v>
      </c>
      <c r="D168" t="s">
        <v>1682</v>
      </c>
      <c r="E168" t="s">
        <v>1682</v>
      </c>
      <c r="F168" s="2">
        <v>0.33105257409132599</v>
      </c>
      <c r="G168" s="10">
        <v>14.1410474068681</v>
      </c>
      <c r="H168" s="10">
        <v>18066.725229419</v>
      </c>
      <c r="I168" s="4">
        <v>7.1718326333241298E-4</v>
      </c>
      <c r="J168" s="4">
        <v>5.7699880671237998E-2</v>
      </c>
    </row>
    <row r="169" spans="1:10" x14ac:dyDescent="0.25">
      <c r="A169" t="s">
        <v>1050</v>
      </c>
      <c r="B169" t="s">
        <v>1052</v>
      </c>
      <c r="C169" t="s">
        <v>1051</v>
      </c>
      <c r="D169" t="s">
        <v>1053</v>
      </c>
      <c r="E169" t="s">
        <v>1053</v>
      </c>
      <c r="F169" s="2">
        <v>0.375048527338807</v>
      </c>
      <c r="G169" s="10">
        <v>14.1412353804805</v>
      </c>
      <c r="H169" s="10">
        <v>18069.0793574657</v>
      </c>
      <c r="I169" s="4">
        <v>7.1740526589460999E-4</v>
      </c>
      <c r="J169" s="4">
        <v>5.7699880671237998E-2</v>
      </c>
    </row>
    <row r="170" spans="1:10" x14ac:dyDescent="0.25">
      <c r="A170" t="s">
        <v>1400</v>
      </c>
      <c r="B170" t="s">
        <v>1402</v>
      </c>
      <c r="C170" t="s">
        <v>1401</v>
      </c>
      <c r="D170" t="s">
        <v>1403</v>
      </c>
      <c r="E170" t="s">
        <v>1403</v>
      </c>
      <c r="F170" s="2">
        <v>0.35421995879359802</v>
      </c>
      <c r="G170" s="10">
        <v>14.1552141022117</v>
      </c>
      <c r="H170" s="10">
        <v>18245.007230493102</v>
      </c>
      <c r="I170" s="4">
        <v>7.0930166906904796E-4</v>
      </c>
      <c r="J170" s="4">
        <v>5.7699880671237998E-2</v>
      </c>
    </row>
    <row r="171" spans="1:10" x14ac:dyDescent="0.25">
      <c r="A171" t="s">
        <v>1285</v>
      </c>
      <c r="B171" t="s">
        <v>1287</v>
      </c>
      <c r="C171" t="s">
        <v>1286</v>
      </c>
      <c r="D171" t="s">
        <v>1288</v>
      </c>
      <c r="E171" t="s">
        <v>1288</v>
      </c>
      <c r="F171" s="2">
        <v>11.7481295161289</v>
      </c>
      <c r="G171" s="8">
        <v>-6.8558331221333102</v>
      </c>
      <c r="H171" s="8">
        <v>-115.82742860855799</v>
      </c>
      <c r="I171" s="4">
        <v>7.7098295161070996E-4</v>
      </c>
      <c r="J171" s="4">
        <v>6.1642139894460997E-2</v>
      </c>
    </row>
    <row r="172" spans="1:10" x14ac:dyDescent="0.25">
      <c r="A172" t="s">
        <v>1283</v>
      </c>
      <c r="B172" t="s">
        <v>2</v>
      </c>
      <c r="C172" t="s">
        <v>1284</v>
      </c>
      <c r="D172" t="s">
        <v>2</v>
      </c>
      <c r="E172" t="s">
        <v>2</v>
      </c>
      <c r="F172" s="2">
        <v>14.346748962663799</v>
      </c>
      <c r="G172" s="8">
        <v>-3.8542404710867801</v>
      </c>
      <c r="H172" s="8">
        <v>-14.4624540558061</v>
      </c>
      <c r="I172" s="4">
        <v>7.8117319166690503E-4</v>
      </c>
      <c r="J172" s="4">
        <v>6.2089483328254202E-2</v>
      </c>
    </row>
    <row r="173" spans="1:10" x14ac:dyDescent="0.25">
      <c r="A173" t="s">
        <v>1421</v>
      </c>
      <c r="B173" t="s">
        <v>2</v>
      </c>
      <c r="C173" t="s">
        <v>1422</v>
      </c>
      <c r="D173" t="s">
        <v>2</v>
      </c>
      <c r="E173" t="s">
        <v>2</v>
      </c>
      <c r="F173" s="2">
        <v>17.357068216708999</v>
      </c>
      <c r="G173" s="8">
        <v>-3.6633093191919301</v>
      </c>
      <c r="H173" s="8">
        <v>-12.6696899914936</v>
      </c>
      <c r="I173" s="4">
        <v>8.1190559936229897E-4</v>
      </c>
      <c r="J173" s="4">
        <v>6.4154786307505193E-2</v>
      </c>
    </row>
    <row r="174" spans="1:10" x14ac:dyDescent="0.25">
      <c r="A174" t="s">
        <v>1530</v>
      </c>
      <c r="B174" t="s">
        <v>2</v>
      </c>
      <c r="D174" t="s">
        <v>2</v>
      </c>
      <c r="E174" t="s">
        <v>2</v>
      </c>
      <c r="F174" s="2">
        <v>46.128644193268201</v>
      </c>
      <c r="G174" s="8">
        <v>-4.1591152748981903</v>
      </c>
      <c r="H174" s="8">
        <v>-17.865634843056</v>
      </c>
      <c r="I174" s="4">
        <v>8.2166108797037296E-4</v>
      </c>
      <c r="J174" s="4">
        <v>6.4548166399160903E-2</v>
      </c>
    </row>
    <row r="175" spans="1:10" x14ac:dyDescent="0.25">
      <c r="A175" t="s">
        <v>1191</v>
      </c>
      <c r="B175" t="s">
        <v>2</v>
      </c>
      <c r="C175" t="s">
        <v>1192</v>
      </c>
      <c r="D175" t="s">
        <v>2</v>
      </c>
      <c r="E175" t="s">
        <v>2</v>
      </c>
      <c r="F175" s="2">
        <v>0.244761986945256</v>
      </c>
      <c r="G175" s="10">
        <v>13.9768408163598</v>
      </c>
      <c r="H175" s="10">
        <v>16123.0919341112</v>
      </c>
      <c r="I175" s="4">
        <v>8.2850926365247903E-4</v>
      </c>
      <c r="J175" s="4">
        <v>6.4709925840880297E-2</v>
      </c>
    </row>
    <row r="176" spans="1:10" x14ac:dyDescent="0.25">
      <c r="A176" t="s">
        <v>1179</v>
      </c>
      <c r="B176" t="s">
        <v>1181</v>
      </c>
      <c r="C176" t="s">
        <v>1180</v>
      </c>
      <c r="D176" t="s">
        <v>1182</v>
      </c>
      <c r="E176" t="s">
        <v>1182</v>
      </c>
      <c r="F176" s="2">
        <v>0.26310105102682702</v>
      </c>
      <c r="G176" s="10">
        <v>13.966253392299</v>
      </c>
      <c r="H176" s="10">
        <v>16005.2034161021</v>
      </c>
      <c r="I176" s="4">
        <v>8.3609526165392696E-4</v>
      </c>
      <c r="J176" s="4">
        <v>6.4927121698091103E-2</v>
      </c>
    </row>
    <row r="177" spans="1:10" x14ac:dyDescent="0.25">
      <c r="A177" t="s">
        <v>1217</v>
      </c>
      <c r="B177" t="s">
        <v>1219</v>
      </c>
      <c r="C177" t="s">
        <v>1218</v>
      </c>
      <c r="D177" t="s">
        <v>1220</v>
      </c>
      <c r="E177" t="s">
        <v>1220</v>
      </c>
      <c r="F177" s="2">
        <v>0.37602563565997399</v>
      </c>
      <c r="G177" s="10">
        <v>13.921994637086399</v>
      </c>
      <c r="H177" s="10">
        <v>15521.653538127401</v>
      </c>
      <c r="I177" s="4">
        <v>8.6740441161643105E-4</v>
      </c>
      <c r="J177" s="4">
        <v>6.6973533770064098E-2</v>
      </c>
    </row>
    <row r="178" spans="1:10" x14ac:dyDescent="0.25">
      <c r="A178" t="s">
        <v>1391</v>
      </c>
      <c r="B178" t="s">
        <v>1393</v>
      </c>
      <c r="C178" t="s">
        <v>1392</v>
      </c>
      <c r="D178" t="s">
        <v>1394</v>
      </c>
      <c r="E178" t="s">
        <v>1394</v>
      </c>
      <c r="F178" s="2">
        <v>290.00254718584699</v>
      </c>
      <c r="G178" s="10">
        <v>4.1870447571706402</v>
      </c>
      <c r="H178" s="10">
        <v>18.214869541915899</v>
      </c>
      <c r="I178" s="4">
        <v>8.7689755820319999E-4</v>
      </c>
      <c r="J178" s="4">
        <v>6.7321817082054702E-2</v>
      </c>
    </row>
    <row r="179" spans="1:10" x14ac:dyDescent="0.25">
      <c r="A179" t="s">
        <v>1124</v>
      </c>
      <c r="B179" t="s">
        <v>2</v>
      </c>
      <c r="C179" t="s">
        <v>1125</v>
      </c>
      <c r="D179" t="s">
        <v>2</v>
      </c>
      <c r="E179" t="s">
        <v>1126</v>
      </c>
      <c r="F179" s="2">
        <v>20.004144263975501</v>
      </c>
      <c r="G179" s="8">
        <v>-3.9885659644617202</v>
      </c>
      <c r="H179" s="8">
        <v>-15.873693667699399</v>
      </c>
      <c r="I179" s="4">
        <v>8.8253998729800399E-4</v>
      </c>
      <c r="J179" s="4">
        <v>6.7372205132037399E-2</v>
      </c>
    </row>
    <row r="180" spans="1:10" x14ac:dyDescent="0.25">
      <c r="A180" t="s">
        <v>1085</v>
      </c>
      <c r="B180" t="s">
        <v>196</v>
      </c>
      <c r="C180" t="s">
        <v>195</v>
      </c>
      <c r="D180" t="s">
        <v>197</v>
      </c>
      <c r="E180" t="s">
        <v>198</v>
      </c>
      <c r="F180" s="2">
        <v>63.467265800473797</v>
      </c>
      <c r="G180" s="8">
        <v>-4.5043584258519402</v>
      </c>
      <c r="H180" s="8">
        <v>-22.695878476957201</v>
      </c>
      <c r="I180" s="4">
        <v>8.9725701013707504E-4</v>
      </c>
      <c r="J180" s="4">
        <v>6.7979592424347202E-2</v>
      </c>
    </row>
    <row r="181" spans="1:10" x14ac:dyDescent="0.25">
      <c r="A181" t="s">
        <v>1275</v>
      </c>
      <c r="B181" t="s">
        <v>1277</v>
      </c>
      <c r="C181" t="s">
        <v>1276</v>
      </c>
      <c r="D181" t="s">
        <v>1278</v>
      </c>
      <c r="E181" t="s">
        <v>1278</v>
      </c>
      <c r="F181" s="2">
        <v>7.1298541212936604</v>
      </c>
      <c r="G181" s="8">
        <v>-3.5242316634158399</v>
      </c>
      <c r="H181" s="8">
        <v>-11.505339605569</v>
      </c>
      <c r="I181" s="4">
        <v>9.1062065044455705E-4</v>
      </c>
      <c r="J181" s="4">
        <v>6.7979592424347202E-2</v>
      </c>
    </row>
    <row r="182" spans="1:10" x14ac:dyDescent="0.25">
      <c r="A182" t="s">
        <v>1431</v>
      </c>
      <c r="B182" t="s">
        <v>1433</v>
      </c>
      <c r="C182" t="s">
        <v>1432</v>
      </c>
      <c r="D182" t="s">
        <v>1434</v>
      </c>
      <c r="E182" t="s">
        <v>1434</v>
      </c>
      <c r="F182" s="2">
        <v>0.218820198132709</v>
      </c>
      <c r="G182" s="10">
        <v>13.866022226533801</v>
      </c>
      <c r="H182" s="10">
        <v>14930.9902108933</v>
      </c>
      <c r="I182" s="4">
        <v>9.1034835719095699E-4</v>
      </c>
      <c r="J182" s="4">
        <v>6.7979592424347202E-2</v>
      </c>
    </row>
    <row r="183" spans="1:10" x14ac:dyDescent="0.25">
      <c r="A183" t="s">
        <v>1552</v>
      </c>
      <c r="B183" t="s">
        <v>1554</v>
      </c>
      <c r="C183" t="s">
        <v>1553</v>
      </c>
      <c r="D183" t="s">
        <v>1555</v>
      </c>
      <c r="E183" t="s">
        <v>1555</v>
      </c>
      <c r="F183" s="2">
        <v>0.30069745001694898</v>
      </c>
      <c r="G183" s="10">
        <v>13.8788032343531</v>
      </c>
      <c r="H183" s="10">
        <v>15063.8532939411</v>
      </c>
      <c r="I183" s="4">
        <v>9.0072983337280497E-4</v>
      </c>
      <c r="J183" s="4">
        <v>6.7979592424347202E-2</v>
      </c>
    </row>
    <row r="184" spans="1:10" x14ac:dyDescent="0.25">
      <c r="A184" t="s">
        <v>1254</v>
      </c>
      <c r="B184" t="s">
        <v>1256</v>
      </c>
      <c r="C184" t="s">
        <v>1255</v>
      </c>
      <c r="D184" t="s">
        <v>1257</v>
      </c>
      <c r="E184" t="s">
        <v>1258</v>
      </c>
      <c r="F184" s="2">
        <v>13.507000691217799</v>
      </c>
      <c r="G184" s="8">
        <v>-4.6286972083539499</v>
      </c>
      <c r="H184" s="8">
        <v>-24.738690117780202</v>
      </c>
      <c r="I184" s="4">
        <v>9.2127348330796896E-4</v>
      </c>
      <c r="J184" s="4">
        <v>6.8396963222292703E-2</v>
      </c>
    </row>
    <row r="185" spans="1:10" x14ac:dyDescent="0.25">
      <c r="A185" t="s">
        <v>1481</v>
      </c>
      <c r="B185" t="s">
        <v>2</v>
      </c>
      <c r="C185" t="s">
        <v>1482</v>
      </c>
      <c r="D185" t="s">
        <v>2</v>
      </c>
      <c r="E185" t="s">
        <v>1483</v>
      </c>
      <c r="F185" s="2">
        <v>144.93320698845699</v>
      </c>
      <c r="G185" s="8">
        <v>-4.4627356716857696</v>
      </c>
      <c r="H185" s="8">
        <v>-22.050442030206</v>
      </c>
      <c r="I185" s="4">
        <v>9.7850912781108595E-4</v>
      </c>
      <c r="J185" s="4">
        <v>7.2249264125592294E-2</v>
      </c>
    </row>
    <row r="186" spans="1:10" x14ac:dyDescent="0.25">
      <c r="A186" t="s">
        <v>1054</v>
      </c>
      <c r="B186" t="s">
        <v>1056</v>
      </c>
      <c r="C186" t="s">
        <v>1055</v>
      </c>
      <c r="D186" t="s">
        <v>1057</v>
      </c>
      <c r="E186" t="s">
        <v>1057</v>
      </c>
      <c r="F186" s="2">
        <v>0.37827137769274799</v>
      </c>
      <c r="G186" s="10">
        <v>13.7434429863142</v>
      </c>
      <c r="H186" s="10">
        <v>13714.7716989699</v>
      </c>
      <c r="I186" s="4">
        <v>1.0126731276145699E-3</v>
      </c>
      <c r="J186" s="4">
        <v>7.4365430980044195E-2</v>
      </c>
    </row>
    <row r="187" spans="1:10" x14ac:dyDescent="0.25">
      <c r="A187" t="s">
        <v>1070</v>
      </c>
      <c r="B187" t="s">
        <v>2</v>
      </c>
      <c r="C187" t="s">
        <v>1071</v>
      </c>
      <c r="D187" t="s">
        <v>2</v>
      </c>
      <c r="E187" t="s">
        <v>2</v>
      </c>
      <c r="F187" s="2">
        <v>369.71083269974901</v>
      </c>
      <c r="G187" s="10">
        <v>5.3535311568236299</v>
      </c>
      <c r="H187" s="10">
        <v>40.8858904759281</v>
      </c>
      <c r="I187" s="4">
        <v>1.0354133598834199E-3</v>
      </c>
      <c r="J187" s="4">
        <v>7.5624353074296102E-2</v>
      </c>
    </row>
    <row r="188" spans="1:10" x14ac:dyDescent="0.25">
      <c r="A188" t="s">
        <v>1704</v>
      </c>
      <c r="B188" t="s">
        <v>2</v>
      </c>
      <c r="C188" t="s">
        <v>2</v>
      </c>
      <c r="D188" t="s">
        <v>2</v>
      </c>
      <c r="E188" t="s">
        <v>2</v>
      </c>
      <c r="F188" s="2">
        <v>0.56387914215120705</v>
      </c>
      <c r="G188" s="10">
        <v>13.7096139673392</v>
      </c>
      <c r="H188" s="10">
        <v>13396.922133505501</v>
      </c>
      <c r="I188" s="4">
        <v>1.04215811534684E-3</v>
      </c>
      <c r="J188" s="4">
        <v>7.5707744379389499E-2</v>
      </c>
    </row>
    <row r="189" spans="1:10" x14ac:dyDescent="0.25">
      <c r="A189" t="s">
        <v>1595</v>
      </c>
      <c r="B189" t="s">
        <v>1597</v>
      </c>
      <c r="C189" t="s">
        <v>1596</v>
      </c>
      <c r="D189" t="s">
        <v>1598</v>
      </c>
      <c r="E189" t="s">
        <v>1598</v>
      </c>
      <c r="F189" s="2">
        <v>0.363083237741812</v>
      </c>
      <c r="G189" s="10">
        <v>13.6901813895083</v>
      </c>
      <c r="H189" s="10">
        <v>13217.6803326359</v>
      </c>
      <c r="I189" s="4">
        <v>1.0594525496115999E-3</v>
      </c>
      <c r="J189" s="4">
        <v>7.65525286115077E-2</v>
      </c>
    </row>
    <row r="190" spans="1:10" x14ac:dyDescent="0.25">
      <c r="A190" t="s">
        <v>1435</v>
      </c>
      <c r="B190" t="s">
        <v>1437</v>
      </c>
      <c r="C190" t="s">
        <v>1436</v>
      </c>
      <c r="D190" t="s">
        <v>1438</v>
      </c>
      <c r="E190" t="s">
        <v>1438</v>
      </c>
      <c r="F190" s="2">
        <v>49.274889405021597</v>
      </c>
      <c r="G190" s="8">
        <v>-4.0937041933574703</v>
      </c>
      <c r="H190" s="8">
        <v>-17.073704299389501</v>
      </c>
      <c r="I190" s="4">
        <v>1.0826988190896899E-3</v>
      </c>
      <c r="J190" s="4">
        <v>7.7816098103935305E-2</v>
      </c>
    </row>
    <row r="191" spans="1:10" x14ac:dyDescent="0.25">
      <c r="A191" t="s">
        <v>1588</v>
      </c>
      <c r="B191" t="s">
        <v>1590</v>
      </c>
      <c r="C191" t="s">
        <v>1589</v>
      </c>
      <c r="D191" t="s">
        <v>1591</v>
      </c>
      <c r="E191" t="s">
        <v>1591</v>
      </c>
      <c r="F191" s="2">
        <v>50.615838516630802</v>
      </c>
      <c r="G191" s="8">
        <v>-7.89217454967548</v>
      </c>
      <c r="H191" s="8">
        <v>-237.56435081983599</v>
      </c>
      <c r="I191" s="4">
        <v>1.0890698811112001E-3</v>
      </c>
      <c r="J191" s="4">
        <v>7.7859853087696093E-2</v>
      </c>
    </row>
    <row r="192" spans="1:10" x14ac:dyDescent="0.25">
      <c r="A192" t="s">
        <v>1322</v>
      </c>
      <c r="B192" t="s">
        <v>1324</v>
      </c>
      <c r="C192" t="s">
        <v>1323</v>
      </c>
      <c r="D192" t="s">
        <v>1325</v>
      </c>
      <c r="E192" t="s">
        <v>1325</v>
      </c>
      <c r="F192" s="2">
        <v>307.99476054476702</v>
      </c>
      <c r="G192" s="8">
        <v>-4.8141386631261804</v>
      </c>
      <c r="H192" s="8">
        <v>-28.1319696941095</v>
      </c>
      <c r="I192" s="4">
        <v>1.1373810018226601E-3</v>
      </c>
      <c r="J192" s="4">
        <v>8.0885747876988295E-2</v>
      </c>
    </row>
    <row r="193" spans="1:10" x14ac:dyDescent="0.25">
      <c r="A193" t="s">
        <v>1330</v>
      </c>
      <c r="B193" t="s">
        <v>1332</v>
      </c>
      <c r="C193" t="s">
        <v>1331</v>
      </c>
      <c r="D193" t="s">
        <v>1333</v>
      </c>
      <c r="E193" t="s">
        <v>1333</v>
      </c>
      <c r="F193" s="2">
        <v>0.18033036790700799</v>
      </c>
      <c r="G193" s="10">
        <v>13.556322863032999</v>
      </c>
      <c r="H193" s="10">
        <v>12046.470256926999</v>
      </c>
      <c r="I193" s="4">
        <v>1.1859869503547801E-3</v>
      </c>
      <c r="J193" s="4">
        <v>8.3900815042899202E-2</v>
      </c>
    </row>
    <row r="194" spans="1:10" x14ac:dyDescent="0.25">
      <c r="A194" t="s">
        <v>1259</v>
      </c>
      <c r="B194" t="s">
        <v>1261</v>
      </c>
      <c r="C194" t="s">
        <v>1260</v>
      </c>
      <c r="D194" t="s">
        <v>1262</v>
      </c>
      <c r="E194" t="s">
        <v>1262</v>
      </c>
      <c r="F194" s="2">
        <v>21.115402304093401</v>
      </c>
      <c r="G194" s="8">
        <v>-3.5327526508527902</v>
      </c>
      <c r="H194" s="8">
        <v>-11.573494648556901</v>
      </c>
      <c r="I194" s="4">
        <v>1.20977766556647E-3</v>
      </c>
      <c r="J194" s="4">
        <v>8.5138103214240299E-2</v>
      </c>
    </row>
    <row r="195" spans="1:10" x14ac:dyDescent="0.25">
      <c r="A195" t="s">
        <v>877</v>
      </c>
      <c r="B195" t="s">
        <v>879</v>
      </c>
      <c r="C195" t="s">
        <v>878</v>
      </c>
      <c r="D195" t="s">
        <v>880</v>
      </c>
      <c r="E195" t="s">
        <v>880</v>
      </c>
      <c r="F195" s="2">
        <v>9.1708361813014694</v>
      </c>
      <c r="G195" s="10">
        <v>5.33803385933202</v>
      </c>
      <c r="H195" s="10">
        <v>40.449048458314003</v>
      </c>
      <c r="I195" s="4">
        <v>1.23209329612485E-3</v>
      </c>
      <c r="J195" s="4">
        <v>8.6259298534917206E-2</v>
      </c>
    </row>
    <row r="196" spans="1:10" x14ac:dyDescent="0.25">
      <c r="A196" t="s">
        <v>1465</v>
      </c>
      <c r="B196" t="s">
        <v>2</v>
      </c>
      <c r="C196" t="s">
        <v>1466</v>
      </c>
      <c r="D196" t="s">
        <v>2</v>
      </c>
      <c r="E196" t="s">
        <v>1467</v>
      </c>
      <c r="F196" s="2">
        <v>29.631605081359801</v>
      </c>
      <c r="G196" s="8">
        <v>-3.6811617316073799</v>
      </c>
      <c r="H196" s="8">
        <v>-12.8274431950151</v>
      </c>
      <c r="I196" s="4">
        <v>1.2535763038842801E-3</v>
      </c>
      <c r="J196" s="4">
        <v>8.7310943392187298E-2</v>
      </c>
    </row>
    <row r="197" spans="1:10" x14ac:dyDescent="0.25">
      <c r="A197" t="s">
        <v>1112</v>
      </c>
      <c r="B197" t="s">
        <v>1114</v>
      </c>
      <c r="C197" t="s">
        <v>1113</v>
      </c>
      <c r="D197" t="s">
        <v>1115</v>
      </c>
      <c r="E197" t="s">
        <v>1115</v>
      </c>
      <c r="F197" s="2">
        <v>0.441973273189811</v>
      </c>
      <c r="G197" s="10">
        <v>13.033950003778999</v>
      </c>
      <c r="H197" s="10">
        <v>8387.0631517838792</v>
      </c>
      <c r="I197" s="4">
        <v>1.26671347487124E-3</v>
      </c>
      <c r="J197" s="4">
        <v>8.7522720240466603E-2</v>
      </c>
    </row>
    <row r="198" spans="1:10" x14ac:dyDescent="0.25">
      <c r="A198" t="s">
        <v>1292</v>
      </c>
      <c r="B198" t="s">
        <v>1294</v>
      </c>
      <c r="C198" t="s">
        <v>1293</v>
      </c>
      <c r="D198" t="s">
        <v>1295</v>
      </c>
      <c r="E198" t="s">
        <v>1295</v>
      </c>
      <c r="F198" s="2">
        <v>0.173035609621673</v>
      </c>
      <c r="G198" s="10">
        <v>13.474964151990401</v>
      </c>
      <c r="H198" s="10">
        <v>11385.927136522099</v>
      </c>
      <c r="I198" s="4">
        <v>1.2695717264010801E-3</v>
      </c>
      <c r="J198" s="4">
        <v>8.7522720240466603E-2</v>
      </c>
    </row>
    <row r="199" spans="1:10" x14ac:dyDescent="0.25">
      <c r="A199" t="s">
        <v>1150</v>
      </c>
      <c r="B199" t="s">
        <v>1152</v>
      </c>
      <c r="C199" t="s">
        <v>1151</v>
      </c>
      <c r="D199" t="s">
        <v>1153</v>
      </c>
      <c r="E199" t="s">
        <v>1153</v>
      </c>
      <c r="F199" s="2">
        <v>0.157578854253002</v>
      </c>
      <c r="G199" s="10">
        <v>13.4531605957841</v>
      </c>
      <c r="H199" s="10">
        <v>11215.1445581728</v>
      </c>
      <c r="I199" s="4">
        <v>1.29287816907594E-3</v>
      </c>
      <c r="J199" s="4">
        <v>8.8677004165248902E-2</v>
      </c>
    </row>
    <row r="200" spans="1:10" x14ac:dyDescent="0.25">
      <c r="A200" t="s">
        <v>1360</v>
      </c>
      <c r="B200" t="s">
        <v>1362</v>
      </c>
      <c r="C200" t="s">
        <v>1361</v>
      </c>
      <c r="D200" t="s">
        <v>1363</v>
      </c>
      <c r="E200" t="s">
        <v>1363</v>
      </c>
      <c r="F200" s="2">
        <v>10.3681078545763</v>
      </c>
      <c r="G200" s="10">
        <v>13.4147659288816</v>
      </c>
      <c r="H200" s="10">
        <v>10920.610796454301</v>
      </c>
      <c r="I200" s="4">
        <v>1.3336571507372599E-3</v>
      </c>
      <c r="J200" s="4">
        <v>9.1011997074554998E-2</v>
      </c>
    </row>
    <row r="201" spans="1:10" x14ac:dyDescent="0.25">
      <c r="A201" t="s">
        <v>1527</v>
      </c>
      <c r="B201" t="s">
        <v>2</v>
      </c>
      <c r="C201" t="s">
        <v>1528</v>
      </c>
      <c r="D201" t="s">
        <v>2</v>
      </c>
      <c r="E201" t="s">
        <v>1529</v>
      </c>
      <c r="F201" s="2">
        <v>326.09175420903301</v>
      </c>
      <c r="G201" s="8">
        <v>-2.84226122535159</v>
      </c>
      <c r="H201" s="8">
        <v>-7.1714319930967996</v>
      </c>
      <c r="I201" s="4">
        <v>1.37924954890454E-3</v>
      </c>
      <c r="J201" s="4">
        <v>9.3650351280392494E-2</v>
      </c>
    </row>
    <row r="202" spans="1:10" x14ac:dyDescent="0.25">
      <c r="A202" t="s">
        <v>1399</v>
      </c>
      <c r="B202" t="s">
        <v>2</v>
      </c>
      <c r="D202" t="s">
        <v>2</v>
      </c>
      <c r="E202" t="s">
        <v>2</v>
      </c>
      <c r="F202" s="2">
        <v>15.489419120897001</v>
      </c>
      <c r="G202" s="8">
        <v>-5.8351608085757203</v>
      </c>
      <c r="H202" s="8">
        <v>-57.089788345039501</v>
      </c>
      <c r="I202" s="4">
        <v>1.40483241113078E-3</v>
      </c>
      <c r="J202" s="4">
        <v>9.4910477695995601E-2</v>
      </c>
    </row>
    <row r="203" spans="1:10" x14ac:dyDescent="0.25">
      <c r="A203" t="s">
        <v>1427</v>
      </c>
      <c r="B203" t="s">
        <v>1429</v>
      </c>
      <c r="C203" t="s">
        <v>1428</v>
      </c>
      <c r="D203" t="s">
        <v>1430</v>
      </c>
      <c r="E203" t="s">
        <v>1430</v>
      </c>
      <c r="F203" s="2">
        <v>46.296048347653802</v>
      </c>
      <c r="G203" s="8">
        <v>-12.8986286448625</v>
      </c>
      <c r="H203" s="8">
        <v>-7636.1442715988196</v>
      </c>
      <c r="I203" s="4">
        <v>1.4625262110539599E-3</v>
      </c>
      <c r="J203" s="4">
        <v>9.7829971107728494E-2</v>
      </c>
    </row>
    <row r="204" spans="1:10" x14ac:dyDescent="0.25">
      <c r="A204" t="s">
        <v>606</v>
      </c>
      <c r="B204" t="s">
        <v>2</v>
      </c>
      <c r="C204" t="s">
        <v>608</v>
      </c>
      <c r="D204" t="s">
        <v>2</v>
      </c>
      <c r="E204" t="s">
        <v>609</v>
      </c>
      <c r="F204" s="2">
        <v>15.7806177262023</v>
      </c>
      <c r="G204" s="10">
        <v>4.8610518451807296</v>
      </c>
      <c r="H204" s="10">
        <v>29.061793722848002</v>
      </c>
      <c r="I204" s="4">
        <v>1.45579687537346E-3</v>
      </c>
      <c r="J204" s="4">
        <v>9.7829971107728494E-2</v>
      </c>
    </row>
    <row r="205" spans="1:10" x14ac:dyDescent="0.25">
      <c r="A205" t="s">
        <v>1688</v>
      </c>
      <c r="B205" t="s">
        <v>1690</v>
      </c>
      <c r="C205" t="s">
        <v>1689</v>
      </c>
      <c r="D205" t="s">
        <v>1691</v>
      </c>
      <c r="E205" t="s">
        <v>1692</v>
      </c>
      <c r="F205" s="2">
        <v>17.3117693754294</v>
      </c>
      <c r="G205" s="8">
        <v>-2.7561063615973098</v>
      </c>
      <c r="H205" s="8">
        <v>-6.7557051402670902</v>
      </c>
      <c r="I205" s="4">
        <v>1.49754408766228E-3</v>
      </c>
      <c r="J205" s="4">
        <v>9.9678895135432294E-2</v>
      </c>
    </row>
  </sheetData>
  <sortState xmlns:xlrd2="http://schemas.microsoft.com/office/spreadsheetml/2017/richdata2" ref="A3:J205">
    <sortCondition ref="J3:J20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10"/>
  <sheetViews>
    <sheetView workbookViewId="0"/>
  </sheetViews>
  <sheetFormatPr defaultColWidth="8.7109375" defaultRowHeight="15" x14ac:dyDescent="0.25"/>
  <cols>
    <col min="1" max="1" width="19.42578125" customWidth="1"/>
    <col min="2" max="2" width="22.42578125" bestFit="1" customWidth="1"/>
    <col min="3" max="3" width="13.42578125" bestFit="1" customWidth="1"/>
    <col min="4" max="4" width="19" customWidth="1"/>
    <col min="5" max="5" width="20.28515625" customWidth="1"/>
    <col min="6" max="6" width="14.28515625" style="2" bestFit="1" customWidth="1"/>
    <col min="7" max="7" width="10.28515625" style="2" bestFit="1" customWidth="1"/>
    <col min="8" max="8" width="19.7109375" style="4" customWidth="1"/>
    <col min="9" max="9" width="17.42578125" style="4" bestFit="1" customWidth="1"/>
    <col min="10" max="10" width="19.42578125" style="2" bestFit="1" customWidth="1"/>
    <col min="11" max="11" width="15.7109375" style="2" bestFit="1" customWidth="1"/>
    <col min="12" max="12" width="18" style="4" bestFit="1" customWidth="1"/>
    <col min="13" max="13" width="15.7109375" style="4" bestFit="1" customWidth="1"/>
    <col min="14" max="14" width="17.7109375" style="2" bestFit="1" customWidth="1"/>
    <col min="15" max="15" width="14" style="2" bestFit="1" customWidth="1"/>
    <col min="16" max="16" width="21.42578125" style="4" bestFit="1" customWidth="1"/>
    <col min="17" max="17" width="19.28515625" style="4" bestFit="1" customWidth="1"/>
    <col min="18" max="18" width="20.28515625" style="2" bestFit="1" customWidth="1"/>
    <col min="19" max="19" width="17.42578125" style="2" bestFit="1" customWidth="1"/>
    <col min="20" max="20" width="15.7109375" style="4" bestFit="1" customWidth="1"/>
    <col min="21" max="21" width="13.42578125" style="4" bestFit="1" customWidth="1"/>
    <col min="22" max="22" width="15.42578125" style="2" bestFit="1" customWidth="1"/>
    <col min="23" max="23" width="11.7109375" style="2" bestFit="1" customWidth="1"/>
    <col min="24" max="24" width="14" style="4" bestFit="1" customWidth="1"/>
    <col min="25" max="25" width="11.7109375" style="4" bestFit="1" customWidth="1"/>
    <col min="26" max="26" width="13.7109375" style="2" bestFit="1" customWidth="1"/>
    <col min="27" max="27" width="12.42578125" style="2" bestFit="1" customWidth="1"/>
    <col min="28" max="28" width="17.42578125" style="4" bestFit="1" customWidth="1"/>
    <col min="29" max="29" width="15.28515625" style="4" bestFit="1" customWidth="1"/>
    <col min="30" max="30" width="17.42578125" style="2" bestFit="1" customWidth="1"/>
    <col min="31" max="31" width="13.42578125" style="2" bestFit="1" customWidth="1"/>
  </cols>
  <sheetData>
    <row r="1" spans="1:31" x14ac:dyDescent="0.25">
      <c r="A1" s="1" t="s">
        <v>2313</v>
      </c>
    </row>
    <row r="2" spans="1:31" x14ac:dyDescent="0.25">
      <c r="A2" s="1" t="s">
        <v>1001</v>
      </c>
      <c r="B2" s="1" t="s">
        <v>1002</v>
      </c>
      <c r="C2" s="1" t="s">
        <v>0</v>
      </c>
      <c r="D2" s="1" t="s">
        <v>1003</v>
      </c>
      <c r="E2" s="1" t="s">
        <v>1004</v>
      </c>
      <c r="F2" s="3" t="s">
        <v>1705</v>
      </c>
      <c r="G2" s="3" t="s">
        <v>62</v>
      </c>
      <c r="H2" s="13" t="s">
        <v>1706</v>
      </c>
      <c r="I2" s="13" t="s">
        <v>1707</v>
      </c>
      <c r="J2" s="14" t="s">
        <v>1708</v>
      </c>
      <c r="K2" s="14" t="s">
        <v>1709</v>
      </c>
      <c r="L2" s="15" t="s">
        <v>1710</v>
      </c>
      <c r="M2" s="15" t="s">
        <v>1711</v>
      </c>
      <c r="N2" s="16" t="s">
        <v>1712</v>
      </c>
      <c r="O2" s="16" t="s">
        <v>1713</v>
      </c>
      <c r="P2" s="17" t="s">
        <v>1714</v>
      </c>
      <c r="Q2" s="17" t="s">
        <v>1715</v>
      </c>
      <c r="R2" s="18" t="s">
        <v>1716</v>
      </c>
      <c r="S2" s="18" t="s">
        <v>1717</v>
      </c>
      <c r="T2" s="13" t="s">
        <v>1718</v>
      </c>
      <c r="U2" s="13" t="s">
        <v>1719</v>
      </c>
      <c r="V2" s="14" t="s">
        <v>1720</v>
      </c>
      <c r="W2" s="14" t="s">
        <v>1721</v>
      </c>
      <c r="X2" s="15" t="s">
        <v>1722</v>
      </c>
      <c r="Y2" s="15" t="s">
        <v>1723</v>
      </c>
      <c r="Z2" s="16" t="s">
        <v>1724</v>
      </c>
      <c r="AA2" s="16" t="s">
        <v>1725</v>
      </c>
      <c r="AB2" s="17" t="s">
        <v>1726</v>
      </c>
      <c r="AC2" s="17" t="s">
        <v>1727</v>
      </c>
      <c r="AD2" s="18" t="s">
        <v>1728</v>
      </c>
      <c r="AE2" s="18" t="s">
        <v>1729</v>
      </c>
    </row>
    <row r="3" spans="1:31" x14ac:dyDescent="0.25">
      <c r="A3" t="s">
        <v>1023</v>
      </c>
      <c r="B3" t="s">
        <v>1979</v>
      </c>
      <c r="C3" t="s">
        <v>1024</v>
      </c>
      <c r="D3" t="s">
        <v>1026</v>
      </c>
      <c r="E3" t="s">
        <v>1026</v>
      </c>
      <c r="F3" s="2">
        <v>0.73127574881860302</v>
      </c>
      <c r="G3" s="2">
        <v>0.73127574881860302</v>
      </c>
      <c r="H3" s="7">
        <v>5.6317027097437999E-25</v>
      </c>
      <c r="I3" s="7">
        <v>8.6925331324895506E-21</v>
      </c>
      <c r="J3" s="9">
        <v>-30</v>
      </c>
      <c r="K3" s="9">
        <v>-1073741824</v>
      </c>
      <c r="L3" s="4">
        <v>0.93583099822945803</v>
      </c>
      <c r="M3" s="4">
        <v>1</v>
      </c>
      <c r="N3" s="12">
        <v>-0.39856669666092898</v>
      </c>
      <c r="O3" s="12">
        <v>-1.3181976436130101</v>
      </c>
      <c r="P3" s="7">
        <v>2.3865495703445002E-9</v>
      </c>
      <c r="Q3" s="7">
        <v>2.0476595313555799E-6</v>
      </c>
      <c r="R3" s="9">
        <v>-29.6014333033391</v>
      </c>
      <c r="S3" s="9">
        <v>-814552983.91902399</v>
      </c>
      <c r="T3" s="4" t="s">
        <v>2</v>
      </c>
      <c r="U3" s="4" t="s">
        <v>2</v>
      </c>
      <c r="V3" s="2" t="s">
        <v>2</v>
      </c>
      <c r="W3" s="2" t="s">
        <v>2</v>
      </c>
      <c r="X3" s="4">
        <v>0.65768515270236505</v>
      </c>
      <c r="Y3" s="4">
        <v>1</v>
      </c>
      <c r="Z3" s="12">
        <v>-1.8846392097184099</v>
      </c>
      <c r="AA3" s="12">
        <v>-3.6926056777813199</v>
      </c>
      <c r="AB3" s="4">
        <v>0.689507570121354</v>
      </c>
      <c r="AC3" s="4">
        <v>1</v>
      </c>
      <c r="AD3" s="12">
        <v>-1.6561228324694599</v>
      </c>
      <c r="AE3" s="12">
        <v>-3.1516838702274499</v>
      </c>
    </row>
    <row r="4" spans="1:31" x14ac:dyDescent="0.25">
      <c r="A4" t="s">
        <v>2093</v>
      </c>
      <c r="B4" t="s">
        <v>2095</v>
      </c>
      <c r="C4" t="s">
        <v>2094</v>
      </c>
      <c r="D4" t="s">
        <v>2096</v>
      </c>
      <c r="E4" t="s">
        <v>2096</v>
      </c>
      <c r="F4" s="2">
        <v>0.65214455136816596</v>
      </c>
      <c r="G4" s="2">
        <v>0.65214455136816596</v>
      </c>
      <c r="H4" s="7">
        <v>5.5571724341649296E-19</v>
      </c>
      <c r="I4" s="7">
        <v>4.2887478260667803E-15</v>
      </c>
      <c r="J4" s="9">
        <v>-30</v>
      </c>
      <c r="K4" s="9">
        <v>-1073741824</v>
      </c>
      <c r="L4" s="6">
        <v>9.7178824440974192E-3</v>
      </c>
      <c r="M4" s="4">
        <v>0.64718863081724698</v>
      </c>
      <c r="N4" s="8">
        <v>-14.8071928287058</v>
      </c>
      <c r="O4" s="8">
        <v>-28668.778751311998</v>
      </c>
      <c r="P4" s="4">
        <v>1</v>
      </c>
      <c r="Q4" s="4">
        <v>1</v>
      </c>
      <c r="R4" s="12">
        <v>0</v>
      </c>
      <c r="S4" s="12">
        <v>1</v>
      </c>
      <c r="T4" s="4" t="s">
        <v>2</v>
      </c>
      <c r="U4" s="4" t="s">
        <v>2</v>
      </c>
      <c r="V4" s="2" t="s">
        <v>2</v>
      </c>
      <c r="W4" s="2" t="s">
        <v>2</v>
      </c>
      <c r="X4" s="4">
        <v>0.57292084118044795</v>
      </c>
      <c r="Y4" s="4">
        <v>1</v>
      </c>
      <c r="Z4" s="12">
        <v>-3.1335945924905699</v>
      </c>
      <c r="AA4" s="12">
        <v>-8.7761889829250794</v>
      </c>
      <c r="AB4" s="4">
        <v>1</v>
      </c>
      <c r="AC4" s="4">
        <v>1</v>
      </c>
      <c r="AD4" s="12">
        <v>0</v>
      </c>
      <c r="AE4" s="12">
        <v>1</v>
      </c>
    </row>
    <row r="5" spans="1:31" x14ac:dyDescent="0.25">
      <c r="A5" t="s">
        <v>1039</v>
      </c>
      <c r="B5" t="s">
        <v>1974</v>
      </c>
      <c r="C5" t="s">
        <v>1040</v>
      </c>
      <c r="D5" t="s">
        <v>1042</v>
      </c>
      <c r="E5" t="s">
        <v>1042</v>
      </c>
      <c r="F5" s="2">
        <v>1.0860203217114299</v>
      </c>
      <c r="G5" s="2">
        <v>1.0860203217114299</v>
      </c>
      <c r="H5" s="7">
        <v>1.06025186991204E-12</v>
      </c>
      <c r="I5" s="7">
        <v>5.4549958706974496E-9</v>
      </c>
      <c r="J5" s="9">
        <v>-22.419455472643399</v>
      </c>
      <c r="K5" s="9">
        <v>-5609557.2373013804</v>
      </c>
      <c r="L5" s="6">
        <v>3.4446292872986899E-3</v>
      </c>
      <c r="M5" s="4">
        <v>0.32220947751387102</v>
      </c>
      <c r="N5" s="10">
        <v>15.621110518022901</v>
      </c>
      <c r="O5" s="10">
        <v>50399.105847591301</v>
      </c>
      <c r="P5" s="7">
        <v>1.0568916882712E-12</v>
      </c>
      <c r="Q5" s="7">
        <v>2.7204392056100799E-9</v>
      </c>
      <c r="R5" s="9">
        <v>-38.040565990666302</v>
      </c>
      <c r="S5" s="9">
        <v>-282716668960.87299</v>
      </c>
      <c r="T5" s="4" t="s">
        <v>2</v>
      </c>
      <c r="U5" s="4" t="s">
        <v>2</v>
      </c>
      <c r="V5" s="2" t="s">
        <v>2</v>
      </c>
      <c r="W5" s="2" t="s">
        <v>2</v>
      </c>
      <c r="X5" s="4">
        <v>0.66855903703451003</v>
      </c>
      <c r="Y5" s="4">
        <v>1</v>
      </c>
      <c r="Z5" s="12">
        <v>-2.00747953306157</v>
      </c>
      <c r="AA5" s="12">
        <v>-4.0207915183976404</v>
      </c>
      <c r="AB5" s="4">
        <v>0.65544430754340399</v>
      </c>
      <c r="AC5" s="4">
        <v>1</v>
      </c>
      <c r="AD5" s="12">
        <v>-2.0377169880552999</v>
      </c>
      <c r="AE5" s="12">
        <v>-4.1059526435286804</v>
      </c>
    </row>
    <row r="6" spans="1:31" x14ac:dyDescent="0.25">
      <c r="A6" t="s">
        <v>1635</v>
      </c>
      <c r="B6" t="s">
        <v>2276</v>
      </c>
      <c r="C6" t="s">
        <v>1636</v>
      </c>
      <c r="D6" t="s">
        <v>1638</v>
      </c>
      <c r="E6" t="s">
        <v>1638</v>
      </c>
      <c r="F6" s="2">
        <v>21.623190147750101</v>
      </c>
      <c r="G6" s="2" t="s">
        <v>2</v>
      </c>
      <c r="H6" s="7">
        <v>1.5015245662298499E-12</v>
      </c>
      <c r="I6" s="7">
        <v>5.7940079199394398E-9</v>
      </c>
      <c r="J6" s="9">
        <v>-23.899549450851602</v>
      </c>
      <c r="K6" s="9">
        <v>-15648808.197101999</v>
      </c>
      <c r="L6" s="4">
        <v>0.43910009212358497</v>
      </c>
      <c r="M6" s="4">
        <v>1</v>
      </c>
      <c r="N6" s="12">
        <v>-4.4326988999196697</v>
      </c>
      <c r="O6" s="12">
        <v>-21.5961000414223</v>
      </c>
      <c r="P6" s="4">
        <v>1</v>
      </c>
      <c r="Q6" s="4">
        <v>1</v>
      </c>
      <c r="R6" s="12">
        <v>0</v>
      </c>
      <c r="S6" s="12">
        <v>1</v>
      </c>
      <c r="T6" s="4" t="s">
        <v>2</v>
      </c>
      <c r="U6" s="4" t="s">
        <v>2</v>
      </c>
      <c r="V6" s="2" t="s">
        <v>2</v>
      </c>
      <c r="W6" s="2" t="s">
        <v>2</v>
      </c>
      <c r="X6" s="4" t="s">
        <v>2</v>
      </c>
      <c r="Y6" s="4" t="s">
        <v>2</v>
      </c>
      <c r="Z6" s="2" t="s">
        <v>2</v>
      </c>
      <c r="AA6" s="2" t="s">
        <v>2</v>
      </c>
      <c r="AB6" s="4" t="s">
        <v>2</v>
      </c>
      <c r="AC6" s="4" t="s">
        <v>2</v>
      </c>
      <c r="AD6" s="12" t="s">
        <v>2</v>
      </c>
      <c r="AE6" s="12" t="s">
        <v>2</v>
      </c>
    </row>
    <row r="7" spans="1:31" x14ac:dyDescent="0.25">
      <c r="A7" t="s">
        <v>1647</v>
      </c>
      <c r="B7" t="s">
        <v>2277</v>
      </c>
      <c r="C7" t="s">
        <v>1648</v>
      </c>
      <c r="D7" t="s">
        <v>1650</v>
      </c>
      <c r="E7" t="s">
        <v>1650</v>
      </c>
      <c r="F7" s="2">
        <v>11.1327473019916</v>
      </c>
      <c r="G7" s="2" t="s">
        <v>2</v>
      </c>
      <c r="H7" s="7">
        <v>6.33508601877208E-12</v>
      </c>
      <c r="I7" s="7">
        <v>1.9556410539949399E-8</v>
      </c>
      <c r="J7" s="9">
        <v>-23.216129572147899</v>
      </c>
      <c r="K7" s="9">
        <v>-9744316.5635063704</v>
      </c>
      <c r="L7" s="4">
        <v>0.50564732456936401</v>
      </c>
      <c r="M7" s="4">
        <v>1</v>
      </c>
      <c r="N7" s="12">
        <v>-3.81348413575309</v>
      </c>
      <c r="O7" s="12">
        <v>-14.0596047849276</v>
      </c>
      <c r="P7" s="4">
        <v>1</v>
      </c>
      <c r="Q7" s="4">
        <v>1</v>
      </c>
      <c r="R7" s="12">
        <v>0</v>
      </c>
      <c r="S7" s="12">
        <v>1</v>
      </c>
      <c r="T7" s="4" t="s">
        <v>2</v>
      </c>
      <c r="U7" s="4" t="s">
        <v>2</v>
      </c>
      <c r="V7" s="2" t="s">
        <v>2</v>
      </c>
      <c r="W7" s="2" t="s">
        <v>2</v>
      </c>
      <c r="X7" s="4" t="s">
        <v>2</v>
      </c>
      <c r="Y7" s="4" t="s">
        <v>2</v>
      </c>
      <c r="Z7" s="2" t="s">
        <v>2</v>
      </c>
      <c r="AA7" s="2" t="s">
        <v>2</v>
      </c>
      <c r="AB7" s="4" t="s">
        <v>2</v>
      </c>
      <c r="AC7" s="4" t="s">
        <v>2</v>
      </c>
      <c r="AD7" s="2" t="s">
        <v>2</v>
      </c>
      <c r="AE7" s="2" t="s">
        <v>2</v>
      </c>
    </row>
    <row r="8" spans="1:31" x14ac:dyDescent="0.25">
      <c r="A8" t="s">
        <v>2113</v>
      </c>
      <c r="B8" t="s">
        <v>2115</v>
      </c>
      <c r="C8" t="s">
        <v>2114</v>
      </c>
      <c r="D8" t="s">
        <v>2116</v>
      </c>
      <c r="E8" t="s">
        <v>2116</v>
      </c>
      <c r="F8" s="2">
        <v>0.53503100122467995</v>
      </c>
      <c r="G8" s="2">
        <v>0.53503100122467995</v>
      </c>
      <c r="H8" s="7">
        <v>1.72981352060213E-11</v>
      </c>
      <c r="I8" s="7">
        <v>4.44994528174898E-8</v>
      </c>
      <c r="J8" s="9">
        <v>-22.684929485091399</v>
      </c>
      <c r="K8" s="9">
        <v>-6742861.2714546202</v>
      </c>
      <c r="L8" s="4">
        <v>0.72535977686748698</v>
      </c>
      <c r="M8" s="4">
        <v>1</v>
      </c>
      <c r="N8" s="12">
        <v>-2.0123455512212698</v>
      </c>
      <c r="O8" s="12">
        <v>-4.0343760089509404</v>
      </c>
      <c r="P8" s="4">
        <v>1</v>
      </c>
      <c r="Q8" s="4">
        <v>1</v>
      </c>
      <c r="R8" s="12">
        <v>0</v>
      </c>
      <c r="S8" s="12">
        <v>1</v>
      </c>
      <c r="T8" s="4" t="s">
        <v>2</v>
      </c>
      <c r="U8" s="4" t="s">
        <v>2</v>
      </c>
      <c r="V8" s="2" t="s">
        <v>2</v>
      </c>
      <c r="W8" s="2" t="s">
        <v>2</v>
      </c>
      <c r="X8" s="4">
        <v>0.60297703877126396</v>
      </c>
      <c r="Y8" s="4">
        <v>1</v>
      </c>
      <c r="Z8" s="12">
        <v>-2.8923084686621201</v>
      </c>
      <c r="AA8" s="12">
        <v>-7.4245751215365496</v>
      </c>
      <c r="AB8" s="4">
        <v>1</v>
      </c>
      <c r="AC8" s="4">
        <v>1</v>
      </c>
      <c r="AD8" s="12">
        <v>0</v>
      </c>
      <c r="AE8" s="12">
        <v>1</v>
      </c>
    </row>
    <row r="9" spans="1:31" x14ac:dyDescent="0.25">
      <c r="A9" t="s">
        <v>1881</v>
      </c>
      <c r="B9" t="s">
        <v>1883</v>
      </c>
      <c r="C9" t="s">
        <v>1882</v>
      </c>
      <c r="D9" t="s">
        <v>1884</v>
      </c>
      <c r="E9" t="s">
        <v>1885</v>
      </c>
      <c r="F9" s="2">
        <v>0.90011650989448599</v>
      </c>
      <c r="G9" s="2">
        <v>0.90011650989448599</v>
      </c>
      <c r="H9" s="7">
        <v>3.1471954306751199E-11</v>
      </c>
      <c r="I9" s="7">
        <v>6.9395659246386296E-8</v>
      </c>
      <c r="J9" s="9">
        <v>-22.387892002992501</v>
      </c>
      <c r="K9" s="9">
        <v>-5488163.3920846004</v>
      </c>
      <c r="L9" s="7">
        <v>2.0179406863422001E-4</v>
      </c>
      <c r="M9" s="7">
        <v>4.4969032064102701E-2</v>
      </c>
      <c r="N9" s="11">
        <v>20.729991171077099</v>
      </c>
      <c r="O9" s="11">
        <v>1739198.50066346</v>
      </c>
      <c r="P9" s="7">
        <v>1.0696412514578401E-14</v>
      </c>
      <c r="Q9" s="7">
        <v>6.8831414531311897E-11</v>
      </c>
      <c r="R9" s="9">
        <v>-43.117883174069704</v>
      </c>
      <c r="S9" s="9">
        <v>-9545005542909.5996</v>
      </c>
      <c r="T9" s="4" t="s">
        <v>2</v>
      </c>
      <c r="U9" s="4" t="s">
        <v>2</v>
      </c>
      <c r="V9" s="2" t="s">
        <v>2</v>
      </c>
      <c r="W9" s="2" t="s">
        <v>2</v>
      </c>
      <c r="X9" s="4">
        <v>0.88117300522119701</v>
      </c>
      <c r="Y9" s="4">
        <v>1</v>
      </c>
      <c r="Z9" s="12">
        <v>0.80769821607107795</v>
      </c>
      <c r="AA9" s="12">
        <v>1.75041646778367</v>
      </c>
      <c r="AB9" s="4">
        <v>0.42395030381544702</v>
      </c>
      <c r="AC9" s="4">
        <v>1</v>
      </c>
      <c r="AD9" s="12">
        <v>-4.1877336571343804</v>
      </c>
      <c r="AE9" s="12">
        <v>-18.223569384248002</v>
      </c>
    </row>
    <row r="10" spans="1:31" x14ac:dyDescent="0.25">
      <c r="A10" t="s">
        <v>1989</v>
      </c>
      <c r="B10" t="s">
        <v>1991</v>
      </c>
      <c r="C10" t="s">
        <v>1990</v>
      </c>
      <c r="D10" t="s">
        <v>1992</v>
      </c>
      <c r="E10" t="s">
        <v>1992</v>
      </c>
      <c r="F10" s="2">
        <v>0.83761448362984303</v>
      </c>
      <c r="G10" s="2">
        <v>6.3230780804332795E-2</v>
      </c>
      <c r="H10" s="7">
        <v>4.7778274913438601E-11</v>
      </c>
      <c r="I10" s="7">
        <v>9.2182209161115594E-8</v>
      </c>
      <c r="J10" s="9">
        <v>-22.178527477683598</v>
      </c>
      <c r="K10" s="9">
        <v>-4746811.9873679299</v>
      </c>
      <c r="L10" s="6">
        <v>7.8506884354161903E-4</v>
      </c>
      <c r="M10" s="4">
        <v>0.12635246887444801</v>
      </c>
      <c r="N10" s="10">
        <v>19.128619281540701</v>
      </c>
      <c r="O10" s="10">
        <v>573176.24024524703</v>
      </c>
      <c r="P10" s="7">
        <v>4.1265410038642199E-13</v>
      </c>
      <c r="Q10" s="7">
        <v>1.3277145679933099E-9</v>
      </c>
      <c r="R10" s="9">
        <v>-41.307146759224302</v>
      </c>
      <c r="S10" s="9">
        <v>-2720759848070.6201</v>
      </c>
      <c r="T10" s="4" t="s">
        <v>2</v>
      </c>
      <c r="U10" s="4" t="s">
        <v>2</v>
      </c>
      <c r="V10" s="2" t="s">
        <v>2</v>
      </c>
      <c r="W10" s="2" t="s">
        <v>2</v>
      </c>
      <c r="X10" s="4">
        <v>0.764422296822731</v>
      </c>
      <c r="Y10" s="4">
        <v>1</v>
      </c>
      <c r="Z10" s="12">
        <v>1.6649097048077599</v>
      </c>
      <c r="AA10" s="12">
        <v>3.1709380780084602</v>
      </c>
      <c r="AB10" s="4">
        <v>0.70550509573231701</v>
      </c>
      <c r="AC10" s="4">
        <v>1</v>
      </c>
      <c r="AD10" s="12">
        <v>-2.02732403958393</v>
      </c>
      <c r="AE10" s="12">
        <v>-4.0764802901626904</v>
      </c>
    </row>
    <row r="11" spans="1:31" x14ac:dyDescent="0.25">
      <c r="A11" t="s">
        <v>2278</v>
      </c>
      <c r="B11" t="s">
        <v>2280</v>
      </c>
      <c r="C11" t="s">
        <v>2279</v>
      </c>
      <c r="D11" t="s">
        <v>2</v>
      </c>
      <c r="E11" t="s">
        <v>2</v>
      </c>
      <c r="F11" s="2">
        <v>0.85620789001903197</v>
      </c>
      <c r="G11" s="2" t="s">
        <v>2</v>
      </c>
      <c r="H11" s="7">
        <v>9.0490583300446303E-11</v>
      </c>
      <c r="I11" s="7">
        <v>1.4004046159906599E-7</v>
      </c>
      <c r="J11" s="9">
        <v>-21.855147270433498</v>
      </c>
      <c r="K11" s="9">
        <v>-3793629.27505892</v>
      </c>
      <c r="L11" s="4">
        <v>0.61108688587587201</v>
      </c>
      <c r="M11" s="4">
        <v>1</v>
      </c>
      <c r="N11" s="12">
        <v>-2.9128859698769198</v>
      </c>
      <c r="O11" s="12">
        <v>-7.5312324267665396</v>
      </c>
      <c r="P11" s="4">
        <v>1</v>
      </c>
      <c r="Q11" s="4">
        <v>1</v>
      </c>
      <c r="R11" s="12">
        <v>0</v>
      </c>
      <c r="S11" s="12">
        <v>1</v>
      </c>
      <c r="T11" s="4" t="s">
        <v>2</v>
      </c>
      <c r="U11" s="4" t="s">
        <v>2</v>
      </c>
      <c r="V11" s="2" t="s">
        <v>2</v>
      </c>
      <c r="W11" s="2" t="s">
        <v>2</v>
      </c>
      <c r="X11" s="4" t="s">
        <v>2</v>
      </c>
      <c r="Y11" s="4" t="s">
        <v>2</v>
      </c>
      <c r="Z11" s="2" t="s">
        <v>2</v>
      </c>
      <c r="AA11" s="2" t="s">
        <v>2</v>
      </c>
      <c r="AB11" s="4" t="s">
        <v>2</v>
      </c>
      <c r="AC11" s="4" t="s">
        <v>2</v>
      </c>
      <c r="AD11" s="2" t="s">
        <v>2</v>
      </c>
      <c r="AE11" s="2" t="s">
        <v>2</v>
      </c>
    </row>
    <row r="12" spans="1:31" x14ac:dyDescent="0.25">
      <c r="A12" t="s">
        <v>1734</v>
      </c>
      <c r="B12" t="s">
        <v>1736</v>
      </c>
      <c r="C12" t="s">
        <v>1735</v>
      </c>
      <c r="D12" t="s">
        <v>1737</v>
      </c>
      <c r="E12" t="s">
        <v>1737</v>
      </c>
      <c r="F12" s="2">
        <v>104.06652105798101</v>
      </c>
      <c r="G12" s="2">
        <v>101.796734275663</v>
      </c>
      <c r="H12" s="7">
        <v>9.0729162033732297E-11</v>
      </c>
      <c r="I12" s="7">
        <v>1.4004046159906599E-7</v>
      </c>
      <c r="J12" s="11">
        <v>19.1300336253144</v>
      </c>
      <c r="K12" s="11">
        <v>573738.42817974102</v>
      </c>
      <c r="L12" s="7">
        <v>9.8703976605351194E-8</v>
      </c>
      <c r="M12" s="7">
        <v>1.1441921578637501E-4</v>
      </c>
      <c r="N12" s="11">
        <v>25.940432255409601</v>
      </c>
      <c r="O12" s="11">
        <v>64394416.071010299</v>
      </c>
      <c r="P12" s="4">
        <v>0.15777019230523201</v>
      </c>
      <c r="Q12" s="4">
        <v>1</v>
      </c>
      <c r="R12" s="12">
        <v>-6.8103986300952402</v>
      </c>
      <c r="S12" s="12">
        <v>-112.23654004719501</v>
      </c>
      <c r="T12" s="7">
        <v>8.2723081637523202E-17</v>
      </c>
      <c r="U12" s="7">
        <v>3.7895443698149402E-13</v>
      </c>
      <c r="V12" s="11">
        <v>15.648801790395501</v>
      </c>
      <c r="W12" s="11">
        <v>51375.816270751297</v>
      </c>
      <c r="X12" s="7">
        <v>2.2658544463740701E-19</v>
      </c>
      <c r="Y12" s="7">
        <v>3.7857896090018003E-15</v>
      </c>
      <c r="Z12" s="11">
        <v>26.6490363125504</v>
      </c>
      <c r="AA12" s="11">
        <v>105234777.126027</v>
      </c>
      <c r="AB12" s="6">
        <v>9.6661414341864504E-5</v>
      </c>
      <c r="AC12" s="4">
        <v>0.40375472770596799</v>
      </c>
      <c r="AD12" s="8">
        <v>-11.0002345221548</v>
      </c>
      <c r="AE12" s="8">
        <v>-2048.3329466034802</v>
      </c>
    </row>
    <row r="13" spans="1:31" x14ac:dyDescent="0.25">
      <c r="A13" t="s">
        <v>2275</v>
      </c>
      <c r="B13" t="s">
        <v>2</v>
      </c>
      <c r="C13" t="s">
        <v>2</v>
      </c>
      <c r="D13" t="s">
        <v>2</v>
      </c>
      <c r="E13" t="s">
        <v>2</v>
      </c>
      <c r="F13" s="2">
        <v>0.78233853822017296</v>
      </c>
      <c r="G13" s="2">
        <v>5.74910467394322E-2</v>
      </c>
      <c r="H13" s="7">
        <v>1.14544724563339E-10</v>
      </c>
      <c r="I13" s="7">
        <v>1.55481564764535E-7</v>
      </c>
      <c r="J13" s="9">
        <v>-21.735326242617301</v>
      </c>
      <c r="K13" s="9">
        <v>-3491283.8910523001</v>
      </c>
      <c r="L13" s="6">
        <v>1.06202913385815E-2</v>
      </c>
      <c r="M13" s="4">
        <v>0.65736301684618104</v>
      </c>
      <c r="N13" s="8">
        <v>-14.635121950402</v>
      </c>
      <c r="O13" s="8">
        <v>-25445.482901044401</v>
      </c>
      <c r="P13" s="4">
        <v>1</v>
      </c>
      <c r="Q13" s="4">
        <v>1</v>
      </c>
      <c r="R13" s="12">
        <v>0</v>
      </c>
      <c r="S13" s="12">
        <v>1</v>
      </c>
      <c r="T13" s="4" t="s">
        <v>2</v>
      </c>
      <c r="U13" s="4" t="s">
        <v>2</v>
      </c>
      <c r="V13" s="2" t="s">
        <v>2</v>
      </c>
      <c r="W13" s="2" t="s">
        <v>2</v>
      </c>
      <c r="X13" s="4">
        <v>0.86203363298887503</v>
      </c>
      <c r="Y13" s="4">
        <v>1</v>
      </c>
      <c r="Z13" s="12">
        <v>-0.97070081272091302</v>
      </c>
      <c r="AA13" s="12">
        <v>-1.9597923651929401</v>
      </c>
      <c r="AB13" s="4">
        <v>1</v>
      </c>
      <c r="AC13" s="4">
        <v>1</v>
      </c>
      <c r="AD13" s="12">
        <v>0</v>
      </c>
      <c r="AE13" s="12">
        <v>1</v>
      </c>
    </row>
    <row r="14" spans="1:31" x14ac:dyDescent="0.25">
      <c r="A14" t="s">
        <v>2105</v>
      </c>
      <c r="B14" t="s">
        <v>2107</v>
      </c>
      <c r="C14" t="s">
        <v>2106</v>
      </c>
      <c r="D14" t="s">
        <v>2108</v>
      </c>
      <c r="E14" t="s">
        <v>2108</v>
      </c>
      <c r="F14" s="2">
        <v>0.53307588710481402</v>
      </c>
      <c r="G14" s="2">
        <v>0.53307588710481402</v>
      </c>
      <c r="H14" s="7">
        <v>1.33829856079849E-10</v>
      </c>
      <c r="I14" s="7">
        <v>1.55481564764535E-7</v>
      </c>
      <c r="J14" s="9">
        <v>-21.657842619267399</v>
      </c>
      <c r="K14" s="9">
        <v>-3308721.92879252</v>
      </c>
      <c r="L14" s="4">
        <v>0.74148872751333605</v>
      </c>
      <c r="M14" s="4">
        <v>1</v>
      </c>
      <c r="N14" s="12">
        <v>-1.8896310409628101</v>
      </c>
      <c r="O14" s="12">
        <v>-3.70540449542422</v>
      </c>
      <c r="P14" s="4">
        <v>1</v>
      </c>
      <c r="Q14" s="4">
        <v>1</v>
      </c>
      <c r="R14" s="12">
        <v>0</v>
      </c>
      <c r="S14" s="12">
        <v>1</v>
      </c>
      <c r="T14" s="4" t="s">
        <v>2</v>
      </c>
      <c r="U14" s="4" t="s">
        <v>2</v>
      </c>
      <c r="V14" s="2" t="s">
        <v>2</v>
      </c>
      <c r="W14" s="2" t="s">
        <v>2</v>
      </c>
      <c r="X14" s="4">
        <v>0.59559000640377602</v>
      </c>
      <c r="Y14" s="4">
        <v>1</v>
      </c>
      <c r="Z14" s="12">
        <v>-2.95131377526566</v>
      </c>
      <c r="AA14" s="12">
        <v>-7.73453079558052</v>
      </c>
      <c r="AB14" s="4">
        <v>1</v>
      </c>
      <c r="AC14" s="4">
        <v>1</v>
      </c>
      <c r="AD14" s="12">
        <v>0</v>
      </c>
      <c r="AE14" s="12">
        <v>1</v>
      </c>
    </row>
    <row r="15" spans="1:31" x14ac:dyDescent="0.25">
      <c r="A15" t="s">
        <v>1981</v>
      </c>
      <c r="B15" t="s">
        <v>1983</v>
      </c>
      <c r="C15" t="s">
        <v>1982</v>
      </c>
      <c r="D15" t="s">
        <v>1984</v>
      </c>
      <c r="E15" t="s">
        <v>1984</v>
      </c>
      <c r="F15" s="2">
        <v>0.58625319753006699</v>
      </c>
      <c r="G15" s="2">
        <v>0.58625319753006699</v>
      </c>
      <c r="H15" s="7">
        <v>1.58019231810081E-10</v>
      </c>
      <c r="I15" s="7">
        <v>1.55481564764535E-7</v>
      </c>
      <c r="J15" s="9">
        <v>-21.572952293511801</v>
      </c>
      <c r="K15" s="9">
        <v>-3119649.0160500202</v>
      </c>
      <c r="L15" s="6">
        <v>1.6519287207639301E-3</v>
      </c>
      <c r="M15" s="4">
        <v>0.19926292050446001</v>
      </c>
      <c r="N15" s="10">
        <v>17.834358932288399</v>
      </c>
      <c r="O15" s="10">
        <v>233709.83675284599</v>
      </c>
      <c r="P15" s="7">
        <v>3.58364757003102E-12</v>
      </c>
      <c r="Q15" s="7">
        <v>6.5887920323284701E-9</v>
      </c>
      <c r="R15" s="9">
        <v>-39.4073112258001</v>
      </c>
      <c r="S15" s="9">
        <v>-729092662267.22302</v>
      </c>
      <c r="T15" s="4" t="s">
        <v>2</v>
      </c>
      <c r="U15" s="4" t="s">
        <v>2</v>
      </c>
      <c r="V15" s="2" t="s">
        <v>2</v>
      </c>
      <c r="W15" s="2" t="s">
        <v>2</v>
      </c>
      <c r="X15" s="4">
        <v>0.85538593027300003</v>
      </c>
      <c r="Y15" s="4">
        <v>1</v>
      </c>
      <c r="Z15" s="12">
        <v>-1.0021482840229501</v>
      </c>
      <c r="AA15" s="12">
        <v>-2.0029803724784601</v>
      </c>
      <c r="AB15" s="4">
        <v>0.69234549115502797</v>
      </c>
      <c r="AC15" s="4">
        <v>1</v>
      </c>
      <c r="AD15" s="12">
        <v>-2.11040947973986</v>
      </c>
      <c r="AE15" s="12">
        <v>-4.3181383881416799</v>
      </c>
    </row>
    <row r="16" spans="1:31" x14ac:dyDescent="0.25">
      <c r="A16" t="s">
        <v>1619</v>
      </c>
      <c r="B16" t="s">
        <v>2147</v>
      </c>
      <c r="C16" t="s">
        <v>1620</v>
      </c>
      <c r="D16" t="s">
        <v>1622</v>
      </c>
      <c r="E16" t="s">
        <v>1622</v>
      </c>
      <c r="F16" s="2">
        <v>0.38572756442717199</v>
      </c>
      <c r="G16" s="2">
        <v>0.38572756442717199</v>
      </c>
      <c r="H16" s="7">
        <v>1.63299700578947E-10</v>
      </c>
      <c r="I16" s="7">
        <v>1.55481564764535E-7</v>
      </c>
      <c r="J16" s="9">
        <v>-21.524119964837801</v>
      </c>
      <c r="K16" s="9">
        <v>-3015822.2408456099</v>
      </c>
      <c r="L16" s="4">
        <v>0.56742973245657302</v>
      </c>
      <c r="M16" s="4">
        <v>1</v>
      </c>
      <c r="N16" s="12">
        <v>-3.27520305032083</v>
      </c>
      <c r="O16" s="12">
        <v>-9.6813152025492997</v>
      </c>
      <c r="P16" s="4">
        <v>1</v>
      </c>
      <c r="Q16" s="4">
        <v>1</v>
      </c>
      <c r="R16" s="12">
        <v>0</v>
      </c>
      <c r="S16" s="12">
        <v>1</v>
      </c>
      <c r="T16" s="4" t="s">
        <v>2</v>
      </c>
      <c r="U16" s="4" t="s">
        <v>2</v>
      </c>
      <c r="V16" s="2" t="s">
        <v>2</v>
      </c>
      <c r="W16" s="2" t="s">
        <v>2</v>
      </c>
      <c r="X16" s="4">
        <v>0.65662777851662801</v>
      </c>
      <c r="Y16" s="4">
        <v>1</v>
      </c>
      <c r="Z16" s="12">
        <v>-2.4743621283886301</v>
      </c>
      <c r="AA16" s="12">
        <v>-5.5572152750094697</v>
      </c>
      <c r="AB16" s="4">
        <v>1</v>
      </c>
      <c r="AC16" s="4">
        <v>1</v>
      </c>
      <c r="AD16" s="12">
        <v>0</v>
      </c>
      <c r="AE16" s="12">
        <v>1</v>
      </c>
    </row>
    <row r="17" spans="1:31" x14ac:dyDescent="0.25">
      <c r="A17" t="s">
        <v>2129</v>
      </c>
      <c r="B17" t="s">
        <v>2131</v>
      </c>
      <c r="C17" t="s">
        <v>2130</v>
      </c>
      <c r="D17" t="s">
        <v>2132</v>
      </c>
      <c r="E17" t="s">
        <v>2132</v>
      </c>
      <c r="F17" s="2">
        <v>0.46806946517762299</v>
      </c>
      <c r="G17" s="2">
        <v>0.46806946517762299</v>
      </c>
      <c r="H17" s="7">
        <v>1.70063393658834E-10</v>
      </c>
      <c r="I17" s="7">
        <v>1.55481564764535E-7</v>
      </c>
      <c r="J17" s="9">
        <v>-21.535709000842299</v>
      </c>
      <c r="K17" s="9">
        <v>-3040145.6252968302</v>
      </c>
      <c r="L17" s="4">
        <v>0.67538263146862998</v>
      </c>
      <c r="M17" s="4">
        <v>1</v>
      </c>
      <c r="N17" s="12">
        <v>-2.3988193211186601</v>
      </c>
      <c r="O17" s="12">
        <v>-5.2737139521946101</v>
      </c>
      <c r="P17" s="4">
        <v>1</v>
      </c>
      <c r="Q17" s="4">
        <v>1</v>
      </c>
      <c r="R17" s="12">
        <v>0</v>
      </c>
      <c r="S17" s="12">
        <v>1</v>
      </c>
      <c r="T17" s="4" t="s">
        <v>2</v>
      </c>
      <c r="U17" s="4" t="s">
        <v>2</v>
      </c>
      <c r="V17" s="2" t="s">
        <v>2</v>
      </c>
      <c r="W17" s="2" t="s">
        <v>2</v>
      </c>
      <c r="X17" s="4">
        <v>0.62349013164029998</v>
      </c>
      <c r="Y17" s="4">
        <v>1</v>
      </c>
      <c r="Z17" s="12">
        <v>-2.7307079488500499</v>
      </c>
      <c r="AA17" s="12">
        <v>-6.6378128268391103</v>
      </c>
      <c r="AB17" s="4">
        <v>1</v>
      </c>
      <c r="AC17" s="4">
        <v>1</v>
      </c>
      <c r="AD17" s="12">
        <v>0</v>
      </c>
      <c r="AE17" s="12">
        <v>1</v>
      </c>
    </row>
    <row r="18" spans="1:31" x14ac:dyDescent="0.25">
      <c r="A18" t="s">
        <v>2137</v>
      </c>
      <c r="B18" t="s">
        <v>2139</v>
      </c>
      <c r="C18" t="s">
        <v>2138</v>
      </c>
      <c r="D18" t="s">
        <v>2</v>
      </c>
      <c r="E18" t="s">
        <v>2140</v>
      </c>
      <c r="F18" s="2">
        <v>0.42544244618859201</v>
      </c>
      <c r="G18" s="2">
        <v>0.42544244618859201</v>
      </c>
      <c r="H18" s="7">
        <v>1.7233782259469201E-10</v>
      </c>
      <c r="I18" s="7">
        <v>1.55481564764535E-7</v>
      </c>
      <c r="J18" s="9">
        <v>-21.529582348222501</v>
      </c>
      <c r="K18" s="9">
        <v>-3027262.4985933802</v>
      </c>
      <c r="L18" s="4">
        <v>0.697927287726817</v>
      </c>
      <c r="M18" s="4">
        <v>1</v>
      </c>
      <c r="N18" s="12">
        <v>-2.2232429202280302</v>
      </c>
      <c r="O18" s="12">
        <v>-4.6694185753150599</v>
      </c>
      <c r="P18" s="4">
        <v>1</v>
      </c>
      <c r="Q18" s="4">
        <v>1</v>
      </c>
      <c r="R18" s="12">
        <v>0</v>
      </c>
      <c r="S18" s="12">
        <v>1</v>
      </c>
      <c r="T18" s="4" t="s">
        <v>2</v>
      </c>
      <c r="U18" s="4" t="s">
        <v>2</v>
      </c>
      <c r="V18" s="2" t="s">
        <v>2</v>
      </c>
      <c r="W18" s="2" t="s">
        <v>2</v>
      </c>
      <c r="X18" s="4">
        <v>0.63918280764764002</v>
      </c>
      <c r="Y18" s="4">
        <v>1</v>
      </c>
      <c r="Z18" s="12">
        <v>-2.60862798126024</v>
      </c>
      <c r="AA18" s="12">
        <v>-6.0992336390265498</v>
      </c>
      <c r="AB18" s="4">
        <v>1</v>
      </c>
      <c r="AC18" s="4">
        <v>1</v>
      </c>
      <c r="AD18" s="12">
        <v>0</v>
      </c>
      <c r="AE18" s="12">
        <v>1</v>
      </c>
    </row>
    <row r="19" spans="1:31" x14ac:dyDescent="0.25">
      <c r="A19" t="s">
        <v>2121</v>
      </c>
      <c r="B19" t="s">
        <v>2123</v>
      </c>
      <c r="C19" t="s">
        <v>2122</v>
      </c>
      <c r="D19" t="s">
        <v>2124</v>
      </c>
      <c r="E19" t="s">
        <v>2124</v>
      </c>
      <c r="F19" s="2">
        <v>0.518358234774286</v>
      </c>
      <c r="G19" s="2">
        <v>0.518358234774286</v>
      </c>
      <c r="H19" s="7">
        <v>1.8845418134222699E-10</v>
      </c>
      <c r="I19" s="7">
        <v>1.55481564764535E-7</v>
      </c>
      <c r="J19" s="9">
        <v>-21.4820383267637</v>
      </c>
      <c r="K19" s="9">
        <v>-2929124.99208024</v>
      </c>
      <c r="L19" s="4">
        <v>0.793430992150428</v>
      </c>
      <c r="M19" s="4">
        <v>1</v>
      </c>
      <c r="N19" s="12">
        <v>-1.4999759615847099</v>
      </c>
      <c r="O19" s="12">
        <v>-2.8283799974341299</v>
      </c>
      <c r="P19" s="4">
        <v>1</v>
      </c>
      <c r="Q19" s="4">
        <v>1</v>
      </c>
      <c r="R19" s="12">
        <v>0</v>
      </c>
      <c r="S19" s="12">
        <v>1</v>
      </c>
      <c r="T19" s="4" t="s">
        <v>2</v>
      </c>
      <c r="U19" s="4" t="s">
        <v>2</v>
      </c>
      <c r="V19" s="2" t="s">
        <v>2</v>
      </c>
      <c r="W19" s="2" t="s">
        <v>2</v>
      </c>
      <c r="X19" s="4">
        <v>0.60932850927089799</v>
      </c>
      <c r="Y19" s="4">
        <v>1</v>
      </c>
      <c r="Z19" s="12">
        <v>-2.84194086242004</v>
      </c>
      <c r="AA19" s="12">
        <v>-7.1698396912970903</v>
      </c>
      <c r="AB19" s="4">
        <v>1</v>
      </c>
      <c r="AC19" s="4">
        <v>1</v>
      </c>
      <c r="AD19" s="12">
        <v>0</v>
      </c>
      <c r="AE19" s="12">
        <v>1</v>
      </c>
    </row>
    <row r="20" spans="1:31" x14ac:dyDescent="0.25">
      <c r="A20" t="s">
        <v>2125</v>
      </c>
      <c r="B20" t="s">
        <v>2127</v>
      </c>
      <c r="C20" t="s">
        <v>2126</v>
      </c>
      <c r="D20" t="s">
        <v>2128</v>
      </c>
      <c r="E20" t="s">
        <v>2128</v>
      </c>
      <c r="F20" s="2">
        <v>0.45623066549482899</v>
      </c>
      <c r="G20" s="2">
        <v>0.45623066549482899</v>
      </c>
      <c r="H20" s="7">
        <v>1.8958961937887199E-10</v>
      </c>
      <c r="I20" s="7">
        <v>1.55481564764535E-7</v>
      </c>
      <c r="J20" s="9">
        <v>-21.479556283306099</v>
      </c>
      <c r="K20" s="9">
        <v>-2924089.9950887002</v>
      </c>
      <c r="L20" s="4">
        <v>0.68904513774015497</v>
      </c>
      <c r="M20" s="4">
        <v>1</v>
      </c>
      <c r="N20" s="12">
        <v>-2.2921542975952098</v>
      </c>
      <c r="O20" s="12">
        <v>-4.8978693733382697</v>
      </c>
      <c r="P20" s="4">
        <v>1</v>
      </c>
      <c r="Q20" s="4">
        <v>1</v>
      </c>
      <c r="R20" s="12">
        <v>0</v>
      </c>
      <c r="S20" s="12">
        <v>1</v>
      </c>
      <c r="T20" s="4" t="s">
        <v>2</v>
      </c>
      <c r="U20" s="4" t="s">
        <v>2</v>
      </c>
      <c r="V20" s="2" t="s">
        <v>2</v>
      </c>
      <c r="W20" s="2" t="s">
        <v>2</v>
      </c>
      <c r="X20" s="4">
        <v>0.62295125548660402</v>
      </c>
      <c r="Y20" s="4">
        <v>1</v>
      </c>
      <c r="Z20" s="12">
        <v>-2.7350769321253598</v>
      </c>
      <c r="AA20" s="12">
        <v>-6.65794490504096</v>
      </c>
      <c r="AB20" s="4">
        <v>1</v>
      </c>
      <c r="AC20" s="4">
        <v>1</v>
      </c>
      <c r="AD20" s="12">
        <v>0</v>
      </c>
      <c r="AE20" s="12">
        <v>1</v>
      </c>
    </row>
    <row r="21" spans="1:31" x14ac:dyDescent="0.25">
      <c r="A21" t="s">
        <v>2101</v>
      </c>
      <c r="B21" t="s">
        <v>2103</v>
      </c>
      <c r="C21" t="s">
        <v>2102</v>
      </c>
      <c r="D21" t="s">
        <v>2104</v>
      </c>
      <c r="E21" t="s">
        <v>2104</v>
      </c>
      <c r="F21" s="2">
        <v>0.49496864077053299</v>
      </c>
      <c r="G21" s="2">
        <v>0.49496864077053299</v>
      </c>
      <c r="H21" s="7">
        <v>2.0105710691336099E-10</v>
      </c>
      <c r="I21" s="7">
        <v>1.55481564764535E-7</v>
      </c>
      <c r="J21" s="9">
        <v>-21.448028501735699</v>
      </c>
      <c r="K21" s="9">
        <v>-2860881.8789445502</v>
      </c>
      <c r="L21" s="4">
        <v>0.76183409917420997</v>
      </c>
      <c r="M21" s="4">
        <v>1</v>
      </c>
      <c r="N21" s="12">
        <v>-1.73606191390531</v>
      </c>
      <c r="O21" s="12">
        <v>-3.3312460423739201</v>
      </c>
      <c r="P21" s="4">
        <v>1</v>
      </c>
      <c r="Q21" s="4">
        <v>1</v>
      </c>
      <c r="R21" s="12">
        <v>0</v>
      </c>
      <c r="S21" s="12">
        <v>1</v>
      </c>
      <c r="T21" s="4" t="s">
        <v>2</v>
      </c>
      <c r="U21" s="4" t="s">
        <v>2</v>
      </c>
      <c r="V21" s="2" t="s">
        <v>2</v>
      </c>
      <c r="W21" s="2" t="s">
        <v>2</v>
      </c>
      <c r="X21" s="4">
        <v>0.59419549495633295</v>
      </c>
      <c r="Y21" s="4">
        <v>1</v>
      </c>
      <c r="Z21" s="12">
        <v>-2.9628827369578001</v>
      </c>
      <c r="AA21" s="12">
        <v>-7.7968032929396296</v>
      </c>
      <c r="AB21" s="4">
        <v>1</v>
      </c>
      <c r="AC21" s="4">
        <v>1</v>
      </c>
      <c r="AD21" s="12">
        <v>0</v>
      </c>
      <c r="AE21" s="12">
        <v>1</v>
      </c>
    </row>
    <row r="22" spans="1:31" x14ac:dyDescent="0.25">
      <c r="A22" t="s">
        <v>1903</v>
      </c>
      <c r="B22" t="s">
        <v>1905</v>
      </c>
      <c r="C22" t="s">
        <v>1904</v>
      </c>
      <c r="D22" t="s">
        <v>1906</v>
      </c>
      <c r="E22" t="s">
        <v>1907</v>
      </c>
      <c r="F22" s="2">
        <v>0.38878078839017</v>
      </c>
      <c r="G22" s="2">
        <v>0.38878078839017</v>
      </c>
      <c r="H22" s="7">
        <v>2.0639236453915301E-10</v>
      </c>
      <c r="I22" s="7">
        <v>1.55481564764535E-7</v>
      </c>
      <c r="J22" s="9">
        <v>-21.448412452117701</v>
      </c>
      <c r="K22" s="9">
        <v>-2861643.3585626902</v>
      </c>
      <c r="L22" s="6">
        <v>3.5599309994678298E-4</v>
      </c>
      <c r="M22" s="6">
        <v>7.18685008270184E-2</v>
      </c>
      <c r="N22" s="10">
        <v>19.9596208438277</v>
      </c>
      <c r="O22" s="10">
        <v>1019634.6276932399</v>
      </c>
      <c r="P22" s="7">
        <v>1.2849263099381501E-13</v>
      </c>
      <c r="Q22" s="7">
        <v>5.5123338696346502E-10</v>
      </c>
      <c r="R22" s="9">
        <v>-41.408033295945401</v>
      </c>
      <c r="S22" s="9">
        <v>-2917830660498.8999</v>
      </c>
      <c r="T22" s="4" t="s">
        <v>2</v>
      </c>
      <c r="U22" s="4" t="s">
        <v>2</v>
      </c>
      <c r="V22" s="2" t="s">
        <v>2</v>
      </c>
      <c r="W22" s="2" t="s">
        <v>2</v>
      </c>
      <c r="X22" s="4">
        <v>0.72553356705544503</v>
      </c>
      <c r="Y22" s="4">
        <v>1</v>
      </c>
      <c r="Z22" s="12">
        <v>1.9078780189342099</v>
      </c>
      <c r="AA22" s="12">
        <v>3.75256748988626</v>
      </c>
      <c r="AB22" s="4">
        <v>0.46752886430069202</v>
      </c>
      <c r="AC22" s="4">
        <v>1</v>
      </c>
      <c r="AD22" s="12">
        <v>-3.8142318745630002</v>
      </c>
      <c r="AE22" s="12">
        <v>-14.066893669069399</v>
      </c>
    </row>
    <row r="23" spans="1:31" x14ac:dyDescent="0.25">
      <c r="A23" t="s">
        <v>2142</v>
      </c>
      <c r="B23" t="s">
        <v>2144</v>
      </c>
      <c r="C23" t="s">
        <v>2143</v>
      </c>
      <c r="D23" t="s">
        <v>2145</v>
      </c>
      <c r="E23" t="s">
        <v>2146</v>
      </c>
      <c r="F23" s="2">
        <v>0.39642460964345599</v>
      </c>
      <c r="G23" s="2">
        <v>0.39642460964345599</v>
      </c>
      <c r="H23" s="7">
        <v>2.1283606816592601E-10</v>
      </c>
      <c r="I23" s="7">
        <v>1.55481564764535E-7</v>
      </c>
      <c r="J23" s="9">
        <v>-21.4212803163466</v>
      </c>
      <c r="K23" s="9">
        <v>-2808328.5864825598</v>
      </c>
      <c r="L23" s="4">
        <v>0.69379388667581998</v>
      </c>
      <c r="M23" s="4">
        <v>1</v>
      </c>
      <c r="N23" s="12">
        <v>-2.2552822634568699</v>
      </c>
      <c r="O23" s="12">
        <v>-4.7742769686141404</v>
      </c>
      <c r="P23" s="4">
        <v>1</v>
      </c>
      <c r="Q23" s="4">
        <v>1</v>
      </c>
      <c r="R23" s="12">
        <v>0</v>
      </c>
      <c r="S23" s="12">
        <v>1</v>
      </c>
      <c r="T23" s="4" t="s">
        <v>2</v>
      </c>
      <c r="U23" s="4" t="s">
        <v>2</v>
      </c>
      <c r="V23" s="2" t="s">
        <v>2</v>
      </c>
      <c r="W23" s="2" t="s">
        <v>2</v>
      </c>
      <c r="X23" s="4">
        <v>0.65505345447547703</v>
      </c>
      <c r="Y23" s="4">
        <v>1</v>
      </c>
      <c r="Z23" s="12">
        <v>-2.4862960691108902</v>
      </c>
      <c r="AA23" s="12">
        <v>-5.6033750872263504</v>
      </c>
      <c r="AB23" s="4">
        <v>1</v>
      </c>
      <c r="AC23" s="4">
        <v>1</v>
      </c>
      <c r="AD23" s="12">
        <v>0</v>
      </c>
      <c r="AE23" s="12">
        <v>1</v>
      </c>
    </row>
    <row r="24" spans="1:31" x14ac:dyDescent="0.25">
      <c r="A24" t="s">
        <v>1993</v>
      </c>
      <c r="B24" t="s">
        <v>1995</v>
      </c>
      <c r="C24" t="s">
        <v>1994</v>
      </c>
      <c r="D24" t="s">
        <v>1996</v>
      </c>
      <c r="E24" t="s">
        <v>1996</v>
      </c>
      <c r="F24" s="2">
        <v>0.49263675938531898</v>
      </c>
      <c r="G24" s="2">
        <v>0.49263675938531898</v>
      </c>
      <c r="H24" s="7">
        <v>2.2735769125148901E-10</v>
      </c>
      <c r="I24" s="7">
        <v>1.55481564764535E-7</v>
      </c>
      <c r="J24" s="9">
        <v>-21.386124596282599</v>
      </c>
      <c r="K24" s="9">
        <v>-2740722.0540308398</v>
      </c>
      <c r="L24" s="6">
        <v>1.49383335937986E-3</v>
      </c>
      <c r="M24" s="4">
        <v>0.18613484912358899</v>
      </c>
      <c r="N24" s="10">
        <v>18.091313021524002</v>
      </c>
      <c r="O24" s="10">
        <v>279272.31200719503</v>
      </c>
      <c r="P24" s="7">
        <v>4.2060094119148899E-12</v>
      </c>
      <c r="Q24" s="7">
        <v>6.7664176414180896E-9</v>
      </c>
      <c r="R24" s="9">
        <v>-39.4774376178067</v>
      </c>
      <c r="S24" s="9">
        <v>-765407784598.297</v>
      </c>
      <c r="T24" s="4" t="s">
        <v>2</v>
      </c>
      <c r="U24" s="4" t="s">
        <v>2</v>
      </c>
      <c r="V24" s="2" t="s">
        <v>2</v>
      </c>
      <c r="W24" s="2" t="s">
        <v>2</v>
      </c>
      <c r="X24" s="4">
        <v>0.87204572693997795</v>
      </c>
      <c r="Y24" s="4">
        <v>1</v>
      </c>
      <c r="Z24" s="12">
        <v>-0.890994046627825</v>
      </c>
      <c r="AA24" s="12">
        <v>-1.8544534403359301</v>
      </c>
      <c r="AB24" s="4">
        <v>0.70592082696798597</v>
      </c>
      <c r="AC24" s="4">
        <v>1</v>
      </c>
      <c r="AD24" s="12">
        <v>-2.02432305233719</v>
      </c>
      <c r="AE24" s="12">
        <v>-4.06800951133566</v>
      </c>
    </row>
    <row r="25" spans="1:31" x14ac:dyDescent="0.25">
      <c r="A25" t="s">
        <v>2117</v>
      </c>
      <c r="B25" t="s">
        <v>2119</v>
      </c>
      <c r="C25" t="s">
        <v>2118</v>
      </c>
      <c r="D25" t="s">
        <v>2120</v>
      </c>
      <c r="E25" t="s">
        <v>2120</v>
      </c>
      <c r="F25" s="2">
        <v>0.50138694919497195</v>
      </c>
      <c r="G25" s="2">
        <v>0.50138694919497195</v>
      </c>
      <c r="H25" s="7">
        <v>2.31686167125644E-10</v>
      </c>
      <c r="I25" s="7">
        <v>1.55481564764535E-7</v>
      </c>
      <c r="J25" s="9">
        <v>-21.374980699279501</v>
      </c>
      <c r="K25" s="9">
        <v>-2719633.2815653901</v>
      </c>
      <c r="L25" s="4">
        <v>0.75584987666801595</v>
      </c>
      <c r="M25" s="4">
        <v>1</v>
      </c>
      <c r="N25" s="12">
        <v>-1.7811008799472701</v>
      </c>
      <c r="O25" s="12">
        <v>-3.43688333425444</v>
      </c>
      <c r="P25" s="4">
        <v>1</v>
      </c>
      <c r="Q25" s="4">
        <v>1</v>
      </c>
      <c r="R25" s="12">
        <v>0</v>
      </c>
      <c r="S25" s="12">
        <v>1</v>
      </c>
      <c r="T25" s="4" t="s">
        <v>2</v>
      </c>
      <c r="U25" s="4" t="s">
        <v>2</v>
      </c>
      <c r="V25" s="2" t="s">
        <v>2</v>
      </c>
      <c r="W25" s="2" t="s">
        <v>2</v>
      </c>
      <c r="X25" s="4">
        <v>0.60890499111098595</v>
      </c>
      <c r="Y25" s="4">
        <v>1</v>
      </c>
      <c r="Z25" s="12">
        <v>-2.8454715618730901</v>
      </c>
      <c r="AA25" s="12">
        <v>-7.1874078881228698</v>
      </c>
      <c r="AB25" s="4">
        <v>1</v>
      </c>
      <c r="AC25" s="4">
        <v>1</v>
      </c>
      <c r="AD25" s="12">
        <v>0</v>
      </c>
      <c r="AE25" s="12">
        <v>1</v>
      </c>
    </row>
    <row r="26" spans="1:31" x14ac:dyDescent="0.25">
      <c r="A26" t="s">
        <v>2133</v>
      </c>
      <c r="B26" t="s">
        <v>2135</v>
      </c>
      <c r="C26" t="s">
        <v>2134</v>
      </c>
      <c r="D26" t="s">
        <v>2136</v>
      </c>
      <c r="E26" t="s">
        <v>2136</v>
      </c>
      <c r="F26" s="2">
        <v>0.40881928039572302</v>
      </c>
      <c r="G26" s="2">
        <v>0.40881928039572302</v>
      </c>
      <c r="H26" s="7">
        <v>2.7130479440115002E-10</v>
      </c>
      <c r="I26" s="7">
        <v>1.7448289589924001E-7</v>
      </c>
      <c r="J26" s="9">
        <v>-21.2941487229652</v>
      </c>
      <c r="K26" s="9">
        <v>-2571446.5276288302</v>
      </c>
      <c r="L26" s="4">
        <v>0.69855656396813703</v>
      </c>
      <c r="M26" s="4">
        <v>1</v>
      </c>
      <c r="N26" s="12">
        <v>-2.2183726425326999</v>
      </c>
      <c r="O26" s="12">
        <v>-4.6536820389837397</v>
      </c>
      <c r="P26" s="4">
        <v>1</v>
      </c>
      <c r="Q26" s="4">
        <v>1</v>
      </c>
      <c r="R26" s="12">
        <v>0</v>
      </c>
      <c r="S26" s="12">
        <v>1</v>
      </c>
      <c r="T26" s="4" t="s">
        <v>2</v>
      </c>
      <c r="U26" s="4" t="s">
        <v>2</v>
      </c>
      <c r="V26" s="2" t="s">
        <v>2</v>
      </c>
      <c r="W26" s="2" t="s">
        <v>2</v>
      </c>
      <c r="X26" s="4">
        <v>0.63665976461845797</v>
      </c>
      <c r="Y26" s="4">
        <v>1</v>
      </c>
      <c r="Z26" s="12">
        <v>-2.6284796821969101</v>
      </c>
      <c r="AA26" s="12">
        <v>-6.1837400893990697</v>
      </c>
      <c r="AB26" s="4">
        <v>1</v>
      </c>
      <c r="AC26" s="4">
        <v>1</v>
      </c>
      <c r="AD26" s="12">
        <v>0</v>
      </c>
      <c r="AE26" s="12">
        <v>1</v>
      </c>
    </row>
    <row r="27" spans="1:31" x14ac:dyDescent="0.25">
      <c r="A27" t="s">
        <v>2171</v>
      </c>
      <c r="B27" t="s">
        <v>2173</v>
      </c>
      <c r="C27" t="s">
        <v>2172</v>
      </c>
      <c r="D27" t="s">
        <v>2174</v>
      </c>
      <c r="E27" t="s">
        <v>2174</v>
      </c>
      <c r="F27" s="2">
        <v>0.34200830955535699</v>
      </c>
      <c r="G27" s="2">
        <v>0.34200830955535699</v>
      </c>
      <c r="H27" s="7">
        <v>3.1796303440237E-10</v>
      </c>
      <c r="I27" s="7">
        <v>1.9631037744002301E-7</v>
      </c>
      <c r="J27" s="9">
        <v>-21.213216445959901</v>
      </c>
      <c r="K27" s="9">
        <v>-2431165.1114125499</v>
      </c>
      <c r="L27" s="4">
        <v>0.70836888878071003</v>
      </c>
      <c r="M27" s="4">
        <v>1</v>
      </c>
      <c r="N27" s="12">
        <v>-2.1426509366527</v>
      </c>
      <c r="O27" s="12">
        <v>-4.4157268642309697</v>
      </c>
      <c r="P27" s="4">
        <v>1</v>
      </c>
      <c r="Q27" s="4">
        <v>1</v>
      </c>
      <c r="R27" s="12">
        <v>0</v>
      </c>
      <c r="S27" s="12">
        <v>1</v>
      </c>
      <c r="T27" s="4" t="s">
        <v>2</v>
      </c>
      <c r="U27" s="4" t="s">
        <v>2</v>
      </c>
      <c r="V27" s="2" t="s">
        <v>2</v>
      </c>
      <c r="W27" s="2" t="s">
        <v>2</v>
      </c>
      <c r="X27" s="4">
        <v>0.67654971606199799</v>
      </c>
      <c r="Y27" s="4">
        <v>1</v>
      </c>
      <c r="Z27" s="12">
        <v>-2.3227430495714199</v>
      </c>
      <c r="AA27" s="12">
        <v>-5.0028252155914599</v>
      </c>
      <c r="AB27" s="4">
        <v>1</v>
      </c>
      <c r="AC27" s="4">
        <v>1</v>
      </c>
      <c r="AD27" s="12">
        <v>0</v>
      </c>
      <c r="AE27" s="12">
        <v>1</v>
      </c>
    </row>
    <row r="28" spans="1:31" x14ac:dyDescent="0.25">
      <c r="A28" t="s">
        <v>2167</v>
      </c>
      <c r="B28" t="s">
        <v>2169</v>
      </c>
      <c r="C28" t="s">
        <v>2168</v>
      </c>
      <c r="D28" t="s">
        <v>2</v>
      </c>
      <c r="E28" t="s">
        <v>2170</v>
      </c>
      <c r="F28" s="2">
        <v>0.33611292368383899</v>
      </c>
      <c r="G28" s="2">
        <v>0.33611292368383899</v>
      </c>
      <c r="H28" s="7">
        <v>3.5923455421086901E-10</v>
      </c>
      <c r="I28" s="7">
        <v>1.9665788731704099E-7</v>
      </c>
      <c r="J28" s="9">
        <v>-21.1492267585649</v>
      </c>
      <c r="K28" s="9">
        <v>-2325689.0035671801</v>
      </c>
      <c r="L28" s="4">
        <v>0.70770415633214001</v>
      </c>
      <c r="M28" s="4">
        <v>1</v>
      </c>
      <c r="N28" s="12">
        <v>-2.14776994054855</v>
      </c>
      <c r="O28" s="12">
        <v>-4.4314226780293202</v>
      </c>
      <c r="P28" s="4">
        <v>1</v>
      </c>
      <c r="Q28" s="4">
        <v>1</v>
      </c>
      <c r="R28" s="12">
        <v>0</v>
      </c>
      <c r="S28" s="12">
        <v>1</v>
      </c>
      <c r="T28" s="4" t="s">
        <v>2</v>
      </c>
      <c r="U28" s="4" t="s">
        <v>2</v>
      </c>
      <c r="V28" s="2" t="s">
        <v>2</v>
      </c>
      <c r="W28" s="2" t="s">
        <v>2</v>
      </c>
      <c r="X28" s="4">
        <v>0.67613452994787304</v>
      </c>
      <c r="Y28" s="4">
        <v>1</v>
      </c>
      <c r="Z28" s="12">
        <v>-2.3260020858433199</v>
      </c>
      <c r="AA28" s="12">
        <v>-5.0141393311822098</v>
      </c>
      <c r="AB28" s="4">
        <v>1</v>
      </c>
      <c r="AC28" s="4">
        <v>1</v>
      </c>
      <c r="AD28" s="12">
        <v>0</v>
      </c>
      <c r="AE28" s="12">
        <v>1</v>
      </c>
    </row>
    <row r="29" spans="1:31" x14ac:dyDescent="0.25">
      <c r="A29" t="s">
        <v>2148</v>
      </c>
      <c r="B29" t="s">
        <v>2150</v>
      </c>
      <c r="C29" t="s">
        <v>2149</v>
      </c>
      <c r="D29" t="s">
        <v>2151</v>
      </c>
      <c r="E29" t="s">
        <v>2151</v>
      </c>
      <c r="F29" s="2">
        <v>0.34362173251476802</v>
      </c>
      <c r="G29" s="2">
        <v>0.34362173251476802</v>
      </c>
      <c r="H29" s="7">
        <v>3.5997726589532602E-10</v>
      </c>
      <c r="I29" s="7">
        <v>1.9665788731704099E-7</v>
      </c>
      <c r="J29" s="9">
        <v>-21.148142108609999</v>
      </c>
      <c r="K29" s="9">
        <v>-2323941.1563914102</v>
      </c>
      <c r="L29" s="4">
        <v>0.706777671942037</v>
      </c>
      <c r="M29" s="4">
        <v>1</v>
      </c>
      <c r="N29" s="12">
        <v>-2.1549075178922799</v>
      </c>
      <c r="O29" s="12">
        <v>-4.4534009842293196</v>
      </c>
      <c r="P29" s="4">
        <v>1</v>
      </c>
      <c r="Q29" s="4">
        <v>1</v>
      </c>
      <c r="R29" s="12">
        <v>0</v>
      </c>
      <c r="S29" s="12">
        <v>1</v>
      </c>
      <c r="T29" s="4" t="s">
        <v>2</v>
      </c>
      <c r="U29" s="4" t="s">
        <v>2</v>
      </c>
      <c r="V29" s="2" t="s">
        <v>2</v>
      </c>
      <c r="W29" s="2" t="s">
        <v>2</v>
      </c>
      <c r="X29" s="4">
        <v>0.669896743483541</v>
      </c>
      <c r="Y29" s="4">
        <v>1</v>
      </c>
      <c r="Z29" s="12">
        <v>-2.37341611228939</v>
      </c>
      <c r="AA29" s="12">
        <v>-5.1816663126880202</v>
      </c>
      <c r="AB29" s="4">
        <v>1</v>
      </c>
      <c r="AC29" s="4">
        <v>1</v>
      </c>
      <c r="AD29" s="12">
        <v>0</v>
      </c>
      <c r="AE29" s="12">
        <v>1</v>
      </c>
    </row>
    <row r="30" spans="1:31" x14ac:dyDescent="0.25">
      <c r="A30" t="s">
        <v>1217</v>
      </c>
      <c r="B30" t="s">
        <v>2141</v>
      </c>
      <c r="C30" t="s">
        <v>1218</v>
      </c>
      <c r="D30" t="s">
        <v>1220</v>
      </c>
      <c r="E30" t="s">
        <v>1220</v>
      </c>
      <c r="F30" s="2">
        <v>0.37602563565997399</v>
      </c>
      <c r="G30" s="2">
        <v>0.37602563565997399</v>
      </c>
      <c r="H30" s="7">
        <v>3.6283125452814602E-10</v>
      </c>
      <c r="I30" s="7">
        <v>1.9665788731704099E-7</v>
      </c>
      <c r="J30" s="9">
        <v>-21.137159657291001</v>
      </c>
      <c r="K30" s="9">
        <v>-2306317.4235716802</v>
      </c>
      <c r="L30" s="6">
        <v>1.6083051936054801E-2</v>
      </c>
      <c r="M30" s="4">
        <v>0.80332071480604805</v>
      </c>
      <c r="N30" s="8">
        <v>-13.7846584984436</v>
      </c>
      <c r="O30" s="8">
        <v>-14112.2313671674</v>
      </c>
      <c r="P30" s="4">
        <v>1</v>
      </c>
      <c r="Q30" s="4">
        <v>1</v>
      </c>
      <c r="R30" s="12">
        <v>0</v>
      </c>
      <c r="S30" s="12">
        <v>1</v>
      </c>
      <c r="T30" s="4" t="s">
        <v>2</v>
      </c>
      <c r="U30" s="4" t="s">
        <v>2</v>
      </c>
      <c r="V30" s="2" t="s">
        <v>2</v>
      </c>
      <c r="W30" s="2" t="s">
        <v>2</v>
      </c>
      <c r="X30" s="4">
        <v>0.65338299992853299</v>
      </c>
      <c r="Y30" s="4">
        <v>1</v>
      </c>
      <c r="Z30" s="12">
        <v>-2.49950192432147</v>
      </c>
      <c r="AA30" s="12">
        <v>-5.6549016156154197</v>
      </c>
      <c r="AB30" s="4">
        <v>1</v>
      </c>
      <c r="AC30" s="4">
        <v>1</v>
      </c>
      <c r="AD30" s="12">
        <v>0</v>
      </c>
      <c r="AE30" s="12">
        <v>1</v>
      </c>
    </row>
    <row r="31" spans="1:31" x14ac:dyDescent="0.25">
      <c r="A31" t="s">
        <v>2163</v>
      </c>
      <c r="B31" t="s">
        <v>2165</v>
      </c>
      <c r="C31" t="s">
        <v>2164</v>
      </c>
      <c r="D31" t="s">
        <v>2166</v>
      </c>
      <c r="E31" t="s">
        <v>2166</v>
      </c>
      <c r="F31" s="2">
        <v>0.33327477333697703</v>
      </c>
      <c r="G31" s="2">
        <v>0.33327477333697703</v>
      </c>
      <c r="H31" s="7">
        <v>3.8211673642531998E-10</v>
      </c>
      <c r="I31" s="7">
        <v>1.9665788731704099E-7</v>
      </c>
      <c r="J31" s="9">
        <v>-21.1167783622647</v>
      </c>
      <c r="K31" s="9">
        <v>-2273964.5964159602</v>
      </c>
      <c r="L31" s="4">
        <v>0.70727574918978797</v>
      </c>
      <c r="M31" s="4">
        <v>1</v>
      </c>
      <c r="N31" s="12">
        <v>-2.1510699474738302</v>
      </c>
      <c r="O31" s="12">
        <v>-4.44157067393723</v>
      </c>
      <c r="P31" s="4">
        <v>1</v>
      </c>
      <c r="Q31" s="4">
        <v>1</v>
      </c>
      <c r="R31" s="12">
        <v>0</v>
      </c>
      <c r="S31" s="12">
        <v>1</v>
      </c>
      <c r="T31" s="4" t="s">
        <v>2</v>
      </c>
      <c r="U31" s="4" t="s">
        <v>2</v>
      </c>
      <c r="V31" s="2" t="s">
        <v>2</v>
      </c>
      <c r="W31" s="2" t="s">
        <v>2</v>
      </c>
      <c r="X31" s="4">
        <v>0.675881195815077</v>
      </c>
      <c r="Y31" s="4">
        <v>1</v>
      </c>
      <c r="Z31" s="12">
        <v>-2.3279697898556502</v>
      </c>
      <c r="AA31" s="12">
        <v>-5.0209828242659098</v>
      </c>
      <c r="AB31" s="4">
        <v>1</v>
      </c>
      <c r="AC31" s="4">
        <v>1</v>
      </c>
      <c r="AD31" s="12">
        <v>0</v>
      </c>
      <c r="AE31" s="12">
        <v>1</v>
      </c>
    </row>
    <row r="32" spans="1:31" x14ac:dyDescent="0.25">
      <c r="A32" t="s">
        <v>2097</v>
      </c>
      <c r="B32" t="s">
        <v>2099</v>
      </c>
      <c r="C32" t="s">
        <v>2098</v>
      </c>
      <c r="D32" t="s">
        <v>2100</v>
      </c>
      <c r="E32" t="s">
        <v>2100</v>
      </c>
      <c r="F32" s="2">
        <v>0.44670792508949397</v>
      </c>
      <c r="G32" s="2">
        <v>0.44670792508949397</v>
      </c>
      <c r="H32" s="7">
        <v>3.8579626763265198E-10</v>
      </c>
      <c r="I32" s="7">
        <v>1.9665788731704099E-7</v>
      </c>
      <c r="J32" s="9">
        <v>-21.107907077181899</v>
      </c>
      <c r="K32" s="9">
        <v>-2260024.6495509902</v>
      </c>
      <c r="L32" s="4">
        <v>0.694887357547185</v>
      </c>
      <c r="M32" s="4">
        <v>1</v>
      </c>
      <c r="N32" s="12">
        <v>-2.2467765995711702</v>
      </c>
      <c r="O32" s="12">
        <v>-4.74621218571819</v>
      </c>
      <c r="P32" s="4">
        <v>1</v>
      </c>
      <c r="Q32" s="4">
        <v>1</v>
      </c>
      <c r="R32" s="12">
        <v>0</v>
      </c>
      <c r="S32" s="12">
        <v>1</v>
      </c>
      <c r="T32" s="4" t="s">
        <v>2</v>
      </c>
      <c r="U32" s="4" t="s">
        <v>2</v>
      </c>
      <c r="V32" s="2" t="s">
        <v>2</v>
      </c>
      <c r="W32" s="2" t="s">
        <v>2</v>
      </c>
      <c r="X32" s="4">
        <v>0.592646581141971</v>
      </c>
      <c r="Y32" s="4">
        <v>1</v>
      </c>
      <c r="Z32" s="12">
        <v>-2.9760253123190501</v>
      </c>
      <c r="AA32" s="12">
        <v>-7.8681546390513102</v>
      </c>
      <c r="AB32" s="4">
        <v>1</v>
      </c>
      <c r="AC32" s="4">
        <v>1</v>
      </c>
      <c r="AD32" s="12">
        <v>0</v>
      </c>
      <c r="AE32" s="12">
        <v>1</v>
      </c>
    </row>
    <row r="33" spans="1:31" x14ac:dyDescent="0.25">
      <c r="A33" t="s">
        <v>2159</v>
      </c>
      <c r="B33" t="s">
        <v>2161</v>
      </c>
      <c r="C33" t="s">
        <v>2160</v>
      </c>
      <c r="D33" t="s">
        <v>2162</v>
      </c>
      <c r="E33" t="s">
        <v>2162</v>
      </c>
      <c r="F33" s="2">
        <v>0.33189693285546001</v>
      </c>
      <c r="G33" s="2">
        <v>0.33189693285546001</v>
      </c>
      <c r="H33" s="7">
        <v>3.94972109285927E-10</v>
      </c>
      <c r="I33" s="7">
        <v>1.9665788731704099E-7</v>
      </c>
      <c r="J33" s="9">
        <v>-21.0993712720541</v>
      </c>
      <c r="K33" s="9">
        <v>-2246692.53626438</v>
      </c>
      <c r="L33" s="4">
        <v>0.70673419188988995</v>
      </c>
      <c r="M33" s="4">
        <v>1</v>
      </c>
      <c r="N33" s="12">
        <v>-2.1552425681407499</v>
      </c>
      <c r="O33" s="12">
        <v>-4.45443535832844</v>
      </c>
      <c r="P33" s="4">
        <v>1</v>
      </c>
      <c r="Q33" s="4">
        <v>1</v>
      </c>
      <c r="R33" s="12">
        <v>0</v>
      </c>
      <c r="S33" s="12">
        <v>1</v>
      </c>
      <c r="T33" s="4" t="s">
        <v>2</v>
      </c>
      <c r="U33" s="4" t="s">
        <v>2</v>
      </c>
      <c r="V33" s="2" t="s">
        <v>2</v>
      </c>
      <c r="W33" s="2" t="s">
        <v>2</v>
      </c>
      <c r="X33" s="4">
        <v>0.67573642824515101</v>
      </c>
      <c r="Y33" s="4">
        <v>1</v>
      </c>
      <c r="Z33" s="12">
        <v>-2.3290870981695799</v>
      </c>
      <c r="AA33" s="12">
        <v>-5.0248728762920303</v>
      </c>
      <c r="AB33" s="4">
        <v>1</v>
      </c>
      <c r="AC33" s="4">
        <v>1</v>
      </c>
      <c r="AD33" s="12">
        <v>0</v>
      </c>
      <c r="AE33" s="12">
        <v>1</v>
      </c>
    </row>
    <row r="34" spans="1:31" x14ac:dyDescent="0.25">
      <c r="A34" t="s">
        <v>2109</v>
      </c>
      <c r="B34" t="s">
        <v>2111</v>
      </c>
      <c r="C34" t="s">
        <v>2110</v>
      </c>
      <c r="D34" t="s">
        <v>2</v>
      </c>
      <c r="E34" t="s">
        <v>2112</v>
      </c>
      <c r="F34" s="2">
        <v>0.53490314548276297</v>
      </c>
      <c r="G34" s="2">
        <v>0.53490314548276297</v>
      </c>
      <c r="H34" s="7">
        <v>5.3992323351601303E-10</v>
      </c>
      <c r="I34" s="7">
        <v>2.6042859716624001E-7</v>
      </c>
      <c r="J34" s="9">
        <v>-20.930434400075999</v>
      </c>
      <c r="K34" s="9">
        <v>-1998428.32543065</v>
      </c>
      <c r="L34" s="4">
        <v>0.75095312819180804</v>
      </c>
      <c r="M34" s="4">
        <v>1</v>
      </c>
      <c r="N34" s="12">
        <v>-1.8180303863771501</v>
      </c>
      <c r="O34" s="12">
        <v>-3.5259948961678802</v>
      </c>
      <c r="P34" s="4">
        <v>1</v>
      </c>
      <c r="Q34" s="4">
        <v>1</v>
      </c>
      <c r="R34" s="12">
        <v>0</v>
      </c>
      <c r="S34" s="12">
        <v>1</v>
      </c>
      <c r="T34" s="4" t="s">
        <v>2</v>
      </c>
      <c r="U34" s="4" t="s">
        <v>2</v>
      </c>
      <c r="V34" s="2" t="s">
        <v>2</v>
      </c>
      <c r="W34" s="2" t="s">
        <v>2</v>
      </c>
      <c r="X34" s="4">
        <v>0.59565749886214003</v>
      </c>
      <c r="Y34" s="4">
        <v>1</v>
      </c>
      <c r="Z34" s="12">
        <v>-2.9507561581304</v>
      </c>
      <c r="AA34" s="12">
        <v>-7.7315418939779503</v>
      </c>
      <c r="AB34" s="4">
        <v>1</v>
      </c>
      <c r="AC34" s="4">
        <v>1</v>
      </c>
      <c r="AD34" s="12">
        <v>0</v>
      </c>
      <c r="AE34" s="12">
        <v>1</v>
      </c>
    </row>
    <row r="35" spans="1:31" x14ac:dyDescent="0.25">
      <c r="A35" t="s">
        <v>2025</v>
      </c>
      <c r="B35" t="s">
        <v>2027</v>
      </c>
      <c r="C35" t="s">
        <v>2026</v>
      </c>
      <c r="D35" t="s">
        <v>2028</v>
      </c>
      <c r="E35" t="s">
        <v>2028</v>
      </c>
      <c r="F35" s="2" t="s">
        <v>2</v>
      </c>
      <c r="G35" s="2">
        <v>0.207910641000638</v>
      </c>
      <c r="H35" s="7">
        <v>5.9748922648053597E-10</v>
      </c>
      <c r="I35" s="7">
        <v>2.7946200638566899E-7</v>
      </c>
      <c r="J35" s="9">
        <v>-20.890264860299201</v>
      </c>
      <c r="K35" s="9">
        <v>-1943552.7857734601</v>
      </c>
      <c r="L35" s="4" t="s">
        <v>2</v>
      </c>
      <c r="M35" s="4" t="s">
        <v>2</v>
      </c>
      <c r="N35" s="12" t="s">
        <v>2</v>
      </c>
      <c r="O35" s="12" t="s">
        <v>2</v>
      </c>
      <c r="P35" s="7">
        <v>2.4402704009687999E-11</v>
      </c>
      <c r="Q35" s="7">
        <v>2.6171900050390399E-8</v>
      </c>
      <c r="R35" s="9">
        <v>-38.236523716963603</v>
      </c>
      <c r="S35" s="9">
        <v>-323847514866.06897</v>
      </c>
      <c r="T35" s="4" t="s">
        <v>2</v>
      </c>
      <c r="U35" s="4" t="s">
        <v>2</v>
      </c>
      <c r="V35" s="2" t="s">
        <v>2</v>
      </c>
      <c r="W35" s="2" t="s">
        <v>2</v>
      </c>
      <c r="X35" s="4">
        <v>0.96773209559809303</v>
      </c>
      <c r="Y35" s="4">
        <v>1</v>
      </c>
      <c r="Z35" s="12">
        <v>-0.22507786382300199</v>
      </c>
      <c r="AA35" s="12">
        <v>-1.16884033044488</v>
      </c>
      <c r="AB35" s="4">
        <v>0.763594196860924</v>
      </c>
      <c r="AC35" s="4">
        <v>1</v>
      </c>
      <c r="AD35" s="12">
        <v>-1.61919399556213</v>
      </c>
      <c r="AE35" s="12">
        <v>-3.0720336002392199</v>
      </c>
    </row>
    <row r="36" spans="1:31" x14ac:dyDescent="0.25">
      <c r="A36" t="s">
        <v>2155</v>
      </c>
      <c r="B36" t="s">
        <v>2157</v>
      </c>
      <c r="C36" t="s">
        <v>2156</v>
      </c>
      <c r="D36" t="s">
        <v>2158</v>
      </c>
      <c r="E36" t="s">
        <v>2158</v>
      </c>
      <c r="F36" s="2">
        <v>0.31397900860837702</v>
      </c>
      <c r="G36" s="2">
        <v>0.31397900860837702</v>
      </c>
      <c r="H36" s="7">
        <v>6.3233807256561802E-10</v>
      </c>
      <c r="I36" s="7">
        <v>2.87062886766186E-7</v>
      </c>
      <c r="J36" s="9">
        <v>-20.850321873055201</v>
      </c>
      <c r="K36" s="9">
        <v>-1890480.9396259801</v>
      </c>
      <c r="L36" s="4">
        <v>0.69869581405526604</v>
      </c>
      <c r="M36" s="4">
        <v>1</v>
      </c>
      <c r="N36" s="12">
        <v>-2.2173133753053902</v>
      </c>
      <c r="O36" s="12">
        <v>-4.6502664289710101</v>
      </c>
      <c r="P36" s="4">
        <v>1</v>
      </c>
      <c r="Q36" s="4">
        <v>1</v>
      </c>
      <c r="R36" s="12">
        <v>0</v>
      </c>
      <c r="S36" s="12">
        <v>1</v>
      </c>
      <c r="T36" s="4" t="s">
        <v>2</v>
      </c>
      <c r="U36" s="4" t="s">
        <v>2</v>
      </c>
      <c r="V36" s="2" t="s">
        <v>2</v>
      </c>
      <c r="W36" s="2" t="s">
        <v>2</v>
      </c>
      <c r="X36" s="4">
        <v>0.673791013613805</v>
      </c>
      <c r="Y36" s="4">
        <v>1</v>
      </c>
      <c r="Z36" s="12">
        <v>-2.3441135321609701</v>
      </c>
      <c r="AA36" s="12">
        <v>-5.0774830983375399</v>
      </c>
      <c r="AB36" s="4">
        <v>1</v>
      </c>
      <c r="AC36" s="4">
        <v>1</v>
      </c>
      <c r="AD36" s="12">
        <v>0</v>
      </c>
      <c r="AE36" s="12">
        <v>1</v>
      </c>
    </row>
    <row r="37" spans="1:31" x14ac:dyDescent="0.25">
      <c r="A37" t="s">
        <v>2175</v>
      </c>
      <c r="B37" t="s">
        <v>2177</v>
      </c>
      <c r="C37" t="s">
        <v>2176</v>
      </c>
      <c r="D37" t="s">
        <v>2178</v>
      </c>
      <c r="E37" t="s">
        <v>2178</v>
      </c>
      <c r="F37" s="2">
        <v>0.29781162230096497</v>
      </c>
      <c r="G37" s="2">
        <v>0.29781162230096497</v>
      </c>
      <c r="H37" s="7">
        <v>7.3954007831071196E-10</v>
      </c>
      <c r="I37" s="7">
        <v>3.1969448302787801E-7</v>
      </c>
      <c r="J37" s="9">
        <v>-20.768196453246698</v>
      </c>
      <c r="K37" s="9">
        <v>-1785871.0134234701</v>
      </c>
      <c r="L37" s="4">
        <v>0.73636742519395704</v>
      </c>
      <c r="M37" s="4">
        <v>1</v>
      </c>
      <c r="N37" s="12">
        <v>-1.92853944180014</v>
      </c>
      <c r="O37" s="12">
        <v>-3.8066962107882398</v>
      </c>
      <c r="P37" s="4">
        <v>1</v>
      </c>
      <c r="Q37" s="4">
        <v>1</v>
      </c>
      <c r="R37" s="12">
        <v>0</v>
      </c>
      <c r="S37" s="12">
        <v>1</v>
      </c>
      <c r="T37" s="4" t="s">
        <v>2</v>
      </c>
      <c r="U37" s="4" t="s">
        <v>2</v>
      </c>
      <c r="V37" s="2" t="s">
        <v>2</v>
      </c>
      <c r="W37" s="2" t="s">
        <v>2</v>
      </c>
      <c r="X37" s="4">
        <v>0.69430294340541099</v>
      </c>
      <c r="Y37" s="4">
        <v>1</v>
      </c>
      <c r="Z37" s="12">
        <v>-2.1890185966481601</v>
      </c>
      <c r="AA37" s="12">
        <v>-4.5599518691515204</v>
      </c>
      <c r="AB37" s="4">
        <v>1</v>
      </c>
      <c r="AC37" s="4">
        <v>1</v>
      </c>
      <c r="AD37" s="12">
        <v>0</v>
      </c>
      <c r="AE37" s="12">
        <v>1</v>
      </c>
    </row>
    <row r="38" spans="1:31" x14ac:dyDescent="0.25">
      <c r="A38" t="s">
        <v>2183</v>
      </c>
      <c r="B38" t="s">
        <v>2185</v>
      </c>
      <c r="C38" t="s">
        <v>2184</v>
      </c>
      <c r="D38" t="s">
        <v>2186</v>
      </c>
      <c r="E38" t="s">
        <v>2186</v>
      </c>
      <c r="F38" s="2">
        <v>0.29247572036373398</v>
      </c>
      <c r="G38" s="2">
        <v>0.29247572036373398</v>
      </c>
      <c r="H38" s="7">
        <v>7.4564310910292203E-10</v>
      </c>
      <c r="I38" s="7">
        <v>3.1969448302787801E-7</v>
      </c>
      <c r="J38" s="9">
        <v>-20.763798584547999</v>
      </c>
      <c r="K38" s="9">
        <v>-1780435.3065191801</v>
      </c>
      <c r="L38" s="4">
        <v>0.73990423882019596</v>
      </c>
      <c r="M38" s="4">
        <v>1</v>
      </c>
      <c r="N38" s="12">
        <v>-1.90168776599198</v>
      </c>
      <c r="O38" s="12">
        <v>-3.7365006311489801</v>
      </c>
      <c r="P38" s="4">
        <v>1</v>
      </c>
      <c r="Q38" s="4">
        <v>1</v>
      </c>
      <c r="R38" s="12">
        <v>0</v>
      </c>
      <c r="S38" s="12">
        <v>1</v>
      </c>
      <c r="T38" s="4" t="s">
        <v>2</v>
      </c>
      <c r="U38" s="4" t="s">
        <v>2</v>
      </c>
      <c r="V38" s="2" t="s">
        <v>2</v>
      </c>
      <c r="W38" s="2" t="s">
        <v>2</v>
      </c>
      <c r="X38" s="4">
        <v>0.69632565152072601</v>
      </c>
      <c r="Y38" s="4">
        <v>1</v>
      </c>
      <c r="Z38" s="12">
        <v>-2.1738491217696199</v>
      </c>
      <c r="AA38" s="12">
        <v>-4.5122566296512101</v>
      </c>
      <c r="AB38" s="4">
        <v>1</v>
      </c>
      <c r="AC38" s="4">
        <v>1</v>
      </c>
      <c r="AD38" s="12">
        <v>0</v>
      </c>
      <c r="AE38" s="12">
        <v>1</v>
      </c>
    </row>
    <row r="39" spans="1:31" x14ac:dyDescent="0.25">
      <c r="A39" t="s">
        <v>2029</v>
      </c>
      <c r="B39" t="s">
        <v>2031</v>
      </c>
      <c r="C39" t="s">
        <v>2030</v>
      </c>
      <c r="D39" t="s">
        <v>2032</v>
      </c>
      <c r="E39" t="s">
        <v>2032</v>
      </c>
      <c r="F39" s="2" t="s">
        <v>2</v>
      </c>
      <c r="G39" s="2">
        <v>0.20592627459811</v>
      </c>
      <c r="H39" s="7">
        <v>7.6858885976609102E-10</v>
      </c>
      <c r="I39" s="7">
        <v>3.2062619055377302E-7</v>
      </c>
      <c r="J39" s="9">
        <v>-20.755936629730002</v>
      </c>
      <c r="K39" s="9">
        <v>-1770759.2276898101</v>
      </c>
      <c r="L39" s="4" t="s">
        <v>2</v>
      </c>
      <c r="M39" s="4" t="s">
        <v>2</v>
      </c>
      <c r="N39" s="12" t="s">
        <v>2</v>
      </c>
      <c r="O39" s="12" t="s">
        <v>2</v>
      </c>
      <c r="P39" s="7">
        <v>3.6911559610619597E-11</v>
      </c>
      <c r="Q39" s="7">
        <v>3.6542444014513499E-8</v>
      </c>
      <c r="R39" s="9">
        <v>-37.8874210821619</v>
      </c>
      <c r="S39" s="9">
        <v>-254243702283.349</v>
      </c>
      <c r="T39" s="4" t="s">
        <v>2</v>
      </c>
      <c r="U39" s="4" t="s">
        <v>2</v>
      </c>
      <c r="V39" s="2" t="s">
        <v>2</v>
      </c>
      <c r="W39" s="2" t="s">
        <v>2</v>
      </c>
      <c r="X39" s="4">
        <v>0.96716934863959303</v>
      </c>
      <c r="Y39" s="4">
        <v>1</v>
      </c>
      <c r="Z39" s="12">
        <v>-0.22900869868242299</v>
      </c>
      <c r="AA39" s="12">
        <v>-1.17202935036573</v>
      </c>
      <c r="AB39" s="4">
        <v>0.76618223466933899</v>
      </c>
      <c r="AC39" s="4">
        <v>1</v>
      </c>
      <c r="AD39" s="12">
        <v>-1.6009438828381499</v>
      </c>
      <c r="AE39" s="12">
        <v>-3.0334170962566001</v>
      </c>
    </row>
    <row r="40" spans="1:31" x14ac:dyDescent="0.25">
      <c r="A40" t="s">
        <v>2179</v>
      </c>
      <c r="B40" t="s">
        <v>2181</v>
      </c>
      <c r="C40" t="s">
        <v>2180</v>
      </c>
      <c r="D40" t="s">
        <v>2182</v>
      </c>
      <c r="E40" t="s">
        <v>2182</v>
      </c>
      <c r="F40" s="2">
        <v>0.28157810127627703</v>
      </c>
      <c r="G40" s="2">
        <v>0.28157810127627703</v>
      </c>
      <c r="H40" s="7">
        <v>8.31810598279216E-10</v>
      </c>
      <c r="I40" s="7">
        <v>3.3786833116946602E-7</v>
      </c>
      <c r="J40" s="9">
        <v>-20.7052740657744</v>
      </c>
      <c r="K40" s="9">
        <v>-1709655.32085912</v>
      </c>
      <c r="L40" s="4">
        <v>0.69228133958013105</v>
      </c>
      <c r="M40" s="4">
        <v>1</v>
      </c>
      <c r="N40" s="12">
        <v>-2.2670447449946698</v>
      </c>
      <c r="O40" s="12">
        <v>-4.8133613874457799</v>
      </c>
      <c r="P40" s="4">
        <v>1</v>
      </c>
      <c r="Q40" s="4">
        <v>1</v>
      </c>
      <c r="R40" s="12">
        <v>0</v>
      </c>
      <c r="S40" s="12">
        <v>1</v>
      </c>
      <c r="T40" s="4" t="s">
        <v>2</v>
      </c>
      <c r="U40" s="4" t="s">
        <v>2</v>
      </c>
      <c r="V40" s="2" t="s">
        <v>2</v>
      </c>
      <c r="W40" s="2" t="s">
        <v>2</v>
      </c>
      <c r="X40" s="4">
        <v>0.69494178485144698</v>
      </c>
      <c r="Y40" s="4">
        <v>1</v>
      </c>
      <c r="Z40" s="12">
        <v>-2.1844162312092901</v>
      </c>
      <c r="AA40" s="12">
        <v>-4.5454282691774299</v>
      </c>
      <c r="AB40" s="4">
        <v>1</v>
      </c>
      <c r="AC40" s="4">
        <v>1</v>
      </c>
      <c r="AD40" s="12">
        <v>0</v>
      </c>
      <c r="AE40" s="12">
        <v>1</v>
      </c>
    </row>
    <row r="41" spans="1:31" x14ac:dyDescent="0.25">
      <c r="A41" t="s">
        <v>2194</v>
      </c>
      <c r="B41" t="s">
        <v>2196</v>
      </c>
      <c r="C41" t="s">
        <v>2195</v>
      </c>
      <c r="D41" t="s">
        <v>2197</v>
      </c>
      <c r="E41" t="s">
        <v>2197</v>
      </c>
      <c r="F41" s="2">
        <v>0.25994683741247498</v>
      </c>
      <c r="G41" s="2">
        <v>0.25994683741247498</v>
      </c>
      <c r="H41" s="7">
        <v>8.7595536063853003E-10</v>
      </c>
      <c r="I41" s="7">
        <v>3.4667617926809502E-7</v>
      </c>
      <c r="J41" s="9">
        <v>-20.679385560246601</v>
      </c>
      <c r="K41" s="9">
        <v>-1679249.9557817299</v>
      </c>
      <c r="L41" s="4">
        <v>0.83772856957719599</v>
      </c>
      <c r="M41" s="4">
        <v>1</v>
      </c>
      <c r="N41" s="12">
        <v>-1.1731671355609701</v>
      </c>
      <c r="O41" s="12">
        <v>-2.25506205706714</v>
      </c>
      <c r="P41" s="4">
        <v>1</v>
      </c>
      <c r="Q41" s="4">
        <v>1</v>
      </c>
      <c r="R41" s="12">
        <v>0</v>
      </c>
      <c r="S41" s="12">
        <v>1</v>
      </c>
      <c r="T41" s="4" t="s">
        <v>2</v>
      </c>
      <c r="U41" s="4" t="s">
        <v>2</v>
      </c>
      <c r="V41" s="2" t="s">
        <v>2</v>
      </c>
      <c r="W41" s="2" t="s">
        <v>2</v>
      </c>
      <c r="X41" s="4">
        <v>0.721356476123027</v>
      </c>
      <c r="Y41" s="4">
        <v>1</v>
      </c>
      <c r="Z41" s="12">
        <v>-1.9871788396308201</v>
      </c>
      <c r="AA41" s="12">
        <v>-3.9646096842788601</v>
      </c>
      <c r="AB41" s="4">
        <v>1</v>
      </c>
      <c r="AC41" s="4">
        <v>1</v>
      </c>
      <c r="AD41" s="12">
        <v>0</v>
      </c>
      <c r="AE41" s="12">
        <v>1</v>
      </c>
    </row>
    <row r="42" spans="1:31" x14ac:dyDescent="0.25">
      <c r="A42" t="s">
        <v>2187</v>
      </c>
      <c r="B42" t="s">
        <v>2189</v>
      </c>
      <c r="C42" t="s">
        <v>2188</v>
      </c>
      <c r="D42" t="s">
        <v>2</v>
      </c>
      <c r="E42" t="s">
        <v>2</v>
      </c>
      <c r="F42" s="2">
        <v>0.25589589116405698</v>
      </c>
      <c r="G42" s="2">
        <v>0.25589589116405698</v>
      </c>
      <c r="H42" s="7">
        <v>9.4002522267466299E-10</v>
      </c>
      <c r="I42" s="7">
        <v>3.6273223279958599E-7</v>
      </c>
      <c r="J42" s="9">
        <v>-20.641460013649301</v>
      </c>
      <c r="K42" s="9">
        <v>-1635681.03556739</v>
      </c>
      <c r="L42" s="4">
        <v>0.77236328896079198</v>
      </c>
      <c r="M42" s="4">
        <v>1</v>
      </c>
      <c r="N42" s="12">
        <v>-1.6571290422549201</v>
      </c>
      <c r="O42" s="12">
        <v>-3.1538827835226599</v>
      </c>
      <c r="P42" s="4">
        <v>1</v>
      </c>
      <c r="Q42" s="4">
        <v>1</v>
      </c>
      <c r="R42" s="12">
        <v>0</v>
      </c>
      <c r="S42" s="12">
        <v>1</v>
      </c>
      <c r="T42" s="4" t="s">
        <v>2</v>
      </c>
      <c r="U42" s="4" t="s">
        <v>2</v>
      </c>
      <c r="V42" s="2" t="s">
        <v>2</v>
      </c>
      <c r="W42" s="2" t="s">
        <v>2</v>
      </c>
      <c r="X42" s="4">
        <v>0.72071121620499201</v>
      </c>
      <c r="Y42" s="4">
        <v>1</v>
      </c>
      <c r="Z42" s="12">
        <v>-1.9920409026303301</v>
      </c>
      <c r="AA42" s="12">
        <v>-3.9779934553461702</v>
      </c>
      <c r="AB42" s="4">
        <v>1</v>
      </c>
      <c r="AC42" s="4">
        <v>1</v>
      </c>
      <c r="AD42" s="12">
        <v>0</v>
      </c>
      <c r="AE42" s="12">
        <v>1</v>
      </c>
    </row>
    <row r="43" spans="1:31" x14ac:dyDescent="0.25">
      <c r="A43" t="s">
        <v>2234</v>
      </c>
      <c r="B43" t="s">
        <v>2236</v>
      </c>
      <c r="C43" t="s">
        <v>2235</v>
      </c>
      <c r="D43" t="s">
        <v>2237</v>
      </c>
      <c r="E43" t="s">
        <v>2237</v>
      </c>
      <c r="F43" s="2" t="s">
        <v>2</v>
      </c>
      <c r="G43" s="2">
        <v>0.21616633874192401</v>
      </c>
      <c r="H43" s="7">
        <v>9.8829590362119502E-10</v>
      </c>
      <c r="I43" s="7">
        <v>3.7205725054617398E-7</v>
      </c>
      <c r="J43" s="9">
        <v>-20.6171388398548</v>
      </c>
      <c r="K43" s="9">
        <v>-1608337.60180932</v>
      </c>
      <c r="L43" s="4" t="s">
        <v>2</v>
      </c>
      <c r="M43" s="4" t="s">
        <v>2</v>
      </c>
      <c r="N43" s="12" t="s">
        <v>2</v>
      </c>
      <c r="O43" s="12" t="s">
        <v>2</v>
      </c>
      <c r="P43" s="4">
        <v>1</v>
      </c>
      <c r="Q43" s="4">
        <v>1</v>
      </c>
      <c r="R43" s="12">
        <v>0</v>
      </c>
      <c r="S43" s="12">
        <v>1</v>
      </c>
      <c r="T43" s="4" t="s">
        <v>2</v>
      </c>
      <c r="U43" s="4" t="s">
        <v>2</v>
      </c>
      <c r="V43" s="2" t="s">
        <v>2</v>
      </c>
      <c r="W43" s="2" t="s">
        <v>2</v>
      </c>
      <c r="X43" s="4">
        <v>0.74811086074617705</v>
      </c>
      <c r="Y43" s="4">
        <v>1</v>
      </c>
      <c r="Z43" s="12">
        <v>-1.7901344671969499</v>
      </c>
      <c r="AA43" s="12">
        <v>-3.45847125895463</v>
      </c>
      <c r="AB43" s="4">
        <v>1</v>
      </c>
      <c r="AC43" s="4">
        <v>1</v>
      </c>
      <c r="AD43" s="12">
        <v>0</v>
      </c>
      <c r="AE43" s="12">
        <v>1</v>
      </c>
    </row>
    <row r="44" spans="1:31" x14ac:dyDescent="0.25">
      <c r="A44" t="s">
        <v>2190</v>
      </c>
      <c r="B44" t="s">
        <v>2192</v>
      </c>
      <c r="C44" t="s">
        <v>2191</v>
      </c>
      <c r="D44" t="s">
        <v>2193</v>
      </c>
      <c r="E44" t="s">
        <v>2193</v>
      </c>
      <c r="F44" s="2">
        <v>0.25865408824874098</v>
      </c>
      <c r="G44" s="2">
        <v>0.25865408824874098</v>
      </c>
      <c r="H44" s="7">
        <v>1.2644251042127701E-9</v>
      </c>
      <c r="I44" s="7">
        <v>4.6467622579819299E-7</v>
      </c>
      <c r="J44" s="9">
        <v>-20.4815195979943</v>
      </c>
      <c r="K44" s="9">
        <v>-1464035.99936755</v>
      </c>
      <c r="L44" s="4">
        <v>0.76173650848583596</v>
      </c>
      <c r="M44" s="4">
        <v>1</v>
      </c>
      <c r="N44" s="12">
        <v>-1.7368463971297401</v>
      </c>
      <c r="O44" s="12">
        <v>-3.3330579410775698</v>
      </c>
      <c r="P44" s="4">
        <v>1</v>
      </c>
      <c r="Q44" s="4">
        <v>1</v>
      </c>
      <c r="R44" s="12">
        <v>0</v>
      </c>
      <c r="S44" s="12">
        <v>1</v>
      </c>
      <c r="T44" s="4" t="s">
        <v>2</v>
      </c>
      <c r="U44" s="4" t="s">
        <v>2</v>
      </c>
      <c r="V44" s="2" t="s">
        <v>2</v>
      </c>
      <c r="W44" s="2" t="s">
        <v>2</v>
      </c>
      <c r="X44" s="4">
        <v>0.72114994677722799</v>
      </c>
      <c r="Y44" s="4">
        <v>1</v>
      </c>
      <c r="Z44" s="12">
        <v>-1.98873476123597</v>
      </c>
      <c r="AA44" s="12">
        <v>-3.9688877536288101</v>
      </c>
      <c r="AB44" s="4">
        <v>1</v>
      </c>
      <c r="AC44" s="4">
        <v>1</v>
      </c>
      <c r="AD44" s="12">
        <v>0</v>
      </c>
      <c r="AE44" s="12">
        <v>1</v>
      </c>
    </row>
    <row r="45" spans="1:31" x14ac:dyDescent="0.25">
      <c r="A45" t="s">
        <v>2267</v>
      </c>
      <c r="B45" t="s">
        <v>2269</v>
      </c>
      <c r="C45" t="s">
        <v>2268</v>
      </c>
      <c r="D45" t="s">
        <v>2270</v>
      </c>
      <c r="E45" t="s">
        <v>2270</v>
      </c>
      <c r="F45" s="2" t="s">
        <v>2</v>
      </c>
      <c r="G45" s="2">
        <v>0.174170357756846</v>
      </c>
      <c r="H45" s="7">
        <v>1.3267947201100399E-9</v>
      </c>
      <c r="I45" s="7">
        <v>4.70356876240861E-7</v>
      </c>
      <c r="J45" s="9">
        <v>-20.4618272732368</v>
      </c>
      <c r="K45" s="9">
        <v>-1444188.1439602501</v>
      </c>
      <c r="L45" s="4" t="s">
        <v>2</v>
      </c>
      <c r="M45" s="4" t="s">
        <v>2</v>
      </c>
      <c r="N45" s="12" t="s">
        <v>2</v>
      </c>
      <c r="O45" s="12" t="s">
        <v>2</v>
      </c>
      <c r="P45" s="4">
        <v>1</v>
      </c>
      <c r="Q45" s="4">
        <v>1</v>
      </c>
      <c r="R45" s="12">
        <v>0</v>
      </c>
      <c r="S45" s="12">
        <v>1</v>
      </c>
      <c r="T45" s="4" t="s">
        <v>2</v>
      </c>
      <c r="U45" s="4" t="s">
        <v>2</v>
      </c>
      <c r="V45" s="2" t="s">
        <v>2</v>
      </c>
      <c r="W45" s="2" t="s">
        <v>2</v>
      </c>
      <c r="X45" s="4">
        <v>0.77932570809453205</v>
      </c>
      <c r="Y45" s="4">
        <v>1</v>
      </c>
      <c r="Z45" s="12">
        <v>-1.5627278664978299</v>
      </c>
      <c r="AA45" s="12">
        <v>-2.9541188433946002</v>
      </c>
      <c r="AB45" s="4">
        <v>1</v>
      </c>
      <c r="AC45" s="4">
        <v>1</v>
      </c>
      <c r="AD45" s="12">
        <v>0</v>
      </c>
      <c r="AE45" s="12">
        <v>1</v>
      </c>
    </row>
    <row r="46" spans="1:31" x14ac:dyDescent="0.25">
      <c r="A46" t="s">
        <v>2262</v>
      </c>
      <c r="B46" t="s">
        <v>2264</v>
      </c>
      <c r="C46" t="s">
        <v>2263</v>
      </c>
      <c r="D46" t="s">
        <v>2265</v>
      </c>
      <c r="E46" t="s">
        <v>2266</v>
      </c>
      <c r="F46" s="2" t="s">
        <v>2</v>
      </c>
      <c r="G46" s="2">
        <v>0.17364780017478401</v>
      </c>
      <c r="H46" s="7">
        <v>1.34448288961633E-9</v>
      </c>
      <c r="I46" s="7">
        <v>4.70356876240861E-7</v>
      </c>
      <c r="J46" s="9">
        <v>-20.454643168790302</v>
      </c>
      <c r="K46" s="9">
        <v>-1437014.4803563999</v>
      </c>
      <c r="L46" s="4" t="s">
        <v>2</v>
      </c>
      <c r="M46" s="4" t="s">
        <v>2</v>
      </c>
      <c r="N46" s="12" t="s">
        <v>2</v>
      </c>
      <c r="O46" s="12" t="s">
        <v>2</v>
      </c>
      <c r="P46" s="4">
        <v>1</v>
      </c>
      <c r="Q46" s="4">
        <v>1</v>
      </c>
      <c r="R46" s="12">
        <v>0</v>
      </c>
      <c r="S46" s="12">
        <v>1</v>
      </c>
      <c r="T46" s="4" t="s">
        <v>2</v>
      </c>
      <c r="U46" s="4" t="s">
        <v>2</v>
      </c>
      <c r="V46" s="2" t="s">
        <v>2</v>
      </c>
      <c r="W46" s="2" t="s">
        <v>2</v>
      </c>
      <c r="X46" s="4">
        <v>0.77914373202742404</v>
      </c>
      <c r="Y46" s="4">
        <v>1</v>
      </c>
      <c r="Z46" s="12">
        <v>-1.5640574468948101</v>
      </c>
      <c r="AA46" s="12">
        <v>-2.95684259917194</v>
      </c>
      <c r="AB46" s="4">
        <v>1</v>
      </c>
      <c r="AC46" s="4">
        <v>1</v>
      </c>
      <c r="AD46" s="12">
        <v>0</v>
      </c>
      <c r="AE46" s="12">
        <v>1</v>
      </c>
    </row>
    <row r="47" spans="1:31" x14ac:dyDescent="0.25">
      <c r="A47" t="s">
        <v>2152</v>
      </c>
      <c r="B47" t="s">
        <v>2154</v>
      </c>
      <c r="C47" t="s">
        <v>2153</v>
      </c>
      <c r="D47" t="s">
        <v>2</v>
      </c>
      <c r="E47" t="s">
        <v>2</v>
      </c>
      <c r="F47" s="2">
        <v>0.28922486686125898</v>
      </c>
      <c r="G47" s="2">
        <v>0.28922486686125898</v>
      </c>
      <c r="H47" s="7">
        <v>1.37130284618327E-9</v>
      </c>
      <c r="I47" s="7">
        <v>4.70356876240861E-7</v>
      </c>
      <c r="J47" s="9">
        <v>-20.434320074818601</v>
      </c>
      <c r="K47" s="9">
        <v>-1416913.32171059</v>
      </c>
      <c r="L47" s="4">
        <v>0.67792798113943298</v>
      </c>
      <c r="M47" s="4">
        <v>1</v>
      </c>
      <c r="N47" s="12">
        <v>-2.3789118579577302</v>
      </c>
      <c r="O47" s="12">
        <v>-5.2014427922161</v>
      </c>
      <c r="P47" s="4">
        <v>1</v>
      </c>
      <c r="Q47" s="4">
        <v>1</v>
      </c>
      <c r="R47" s="12">
        <v>0</v>
      </c>
      <c r="S47" s="12">
        <v>1</v>
      </c>
      <c r="T47" s="4" t="s">
        <v>2</v>
      </c>
      <c r="U47" s="4" t="s">
        <v>2</v>
      </c>
      <c r="V47" s="2" t="s">
        <v>2</v>
      </c>
      <c r="W47" s="2" t="s">
        <v>2</v>
      </c>
      <c r="X47" s="4">
        <v>0.67084413156634704</v>
      </c>
      <c r="Y47" s="4">
        <v>1</v>
      </c>
      <c r="Z47" s="12">
        <v>-2.3669628805227099</v>
      </c>
      <c r="AA47" s="12">
        <v>-5.1585402754868097</v>
      </c>
      <c r="AB47" s="4">
        <v>1</v>
      </c>
      <c r="AC47" s="4">
        <v>1</v>
      </c>
      <c r="AD47" s="12">
        <v>0</v>
      </c>
      <c r="AE47" s="12">
        <v>1</v>
      </c>
    </row>
    <row r="48" spans="1:31" x14ac:dyDescent="0.25">
      <c r="A48" t="s">
        <v>2206</v>
      </c>
      <c r="B48" t="s">
        <v>2208</v>
      </c>
      <c r="C48" t="s">
        <v>2207</v>
      </c>
      <c r="D48" t="s">
        <v>2</v>
      </c>
      <c r="E48" t="s">
        <v>2209</v>
      </c>
      <c r="F48" s="2" t="s">
        <v>2</v>
      </c>
      <c r="G48" s="2">
        <v>0.202332769620546</v>
      </c>
      <c r="H48" s="7">
        <v>1.45331247285311E-9</v>
      </c>
      <c r="I48" s="7">
        <v>4.8764952214103804E-7</v>
      </c>
      <c r="J48" s="9">
        <v>-20.408542633882899</v>
      </c>
      <c r="K48" s="9">
        <v>-1391821.3707248699</v>
      </c>
      <c r="L48" s="4" t="s">
        <v>2</v>
      </c>
      <c r="M48" s="4" t="s">
        <v>2</v>
      </c>
      <c r="N48" s="12" t="s">
        <v>2</v>
      </c>
      <c r="O48" s="12" t="s">
        <v>2</v>
      </c>
      <c r="P48" s="4">
        <v>1</v>
      </c>
      <c r="Q48" s="4">
        <v>1</v>
      </c>
      <c r="R48" s="12">
        <v>0</v>
      </c>
      <c r="S48" s="12">
        <v>1</v>
      </c>
      <c r="T48" s="4" t="s">
        <v>2</v>
      </c>
      <c r="U48" s="4" t="s">
        <v>2</v>
      </c>
      <c r="V48" s="2" t="s">
        <v>2</v>
      </c>
      <c r="W48" s="2" t="s">
        <v>2</v>
      </c>
      <c r="X48" s="4">
        <v>0.74456690855532703</v>
      </c>
      <c r="Y48" s="4">
        <v>1</v>
      </c>
      <c r="Z48" s="12">
        <v>-1.8163716970769701</v>
      </c>
      <c r="AA48" s="12">
        <v>-3.5219433336023398</v>
      </c>
      <c r="AB48" s="4">
        <v>1</v>
      </c>
      <c r="AC48" s="4">
        <v>1</v>
      </c>
      <c r="AD48" s="12">
        <v>0</v>
      </c>
      <c r="AE48" s="12">
        <v>1</v>
      </c>
    </row>
    <row r="49" spans="1:31" x14ac:dyDescent="0.25">
      <c r="A49" t="s">
        <v>1971</v>
      </c>
      <c r="B49" t="s">
        <v>1973</v>
      </c>
      <c r="C49" t="s">
        <v>1972</v>
      </c>
      <c r="D49" t="s">
        <v>2</v>
      </c>
      <c r="E49" t="s">
        <v>2</v>
      </c>
      <c r="F49" s="2">
        <v>0.33306988892357697</v>
      </c>
      <c r="G49" s="2">
        <v>0.33306988892357697</v>
      </c>
      <c r="H49" s="7">
        <v>1.5122261996856601E-9</v>
      </c>
      <c r="I49" s="7">
        <v>4.9662151898187695E-7</v>
      </c>
      <c r="J49" s="9">
        <v>-20.384382646860299</v>
      </c>
      <c r="K49" s="9">
        <v>-1368707.41416799</v>
      </c>
      <c r="L49" s="6">
        <v>1.6479648586350899E-3</v>
      </c>
      <c r="M49" s="4">
        <v>0.19926292050446001</v>
      </c>
      <c r="N49" s="10">
        <v>17.814651369170601</v>
      </c>
      <c r="O49" s="10">
        <v>230539.01030403699</v>
      </c>
      <c r="P49" s="7">
        <v>1.4940024211444299E-11</v>
      </c>
      <c r="Q49" s="7">
        <v>1.9227811160128801E-8</v>
      </c>
      <c r="R49" s="9">
        <v>-38.1990340160309</v>
      </c>
      <c r="S49" s="9">
        <v>-315540452658.086</v>
      </c>
      <c r="T49" s="4" t="s">
        <v>2</v>
      </c>
      <c r="U49" s="4" t="s">
        <v>2</v>
      </c>
      <c r="V49" s="2" t="s">
        <v>2</v>
      </c>
      <c r="W49" s="2" t="s">
        <v>2</v>
      </c>
      <c r="X49" s="4">
        <v>0.97832254312400901</v>
      </c>
      <c r="Y49" s="4">
        <v>1</v>
      </c>
      <c r="Z49" s="12">
        <v>0.14950458012455201</v>
      </c>
      <c r="AA49" s="12">
        <v>1.1091885125571901</v>
      </c>
      <c r="AB49" s="4">
        <v>0.64975345464882195</v>
      </c>
      <c r="AC49" s="4">
        <v>1</v>
      </c>
      <c r="AD49" s="12">
        <v>-2.4182532340196898</v>
      </c>
      <c r="AE49" s="12">
        <v>-5.3452344719257097</v>
      </c>
    </row>
    <row r="50" spans="1:31" x14ac:dyDescent="0.25">
      <c r="A50" t="s">
        <v>2226</v>
      </c>
      <c r="B50" t="s">
        <v>2228</v>
      </c>
      <c r="C50" t="s">
        <v>2227</v>
      </c>
      <c r="D50" t="s">
        <v>2</v>
      </c>
      <c r="E50" t="s">
        <v>2229</v>
      </c>
      <c r="F50" s="2" t="s">
        <v>2</v>
      </c>
      <c r="G50" s="2">
        <v>0.211897982558031</v>
      </c>
      <c r="H50" s="7">
        <v>1.5712401344223601E-9</v>
      </c>
      <c r="I50" s="7">
        <v>5.0366893860886901E-7</v>
      </c>
      <c r="J50" s="9">
        <v>-20.366096745496801</v>
      </c>
      <c r="K50" s="9">
        <v>-1351468.7718632801</v>
      </c>
      <c r="L50" s="4" t="s">
        <v>2</v>
      </c>
      <c r="M50" s="4" t="s">
        <v>2</v>
      </c>
      <c r="N50" s="12" t="s">
        <v>2</v>
      </c>
      <c r="O50" s="12" t="s">
        <v>2</v>
      </c>
      <c r="P50" s="4">
        <v>1</v>
      </c>
      <c r="Q50" s="4">
        <v>1</v>
      </c>
      <c r="R50" s="12">
        <v>0</v>
      </c>
      <c r="S50" s="12">
        <v>1</v>
      </c>
      <c r="T50" s="4" t="s">
        <v>2</v>
      </c>
      <c r="U50" s="4" t="s">
        <v>2</v>
      </c>
      <c r="V50" s="2" t="s">
        <v>2</v>
      </c>
      <c r="W50" s="2" t="s">
        <v>2</v>
      </c>
      <c r="X50" s="4">
        <v>0.74700483258267503</v>
      </c>
      <c r="Y50" s="4">
        <v>1</v>
      </c>
      <c r="Z50" s="12">
        <v>-1.79831722263574</v>
      </c>
      <c r="AA50" s="12">
        <v>-3.4781429372258499</v>
      </c>
      <c r="AB50" s="4">
        <v>1</v>
      </c>
      <c r="AC50" s="4">
        <v>1</v>
      </c>
      <c r="AD50" s="12">
        <v>0</v>
      </c>
      <c r="AE50" s="12">
        <v>1</v>
      </c>
    </row>
    <row r="51" spans="1:31" x14ac:dyDescent="0.25">
      <c r="A51" t="s">
        <v>2230</v>
      </c>
      <c r="B51" t="s">
        <v>2232</v>
      </c>
      <c r="C51" t="s">
        <v>2231</v>
      </c>
      <c r="D51" t="s">
        <v>2233</v>
      </c>
      <c r="E51" t="s">
        <v>2233</v>
      </c>
      <c r="F51" s="2" t="s">
        <v>2</v>
      </c>
      <c r="G51" s="2">
        <v>0.21217095016540199</v>
      </c>
      <c r="H51" s="7">
        <v>1.5989490114567301E-9</v>
      </c>
      <c r="I51" s="7">
        <v>5.0366893860886901E-7</v>
      </c>
      <c r="J51" s="9">
        <v>-20.3565725250822</v>
      </c>
      <c r="K51" s="9">
        <v>-1342576.1840151399</v>
      </c>
      <c r="L51" s="4" t="s">
        <v>2</v>
      </c>
      <c r="M51" s="4" t="s">
        <v>2</v>
      </c>
      <c r="N51" s="12" t="s">
        <v>2</v>
      </c>
      <c r="O51" s="12" t="s">
        <v>2</v>
      </c>
      <c r="P51" s="4">
        <v>1</v>
      </c>
      <c r="Q51" s="4">
        <v>1</v>
      </c>
      <c r="R51" s="12">
        <v>0</v>
      </c>
      <c r="S51" s="12">
        <v>1</v>
      </c>
      <c r="T51" s="4" t="s">
        <v>2</v>
      </c>
      <c r="U51" s="4" t="s">
        <v>2</v>
      </c>
      <c r="V51" s="2" t="s">
        <v>2</v>
      </c>
      <c r="W51" s="2" t="s">
        <v>2</v>
      </c>
      <c r="X51" s="4">
        <v>0.74707520809799599</v>
      </c>
      <c r="Y51" s="4">
        <v>1</v>
      </c>
      <c r="Z51" s="12">
        <v>-1.79779641204344</v>
      </c>
      <c r="AA51" s="12">
        <v>-3.4768875598208302</v>
      </c>
      <c r="AB51" s="4">
        <v>1</v>
      </c>
      <c r="AC51" s="4">
        <v>1</v>
      </c>
      <c r="AD51" s="12">
        <v>0</v>
      </c>
      <c r="AE51" s="12">
        <v>1</v>
      </c>
    </row>
    <row r="52" spans="1:31" x14ac:dyDescent="0.25">
      <c r="A52" t="s">
        <v>2246</v>
      </c>
      <c r="B52" t="s">
        <v>2248</v>
      </c>
      <c r="C52" t="s">
        <v>2247</v>
      </c>
      <c r="D52" t="s">
        <v>2249</v>
      </c>
      <c r="E52" t="s">
        <v>2249</v>
      </c>
      <c r="F52" s="2" t="s">
        <v>2</v>
      </c>
      <c r="G52" s="2">
        <v>0.173626189539165</v>
      </c>
      <c r="H52" s="7">
        <v>1.71111878384361E-9</v>
      </c>
      <c r="I52" s="7">
        <v>5.2018549842747299E-7</v>
      </c>
      <c r="J52" s="9">
        <v>-20.323399254427201</v>
      </c>
      <c r="K52" s="9">
        <v>-1312057.2623272799</v>
      </c>
      <c r="L52" s="4" t="s">
        <v>2</v>
      </c>
      <c r="M52" s="4" t="s">
        <v>2</v>
      </c>
      <c r="N52" s="12" t="s">
        <v>2</v>
      </c>
      <c r="O52" s="12" t="s">
        <v>2</v>
      </c>
      <c r="P52" s="4">
        <v>1</v>
      </c>
      <c r="Q52" s="4">
        <v>1</v>
      </c>
      <c r="R52" s="12">
        <v>0</v>
      </c>
      <c r="S52" s="12">
        <v>1</v>
      </c>
      <c r="T52" s="4" t="s">
        <v>2</v>
      </c>
      <c r="U52" s="4" t="s">
        <v>2</v>
      </c>
      <c r="V52" s="2" t="s">
        <v>2</v>
      </c>
      <c r="W52" s="2" t="s">
        <v>2</v>
      </c>
      <c r="X52" s="4">
        <v>0.77575619361941195</v>
      </c>
      <c r="Y52" s="4">
        <v>1</v>
      </c>
      <c r="Z52" s="12">
        <v>-1.58869787580621</v>
      </c>
      <c r="AA52" s="12">
        <v>-3.0077775584706501</v>
      </c>
      <c r="AB52" s="4">
        <v>1</v>
      </c>
      <c r="AC52" s="4">
        <v>1</v>
      </c>
      <c r="AD52" s="12">
        <v>0</v>
      </c>
      <c r="AE52" s="12">
        <v>1</v>
      </c>
    </row>
    <row r="53" spans="1:31" x14ac:dyDescent="0.25">
      <c r="A53" t="s">
        <v>2218</v>
      </c>
      <c r="B53" t="s">
        <v>2220</v>
      </c>
      <c r="C53" t="s">
        <v>2219</v>
      </c>
      <c r="D53" t="s">
        <v>2221</v>
      </c>
      <c r="E53" t="s">
        <v>2221</v>
      </c>
      <c r="F53" s="2" t="s">
        <v>2</v>
      </c>
      <c r="G53" s="2">
        <v>0.208955795330137</v>
      </c>
      <c r="H53" s="7">
        <v>1.7410960185764399E-9</v>
      </c>
      <c r="I53" s="7">
        <v>5.2018549842747299E-7</v>
      </c>
      <c r="J53" s="9">
        <v>-20.310137310997899</v>
      </c>
      <c r="K53" s="9">
        <v>-1300051.4699321899</v>
      </c>
      <c r="L53" s="4" t="s">
        <v>2</v>
      </c>
      <c r="M53" s="4" t="s">
        <v>2</v>
      </c>
      <c r="N53" s="12" t="s">
        <v>2</v>
      </c>
      <c r="O53" s="12" t="s">
        <v>2</v>
      </c>
      <c r="P53" s="4">
        <v>1</v>
      </c>
      <c r="Q53" s="4">
        <v>1</v>
      </c>
      <c r="R53" s="12">
        <v>0</v>
      </c>
      <c r="S53" s="12">
        <v>1</v>
      </c>
      <c r="T53" s="4" t="s">
        <v>2</v>
      </c>
      <c r="U53" s="4" t="s">
        <v>2</v>
      </c>
      <c r="V53" s="2" t="s">
        <v>2</v>
      </c>
      <c r="W53" s="2" t="s">
        <v>2</v>
      </c>
      <c r="X53" s="4">
        <v>0.74624993850473098</v>
      </c>
      <c r="Y53" s="4">
        <v>1</v>
      </c>
      <c r="Z53" s="12">
        <v>-1.80390506667418</v>
      </c>
      <c r="AA53" s="12">
        <v>-3.4916405973623199</v>
      </c>
      <c r="AB53" s="4">
        <v>1</v>
      </c>
      <c r="AC53" s="4">
        <v>1</v>
      </c>
      <c r="AD53" s="12">
        <v>0</v>
      </c>
      <c r="AE53" s="12">
        <v>1</v>
      </c>
    </row>
    <row r="54" spans="1:31" x14ac:dyDescent="0.25">
      <c r="A54" t="s">
        <v>2214</v>
      </c>
      <c r="B54" t="s">
        <v>2216</v>
      </c>
      <c r="C54" t="s">
        <v>2215</v>
      </c>
      <c r="D54" t="s">
        <v>2217</v>
      </c>
      <c r="E54" t="s">
        <v>2217</v>
      </c>
      <c r="F54" s="2" t="s">
        <v>2</v>
      </c>
      <c r="G54" s="2">
        <v>0.20872922996110599</v>
      </c>
      <c r="H54" s="7">
        <v>1.7524875878347001E-9</v>
      </c>
      <c r="I54" s="7">
        <v>5.2018549842747299E-7</v>
      </c>
      <c r="J54" s="9">
        <v>-20.306571053508101</v>
      </c>
      <c r="K54" s="9">
        <v>-1296841.78768751</v>
      </c>
      <c r="L54" s="4" t="s">
        <v>2</v>
      </c>
      <c r="M54" s="4" t="s">
        <v>2</v>
      </c>
      <c r="N54" s="12" t="s">
        <v>2</v>
      </c>
      <c r="O54" s="12" t="s">
        <v>2</v>
      </c>
      <c r="P54" s="4">
        <v>1</v>
      </c>
      <c r="Q54" s="4">
        <v>1</v>
      </c>
      <c r="R54" s="12">
        <v>0</v>
      </c>
      <c r="S54" s="12">
        <v>1</v>
      </c>
      <c r="T54" s="4" t="s">
        <v>2</v>
      </c>
      <c r="U54" s="4" t="s">
        <v>2</v>
      </c>
      <c r="V54" s="2" t="s">
        <v>2</v>
      </c>
      <c r="W54" s="2" t="s">
        <v>2</v>
      </c>
      <c r="X54" s="4">
        <v>0.74619210639530298</v>
      </c>
      <c r="Y54" s="4">
        <v>1</v>
      </c>
      <c r="Z54" s="12">
        <v>-1.8043332463639901</v>
      </c>
      <c r="AA54" s="12">
        <v>-3.4926770405651699</v>
      </c>
      <c r="AB54" s="4">
        <v>1</v>
      </c>
      <c r="AC54" s="4">
        <v>1</v>
      </c>
      <c r="AD54" s="12">
        <v>0</v>
      </c>
      <c r="AE54" s="12">
        <v>1</v>
      </c>
    </row>
    <row r="55" spans="1:31" x14ac:dyDescent="0.25">
      <c r="A55" t="s">
        <v>2222</v>
      </c>
      <c r="B55" t="s">
        <v>2224</v>
      </c>
      <c r="C55" t="s">
        <v>2223</v>
      </c>
      <c r="D55" t="s">
        <v>2225</v>
      </c>
      <c r="E55" t="s">
        <v>2225</v>
      </c>
      <c r="F55" s="2" t="s">
        <v>2</v>
      </c>
      <c r="G55" s="2">
        <v>0.20977619573693301</v>
      </c>
      <c r="H55" s="7">
        <v>1.85161553888045E-9</v>
      </c>
      <c r="I55" s="7">
        <v>5.39239355521126E-7</v>
      </c>
      <c r="J55" s="9">
        <v>-20.2764961404039</v>
      </c>
      <c r="K55" s="9">
        <v>-1270087.2176041401</v>
      </c>
      <c r="L55" s="4" t="s">
        <v>2</v>
      </c>
      <c r="M55" s="4" t="s">
        <v>2</v>
      </c>
      <c r="N55" s="12" t="s">
        <v>2</v>
      </c>
      <c r="O55" s="12" t="s">
        <v>2</v>
      </c>
      <c r="P55" s="4">
        <v>1</v>
      </c>
      <c r="Q55" s="4">
        <v>1</v>
      </c>
      <c r="R55" s="12">
        <v>0</v>
      </c>
      <c r="S55" s="12">
        <v>1</v>
      </c>
      <c r="T55" s="4" t="s">
        <v>2</v>
      </c>
      <c r="U55" s="4" t="s">
        <v>2</v>
      </c>
      <c r="V55" s="2" t="s">
        <v>2</v>
      </c>
      <c r="W55" s="2" t="s">
        <v>2</v>
      </c>
      <c r="X55" s="4">
        <v>0.74645972500232904</v>
      </c>
      <c r="Y55" s="4">
        <v>1</v>
      </c>
      <c r="Z55" s="12">
        <v>-1.8023519575045901</v>
      </c>
      <c r="AA55" s="12">
        <v>-3.4878837527370399</v>
      </c>
      <c r="AB55" s="4">
        <v>1</v>
      </c>
      <c r="AC55" s="4">
        <v>1</v>
      </c>
      <c r="AD55" s="12">
        <v>0</v>
      </c>
      <c r="AE55" s="12">
        <v>1</v>
      </c>
    </row>
    <row r="56" spans="1:31" x14ac:dyDescent="0.25">
      <c r="A56" t="s">
        <v>2258</v>
      </c>
      <c r="B56" t="s">
        <v>2260</v>
      </c>
      <c r="C56" t="s">
        <v>2259</v>
      </c>
      <c r="D56" t="s">
        <v>2261</v>
      </c>
      <c r="E56" t="s">
        <v>2261</v>
      </c>
      <c r="F56" s="2" t="s">
        <v>2</v>
      </c>
      <c r="G56" s="2">
        <v>0.170176978475437</v>
      </c>
      <c r="H56" s="7">
        <v>2.03219228899419E-9</v>
      </c>
      <c r="I56" s="7">
        <v>5.8086829593750601E-7</v>
      </c>
      <c r="J56" s="9">
        <v>-20.229306723447898</v>
      </c>
      <c r="K56" s="9">
        <v>-1229215.7471384299</v>
      </c>
      <c r="L56" s="4" t="s">
        <v>2</v>
      </c>
      <c r="M56" s="4" t="s">
        <v>2</v>
      </c>
      <c r="N56" s="12" t="s">
        <v>2</v>
      </c>
      <c r="O56" s="12" t="s">
        <v>2</v>
      </c>
      <c r="P56" s="4">
        <v>1</v>
      </c>
      <c r="Q56" s="4">
        <v>1</v>
      </c>
      <c r="R56" s="12">
        <v>0</v>
      </c>
      <c r="S56" s="12">
        <v>1</v>
      </c>
      <c r="T56" s="4" t="s">
        <v>2</v>
      </c>
      <c r="U56" s="4" t="s">
        <v>2</v>
      </c>
      <c r="V56" s="2" t="s">
        <v>2</v>
      </c>
      <c r="W56" s="2" t="s">
        <v>2</v>
      </c>
      <c r="X56" s="4">
        <v>0.77794117803192597</v>
      </c>
      <c r="Y56" s="4">
        <v>1</v>
      </c>
      <c r="Z56" s="12">
        <v>-1.57284666382483</v>
      </c>
      <c r="AA56" s="12">
        <v>-2.97491132099168</v>
      </c>
      <c r="AB56" s="4">
        <v>1</v>
      </c>
      <c r="AC56" s="4">
        <v>1</v>
      </c>
      <c r="AD56" s="12">
        <v>0</v>
      </c>
      <c r="AE56" s="12">
        <v>1</v>
      </c>
    </row>
    <row r="57" spans="1:31" x14ac:dyDescent="0.25">
      <c r="A57" t="s">
        <v>2254</v>
      </c>
      <c r="B57" t="s">
        <v>2256</v>
      </c>
      <c r="C57" t="s">
        <v>2255</v>
      </c>
      <c r="D57" t="s">
        <v>2257</v>
      </c>
      <c r="E57" t="s">
        <v>2257</v>
      </c>
      <c r="F57" s="2" t="s">
        <v>2</v>
      </c>
      <c r="G57" s="2">
        <v>0.17003745797119499</v>
      </c>
      <c r="H57" s="7">
        <v>2.0706321255909099E-9</v>
      </c>
      <c r="I57" s="7">
        <v>5.8109467015446797E-7</v>
      </c>
      <c r="J57" s="9">
        <v>-20.219025616478401</v>
      </c>
      <c r="K57" s="9">
        <v>-1220487.1005013599</v>
      </c>
      <c r="L57" s="4" t="s">
        <v>2</v>
      </c>
      <c r="M57" s="4" t="s">
        <v>2</v>
      </c>
      <c r="N57" s="12" t="s">
        <v>2</v>
      </c>
      <c r="O57" s="12" t="s">
        <v>2</v>
      </c>
      <c r="P57" s="4">
        <v>1</v>
      </c>
      <c r="Q57" s="4">
        <v>1</v>
      </c>
      <c r="R57" s="12">
        <v>0</v>
      </c>
      <c r="S57" s="12">
        <v>1</v>
      </c>
      <c r="T57" s="4" t="s">
        <v>2</v>
      </c>
      <c r="U57" s="4" t="s">
        <v>2</v>
      </c>
      <c r="V57" s="2" t="s">
        <v>2</v>
      </c>
      <c r="W57" s="2" t="s">
        <v>2</v>
      </c>
      <c r="X57" s="4">
        <v>0.77789309153299602</v>
      </c>
      <c r="Y57" s="4">
        <v>1</v>
      </c>
      <c r="Z57" s="12">
        <v>-1.57319822469028</v>
      </c>
      <c r="AA57" s="12">
        <v>-2.9756363458992299</v>
      </c>
      <c r="AB57" s="4">
        <v>1</v>
      </c>
      <c r="AC57" s="4">
        <v>1</v>
      </c>
      <c r="AD57" s="12">
        <v>0</v>
      </c>
      <c r="AE57" s="12">
        <v>1</v>
      </c>
    </row>
    <row r="58" spans="1:31" x14ac:dyDescent="0.25">
      <c r="A58" t="s">
        <v>2202</v>
      </c>
      <c r="B58" t="s">
        <v>2204</v>
      </c>
      <c r="C58" t="s">
        <v>2203</v>
      </c>
      <c r="D58" t="s">
        <v>2205</v>
      </c>
      <c r="E58" t="s">
        <v>2205</v>
      </c>
      <c r="F58" s="2" t="s">
        <v>2</v>
      </c>
      <c r="G58" s="2">
        <v>0.19346102102613699</v>
      </c>
      <c r="H58" s="7">
        <v>2.1244793196967398E-9</v>
      </c>
      <c r="I58" s="7">
        <v>5.8555961249141398E-7</v>
      </c>
      <c r="J58" s="9">
        <v>-20.201157334430398</v>
      </c>
      <c r="K58" s="9">
        <v>-1205464.16560445</v>
      </c>
      <c r="L58" s="4" t="s">
        <v>2</v>
      </c>
      <c r="M58" s="4" t="s">
        <v>2</v>
      </c>
      <c r="N58" s="12" t="s">
        <v>2</v>
      </c>
      <c r="O58" s="12" t="s">
        <v>2</v>
      </c>
      <c r="P58" s="4">
        <v>1</v>
      </c>
      <c r="Q58" s="4">
        <v>1</v>
      </c>
      <c r="R58" s="12">
        <v>0</v>
      </c>
      <c r="S58" s="12">
        <v>1</v>
      </c>
      <c r="T58" s="4" t="s">
        <v>2</v>
      </c>
      <c r="U58" s="4" t="s">
        <v>2</v>
      </c>
      <c r="V58" s="2" t="s">
        <v>2</v>
      </c>
      <c r="W58" s="2" t="s">
        <v>2</v>
      </c>
      <c r="X58" s="4">
        <v>0.74221220597707704</v>
      </c>
      <c r="Y58" s="4">
        <v>1</v>
      </c>
      <c r="Z58" s="12">
        <v>-1.83383496691777</v>
      </c>
      <c r="AA58" s="12">
        <v>-3.5648341709837998</v>
      </c>
      <c r="AB58" s="4">
        <v>1</v>
      </c>
      <c r="AC58" s="4">
        <v>1</v>
      </c>
      <c r="AD58" s="12">
        <v>0</v>
      </c>
      <c r="AE58" s="12">
        <v>1</v>
      </c>
    </row>
    <row r="59" spans="1:31" x14ac:dyDescent="0.25">
      <c r="A59" t="s">
        <v>2250</v>
      </c>
      <c r="B59" t="s">
        <v>2252</v>
      </c>
      <c r="C59" t="s">
        <v>2251</v>
      </c>
      <c r="D59" t="s">
        <v>2253</v>
      </c>
      <c r="E59" t="s">
        <v>2253</v>
      </c>
      <c r="F59" s="2" t="s">
        <v>2</v>
      </c>
      <c r="G59" s="2">
        <v>0.16702023919905501</v>
      </c>
      <c r="H59" s="7">
        <v>2.2766981270489202E-9</v>
      </c>
      <c r="I59" s="7">
        <v>6.1650588756140403E-7</v>
      </c>
      <c r="J59" s="9">
        <v>-20.166945761284001</v>
      </c>
      <c r="K59" s="9">
        <v>-1177214.4791757099</v>
      </c>
      <c r="L59" s="4" t="s">
        <v>2</v>
      </c>
      <c r="M59" s="4" t="s">
        <v>2</v>
      </c>
      <c r="N59" s="12" t="s">
        <v>2</v>
      </c>
      <c r="O59" s="12" t="s">
        <v>2</v>
      </c>
      <c r="P59" s="4">
        <v>1</v>
      </c>
      <c r="Q59" s="4">
        <v>1</v>
      </c>
      <c r="R59" s="12">
        <v>0</v>
      </c>
      <c r="S59" s="12">
        <v>1</v>
      </c>
      <c r="T59" s="4" t="s">
        <v>2</v>
      </c>
      <c r="U59" s="4" t="s">
        <v>2</v>
      </c>
      <c r="V59" s="2" t="s">
        <v>2</v>
      </c>
      <c r="W59" s="2" t="s">
        <v>2</v>
      </c>
      <c r="X59" s="4">
        <v>0.77685908177423302</v>
      </c>
      <c r="Y59" s="4">
        <v>1</v>
      </c>
      <c r="Z59" s="12">
        <v>-1.580759881181</v>
      </c>
      <c r="AA59" s="12">
        <v>-2.9912736146432799</v>
      </c>
      <c r="AB59" s="4">
        <v>1</v>
      </c>
      <c r="AC59" s="4">
        <v>1</v>
      </c>
      <c r="AD59" s="12">
        <v>0</v>
      </c>
      <c r="AE59" s="12">
        <v>1</v>
      </c>
    </row>
    <row r="60" spans="1:31" x14ac:dyDescent="0.25">
      <c r="A60" t="s">
        <v>2210</v>
      </c>
      <c r="B60" t="s">
        <v>2212</v>
      </c>
      <c r="C60" t="s">
        <v>2211</v>
      </c>
      <c r="D60" t="s">
        <v>2213</v>
      </c>
      <c r="E60" t="s">
        <v>2213</v>
      </c>
      <c r="F60" s="2" t="s">
        <v>2</v>
      </c>
      <c r="G60" s="2">
        <v>0.205110681279981</v>
      </c>
      <c r="H60" s="7">
        <v>2.3928267787805799E-9</v>
      </c>
      <c r="I60" s="7">
        <v>6.3678071259445196E-7</v>
      </c>
      <c r="J60" s="9">
        <v>-20.1357851320336</v>
      </c>
      <c r="K60" s="9">
        <v>-1152060.56498754</v>
      </c>
      <c r="L60" s="4" t="s">
        <v>2</v>
      </c>
      <c r="M60" s="4" t="s">
        <v>2</v>
      </c>
      <c r="N60" s="12" t="s">
        <v>2</v>
      </c>
      <c r="O60" s="12" t="s">
        <v>2</v>
      </c>
      <c r="P60" s="4">
        <v>1</v>
      </c>
      <c r="Q60" s="4">
        <v>1</v>
      </c>
      <c r="R60" s="12">
        <v>0</v>
      </c>
      <c r="S60" s="12">
        <v>1</v>
      </c>
      <c r="T60" s="4" t="s">
        <v>2</v>
      </c>
      <c r="U60" s="4" t="s">
        <v>2</v>
      </c>
      <c r="V60" s="2" t="s">
        <v>2</v>
      </c>
      <c r="W60" s="2" t="s">
        <v>2</v>
      </c>
      <c r="X60" s="4">
        <v>0.74527389216906004</v>
      </c>
      <c r="Y60" s="4">
        <v>1</v>
      </c>
      <c r="Z60" s="12">
        <v>-1.81113347387975</v>
      </c>
      <c r="AA60" s="12">
        <v>-3.5091788387645302</v>
      </c>
      <c r="AB60" s="4">
        <v>1</v>
      </c>
      <c r="AC60" s="4">
        <v>1</v>
      </c>
      <c r="AD60" s="12">
        <v>0</v>
      </c>
      <c r="AE60" s="12">
        <v>1</v>
      </c>
    </row>
    <row r="61" spans="1:31" x14ac:dyDescent="0.25">
      <c r="A61" t="s">
        <v>2238</v>
      </c>
      <c r="B61" t="s">
        <v>2240</v>
      </c>
      <c r="C61" t="s">
        <v>2239</v>
      </c>
      <c r="D61" t="s">
        <v>2241</v>
      </c>
      <c r="E61" t="s">
        <v>2241</v>
      </c>
      <c r="F61" s="2" t="s">
        <v>2</v>
      </c>
      <c r="G61" s="2">
        <v>0.195791434838856</v>
      </c>
      <c r="H61" s="7">
        <v>2.4847725676354099E-9</v>
      </c>
      <c r="I61" s="7">
        <v>6.5004177256699299E-7</v>
      </c>
      <c r="J61" s="9">
        <v>-20.1188334129256</v>
      </c>
      <c r="K61" s="9">
        <v>-1138603.0296199101</v>
      </c>
      <c r="L61" s="4" t="s">
        <v>2</v>
      </c>
      <c r="M61" s="4" t="s">
        <v>2</v>
      </c>
      <c r="N61" s="12" t="s">
        <v>2</v>
      </c>
      <c r="O61" s="12" t="s">
        <v>2</v>
      </c>
      <c r="P61" s="4">
        <v>1</v>
      </c>
      <c r="Q61" s="4">
        <v>1</v>
      </c>
      <c r="R61" s="12">
        <v>0</v>
      </c>
      <c r="S61" s="12">
        <v>1</v>
      </c>
      <c r="T61" s="4" t="s">
        <v>2</v>
      </c>
      <c r="U61" s="4" t="s">
        <v>2</v>
      </c>
      <c r="V61" s="2" t="s">
        <v>2</v>
      </c>
      <c r="W61" s="2" t="s">
        <v>2</v>
      </c>
      <c r="X61" s="4">
        <v>0.75585451120076697</v>
      </c>
      <c r="Y61" s="4">
        <v>1</v>
      </c>
      <c r="Z61" s="12">
        <v>-1.7335803481684799</v>
      </c>
      <c r="AA61" s="12">
        <v>-3.3255209236621202</v>
      </c>
      <c r="AB61" s="4">
        <v>1</v>
      </c>
      <c r="AC61" s="4">
        <v>1</v>
      </c>
      <c r="AD61" s="12">
        <v>0</v>
      </c>
      <c r="AE61" s="12">
        <v>1</v>
      </c>
    </row>
    <row r="62" spans="1:31" x14ac:dyDescent="0.25">
      <c r="A62" t="s">
        <v>2198</v>
      </c>
      <c r="B62" t="s">
        <v>2200</v>
      </c>
      <c r="C62" t="s">
        <v>2199</v>
      </c>
      <c r="D62" t="s">
        <v>2</v>
      </c>
      <c r="E62" t="s">
        <v>2201</v>
      </c>
      <c r="F62" s="2" t="s">
        <v>2</v>
      </c>
      <c r="G62" s="2">
        <v>0.18828866328954399</v>
      </c>
      <c r="H62" s="7">
        <v>2.54218630310083E-9</v>
      </c>
      <c r="I62" s="7">
        <v>6.5397742647268797E-7</v>
      </c>
      <c r="J62" s="9">
        <v>-20.102423722651501</v>
      </c>
      <c r="K62" s="9">
        <v>-1125725.55754619</v>
      </c>
      <c r="L62" s="4" t="s">
        <v>2</v>
      </c>
      <c r="M62" s="4" t="s">
        <v>2</v>
      </c>
      <c r="N62" s="12" t="s">
        <v>2</v>
      </c>
      <c r="O62" s="12" t="s">
        <v>2</v>
      </c>
      <c r="P62" s="4">
        <v>1</v>
      </c>
      <c r="Q62" s="4">
        <v>1</v>
      </c>
      <c r="R62" s="12">
        <v>0</v>
      </c>
      <c r="S62" s="12">
        <v>1</v>
      </c>
      <c r="T62" s="4" t="s">
        <v>2</v>
      </c>
      <c r="U62" s="4" t="s">
        <v>2</v>
      </c>
      <c r="V62" s="2" t="s">
        <v>2</v>
      </c>
      <c r="W62" s="2" t="s">
        <v>2</v>
      </c>
      <c r="X62" s="4">
        <v>0.74072645514539404</v>
      </c>
      <c r="Y62" s="4">
        <v>1</v>
      </c>
      <c r="Z62" s="12">
        <v>-1.8448682092838899</v>
      </c>
      <c r="AA62" s="12">
        <v>-3.5922013276507099</v>
      </c>
      <c r="AB62" s="4">
        <v>1</v>
      </c>
      <c r="AC62" s="4">
        <v>1</v>
      </c>
      <c r="AD62" s="12">
        <v>0</v>
      </c>
      <c r="AE62" s="12">
        <v>1</v>
      </c>
    </row>
    <row r="63" spans="1:31" x14ac:dyDescent="0.25">
      <c r="A63" t="s">
        <v>2271</v>
      </c>
      <c r="B63" t="s">
        <v>2273</v>
      </c>
      <c r="C63" t="s">
        <v>2272</v>
      </c>
      <c r="D63" t="s">
        <v>2274</v>
      </c>
      <c r="E63" t="s">
        <v>2274</v>
      </c>
      <c r="F63" s="2" t="s">
        <v>2</v>
      </c>
      <c r="G63" s="2">
        <v>0.14084957603891099</v>
      </c>
      <c r="H63" s="7">
        <v>2.9458614000993399E-9</v>
      </c>
      <c r="I63" s="7">
        <v>7.4539951984480805E-7</v>
      </c>
      <c r="J63" s="9">
        <v>-20.030984996813999</v>
      </c>
      <c r="K63" s="9">
        <v>-1071340.0160837199</v>
      </c>
      <c r="L63" s="4" t="s">
        <v>2</v>
      </c>
      <c r="M63" s="4" t="s">
        <v>2</v>
      </c>
      <c r="N63" s="12" t="s">
        <v>2</v>
      </c>
      <c r="O63" s="12" t="s">
        <v>2</v>
      </c>
      <c r="P63" s="4">
        <v>1</v>
      </c>
      <c r="Q63" s="4">
        <v>1</v>
      </c>
      <c r="R63" s="12">
        <v>0</v>
      </c>
      <c r="S63" s="12">
        <v>1</v>
      </c>
      <c r="T63" s="4" t="s">
        <v>2</v>
      </c>
      <c r="U63" s="4" t="s">
        <v>2</v>
      </c>
      <c r="V63" s="2" t="s">
        <v>2</v>
      </c>
      <c r="W63" s="2" t="s">
        <v>2</v>
      </c>
      <c r="X63" s="4">
        <v>0.80570887184616402</v>
      </c>
      <c r="Y63" s="4">
        <v>1</v>
      </c>
      <c r="Z63" s="12">
        <v>-1.37265554887287</v>
      </c>
      <c r="AA63" s="12">
        <v>-2.5894676746948302</v>
      </c>
      <c r="AB63" s="4">
        <v>1</v>
      </c>
      <c r="AC63" s="4">
        <v>1</v>
      </c>
      <c r="AD63" s="12">
        <v>0</v>
      </c>
      <c r="AE63" s="12">
        <v>1</v>
      </c>
    </row>
    <row r="64" spans="1:31" x14ac:dyDescent="0.25">
      <c r="A64" t="s">
        <v>1927</v>
      </c>
      <c r="B64" t="s">
        <v>1929</v>
      </c>
      <c r="C64" t="s">
        <v>1928</v>
      </c>
      <c r="D64" t="s">
        <v>1930</v>
      </c>
      <c r="E64" t="s">
        <v>1931</v>
      </c>
      <c r="F64" s="2">
        <v>0.29770355949987398</v>
      </c>
      <c r="G64" s="2">
        <v>0.29770355949987398</v>
      </c>
      <c r="H64" s="7">
        <v>4.4838787923391603E-9</v>
      </c>
      <c r="I64" s="7">
        <v>1.1162688574154E-6</v>
      </c>
      <c r="J64" s="9">
        <v>-19.7908808353335</v>
      </c>
      <c r="K64" s="9">
        <v>-907086.64323791803</v>
      </c>
      <c r="L64" s="6">
        <v>9.1784684116959301E-4</v>
      </c>
      <c r="M64" s="4">
        <v>0.13768620130894699</v>
      </c>
      <c r="N64" s="10">
        <v>18.635415489890899</v>
      </c>
      <c r="O64" s="10">
        <v>407210.571522607</v>
      </c>
      <c r="P64" s="7">
        <v>8.2244574216619195E-12</v>
      </c>
      <c r="Q64" s="7">
        <v>1.17609741129765E-8</v>
      </c>
      <c r="R64" s="9">
        <v>-38.426296325224399</v>
      </c>
      <c r="S64" s="9">
        <v>-369375270413.43701</v>
      </c>
      <c r="T64" s="4" t="s">
        <v>2</v>
      </c>
      <c r="U64" s="4" t="s">
        <v>2</v>
      </c>
      <c r="V64" s="2" t="s">
        <v>2</v>
      </c>
      <c r="W64" s="2" t="s">
        <v>2</v>
      </c>
      <c r="X64" s="4">
        <v>0.83193651588206696</v>
      </c>
      <c r="Y64" s="4">
        <v>1</v>
      </c>
      <c r="Z64" s="12">
        <v>1.16042391364646</v>
      </c>
      <c r="AA64" s="12">
        <v>2.23523096774335</v>
      </c>
      <c r="AB64" s="4">
        <v>0.56327971884474604</v>
      </c>
      <c r="AC64" s="4">
        <v>1</v>
      </c>
      <c r="AD64" s="12">
        <v>-3.0543776428813199</v>
      </c>
      <c r="AE64" s="12">
        <v>-8.3072884130115003</v>
      </c>
    </row>
    <row r="65" spans="1:31" x14ac:dyDescent="0.25">
      <c r="A65" t="s">
        <v>2242</v>
      </c>
      <c r="B65" t="s">
        <v>2244</v>
      </c>
      <c r="C65" t="s">
        <v>2243</v>
      </c>
      <c r="D65" t="s">
        <v>2245</v>
      </c>
      <c r="E65" t="s">
        <v>2245</v>
      </c>
      <c r="F65" s="2" t="s">
        <v>2</v>
      </c>
      <c r="G65" s="2">
        <v>0.15698950430418801</v>
      </c>
      <c r="H65" s="7">
        <v>9.4314943733974205E-9</v>
      </c>
      <c r="I65" s="7">
        <v>2.3107161214823701E-6</v>
      </c>
      <c r="J65" s="9">
        <v>-19.370359854687301</v>
      </c>
      <c r="K65" s="9">
        <v>-677734.10853956395</v>
      </c>
      <c r="L65" s="4" t="s">
        <v>2</v>
      </c>
      <c r="M65" s="4" t="s">
        <v>2</v>
      </c>
      <c r="N65" s="12" t="s">
        <v>2</v>
      </c>
      <c r="O65" s="12" t="s">
        <v>2</v>
      </c>
      <c r="P65" s="4">
        <v>1</v>
      </c>
      <c r="Q65" s="4">
        <v>1</v>
      </c>
      <c r="R65" s="12">
        <v>0</v>
      </c>
      <c r="S65" s="12">
        <v>1</v>
      </c>
      <c r="T65" s="4" t="s">
        <v>2</v>
      </c>
      <c r="U65" s="4" t="s">
        <v>2</v>
      </c>
      <c r="V65" s="2" t="s">
        <v>2</v>
      </c>
      <c r="W65" s="2" t="s">
        <v>2</v>
      </c>
      <c r="X65" s="4">
        <v>0.77340211888018895</v>
      </c>
      <c r="Y65" s="4">
        <v>1</v>
      </c>
      <c r="Z65" s="12">
        <v>-1.6060690468848799</v>
      </c>
      <c r="AA65" s="12">
        <v>-3.04421245314574</v>
      </c>
      <c r="AB65" s="4">
        <v>1</v>
      </c>
      <c r="AC65" s="4">
        <v>1</v>
      </c>
      <c r="AD65" s="12">
        <v>0</v>
      </c>
      <c r="AE65" s="12">
        <v>1</v>
      </c>
    </row>
    <row r="66" spans="1:31" x14ac:dyDescent="0.25">
      <c r="A66" t="s">
        <v>2049</v>
      </c>
      <c r="B66" t="s">
        <v>2051</v>
      </c>
      <c r="C66" t="s">
        <v>2050</v>
      </c>
      <c r="D66" t="s">
        <v>2052</v>
      </c>
      <c r="E66" t="s">
        <v>2053</v>
      </c>
      <c r="F66" s="2">
        <v>28.933081189284302</v>
      </c>
      <c r="G66" s="2">
        <v>2.32442354862693</v>
      </c>
      <c r="H66" s="7">
        <v>3.1051771079798401E-6</v>
      </c>
      <c r="I66" s="7">
        <v>7.48881385338576E-4</v>
      </c>
      <c r="J66" s="11">
        <v>9.6785142423088502</v>
      </c>
      <c r="K66" s="11">
        <v>819.45120914510801</v>
      </c>
      <c r="L66" s="4">
        <v>0.25255737340898798</v>
      </c>
      <c r="M66" s="4">
        <v>1</v>
      </c>
      <c r="N66" s="12">
        <v>3.9280180654609902</v>
      </c>
      <c r="O66" s="12">
        <v>15.2212830213769</v>
      </c>
      <c r="P66" s="4">
        <v>8.7144641167845094E-2</v>
      </c>
      <c r="Q66" s="4">
        <v>1</v>
      </c>
      <c r="R66" s="12">
        <v>5.75049617684786</v>
      </c>
      <c r="S66" s="12">
        <v>53.8358828223787</v>
      </c>
      <c r="T66" s="4" t="s">
        <v>2</v>
      </c>
      <c r="U66" s="4" t="s">
        <v>2</v>
      </c>
      <c r="V66" s="2" t="s">
        <v>2</v>
      </c>
      <c r="W66" s="2" t="s">
        <v>2</v>
      </c>
      <c r="X66" s="4">
        <v>0.35547130769975499</v>
      </c>
      <c r="Y66" s="4">
        <v>1</v>
      </c>
      <c r="Z66" s="12">
        <v>3.06130060038755</v>
      </c>
      <c r="AA66" s="12">
        <v>8.3472478022066099</v>
      </c>
      <c r="AB66" s="4">
        <v>0.80930861608347504</v>
      </c>
      <c r="AC66" s="4">
        <v>1</v>
      </c>
      <c r="AD66" s="12">
        <v>0.75702366839068203</v>
      </c>
      <c r="AE66" s="12">
        <v>1.69000049420198</v>
      </c>
    </row>
    <row r="67" spans="1:31" x14ac:dyDescent="0.25">
      <c r="A67" t="s">
        <v>621</v>
      </c>
      <c r="B67" t="s">
        <v>622</v>
      </c>
      <c r="C67" t="s">
        <v>623</v>
      </c>
      <c r="D67" t="s">
        <v>2</v>
      </c>
      <c r="E67" t="s">
        <v>624</v>
      </c>
      <c r="F67" s="2">
        <v>18.982516095390299</v>
      </c>
      <c r="G67" s="2">
        <v>18.982516095390299</v>
      </c>
      <c r="H67" s="7">
        <v>6.9802982581816904E-6</v>
      </c>
      <c r="I67" s="7">
        <v>1.65755236330822E-3</v>
      </c>
      <c r="J67" s="11">
        <v>5.5823582906923903</v>
      </c>
      <c r="K67" s="11">
        <v>47.913433314031103</v>
      </c>
      <c r="L67" s="4">
        <v>0.40568970386491798</v>
      </c>
      <c r="M67" s="4">
        <v>1</v>
      </c>
      <c r="N67" s="12">
        <v>1.6647883050399499</v>
      </c>
      <c r="O67" s="12">
        <v>3.1706712614328398</v>
      </c>
      <c r="P67" s="6">
        <v>4.36705877635606E-2</v>
      </c>
      <c r="Q67" s="4">
        <v>1</v>
      </c>
      <c r="R67" s="10">
        <v>3.91756998565244</v>
      </c>
      <c r="S67" s="10">
        <v>15.1114478176393</v>
      </c>
      <c r="T67" s="7">
        <v>2.03942473670202E-5</v>
      </c>
      <c r="U67" s="7">
        <v>2.28963916485267E-2</v>
      </c>
      <c r="V67" s="11">
        <v>5.2167827173212604</v>
      </c>
      <c r="W67" s="11">
        <v>37.188450108108398</v>
      </c>
      <c r="X67" s="4">
        <v>0.29483024722982698</v>
      </c>
      <c r="Y67" s="4">
        <v>1</v>
      </c>
      <c r="Z67" s="12">
        <v>2.1361799089178199</v>
      </c>
      <c r="AA67" s="12">
        <v>4.3959650277339302</v>
      </c>
      <c r="AB67" s="4">
        <v>0.105091201967166</v>
      </c>
      <c r="AC67" s="4">
        <v>1</v>
      </c>
      <c r="AD67" s="12">
        <v>3.0806028084034298</v>
      </c>
      <c r="AE67" s="12">
        <v>8.4596783353571592</v>
      </c>
    </row>
    <row r="68" spans="1:31" x14ac:dyDescent="0.25">
      <c r="A68" t="s">
        <v>719</v>
      </c>
      <c r="B68" t="s">
        <v>720</v>
      </c>
      <c r="C68" t="s">
        <v>721</v>
      </c>
      <c r="D68" t="s">
        <v>2</v>
      </c>
      <c r="E68" t="s">
        <v>2</v>
      </c>
      <c r="F68" s="2">
        <v>94.359754088641594</v>
      </c>
      <c r="G68" s="2">
        <v>94.359754088641594</v>
      </c>
      <c r="H68" s="7">
        <v>8.7621603281059806E-6</v>
      </c>
      <c r="I68" s="7">
        <v>2.0491506767320602E-3</v>
      </c>
      <c r="J68" s="9">
        <v>-3.84219555268858</v>
      </c>
      <c r="K68" s="9">
        <v>-14.342211102106599</v>
      </c>
      <c r="L68" s="6">
        <v>4.9515693016529798E-2</v>
      </c>
      <c r="M68" s="4">
        <v>1</v>
      </c>
      <c r="N68" s="8">
        <v>-2.8626506095578899</v>
      </c>
      <c r="O68" s="8">
        <v>-7.2735043110911501</v>
      </c>
      <c r="P68" s="4">
        <v>0.50368838275452699</v>
      </c>
      <c r="Q68" s="4">
        <v>1</v>
      </c>
      <c r="R68" s="12">
        <v>-0.97954494313069096</v>
      </c>
      <c r="S68" s="12">
        <v>-1.97184334932428</v>
      </c>
      <c r="T68" s="6">
        <v>2.3261368114904299E-4</v>
      </c>
      <c r="U68" s="6">
        <v>5.1501662334000602E-2</v>
      </c>
      <c r="V68" s="8">
        <v>-2.9834671911447002</v>
      </c>
      <c r="W68" s="8">
        <v>-7.9088459365355996</v>
      </c>
      <c r="X68" s="6">
        <v>3.7170723200318299E-2</v>
      </c>
      <c r="Y68" s="4">
        <v>1</v>
      </c>
      <c r="Z68" s="8">
        <v>-2.93947480154007</v>
      </c>
      <c r="AA68" s="8">
        <v>-7.6713197802575896</v>
      </c>
      <c r="AB68" s="4">
        <v>0.974300625467314</v>
      </c>
      <c r="AC68" s="4">
        <v>1</v>
      </c>
      <c r="AD68" s="12">
        <v>-4.3992389604632802E-2</v>
      </c>
      <c r="AE68" s="12">
        <v>-1.03096288032332</v>
      </c>
    </row>
    <row r="69" spans="1:31" x14ac:dyDescent="0.25">
      <c r="A69" t="s">
        <v>1976</v>
      </c>
      <c r="B69" t="s">
        <v>1978</v>
      </c>
      <c r="C69" t="s">
        <v>1977</v>
      </c>
      <c r="D69" t="s">
        <v>2</v>
      </c>
      <c r="E69" t="s">
        <v>2</v>
      </c>
      <c r="F69" s="2">
        <v>6.4409009961026102</v>
      </c>
      <c r="G69" s="2">
        <v>0.194202717301034</v>
      </c>
      <c r="H69" s="7">
        <v>1.28164409802144E-5</v>
      </c>
      <c r="I69" s="7">
        <v>2.9525636795464001E-3</v>
      </c>
      <c r="J69" s="9">
        <v>-7.8897009047937399</v>
      </c>
      <c r="K69" s="9">
        <v>-237.15737199239399</v>
      </c>
      <c r="L69" s="4">
        <v>0.54452181653862097</v>
      </c>
      <c r="M69" s="4">
        <v>1</v>
      </c>
      <c r="N69" s="12">
        <v>1.84484351186441</v>
      </c>
      <c r="O69" s="12">
        <v>3.5921398334740702</v>
      </c>
      <c r="P69" s="6">
        <v>1.3859180191503899E-3</v>
      </c>
      <c r="Q69" s="4">
        <v>0.176686646157308</v>
      </c>
      <c r="R69" s="8">
        <v>-9.7345444166581494</v>
      </c>
      <c r="S69" s="8">
        <v>-851.90244273590497</v>
      </c>
      <c r="T69" s="4" t="s">
        <v>2</v>
      </c>
      <c r="U69" s="4" t="s">
        <v>2</v>
      </c>
      <c r="V69" s="2" t="s">
        <v>2</v>
      </c>
      <c r="W69" s="2" t="s">
        <v>2</v>
      </c>
      <c r="X69" s="4">
        <v>0.74259829668286603</v>
      </c>
      <c r="Y69" s="4">
        <v>1</v>
      </c>
      <c r="Z69" s="12">
        <v>1.7292037692828</v>
      </c>
      <c r="AA69" s="12">
        <v>3.3154478657148299</v>
      </c>
      <c r="AB69" s="4">
        <v>0.68938565602931901</v>
      </c>
      <c r="AC69" s="4">
        <v>1</v>
      </c>
      <c r="AD69" s="12">
        <v>-2.0307738307799501</v>
      </c>
      <c r="AE69" s="12">
        <v>-4.0862396867419903</v>
      </c>
    </row>
    <row r="70" spans="1:31" x14ac:dyDescent="0.25">
      <c r="A70" t="s">
        <v>836</v>
      </c>
      <c r="B70" t="s">
        <v>837</v>
      </c>
      <c r="C70" t="s">
        <v>838</v>
      </c>
      <c r="D70" t="s">
        <v>839</v>
      </c>
      <c r="E70" t="s">
        <v>840</v>
      </c>
      <c r="F70" s="2">
        <v>24.545219770120099</v>
      </c>
      <c r="G70" s="2">
        <v>24.545219770120099</v>
      </c>
      <c r="H70" s="7">
        <v>1.3839772821250001E-5</v>
      </c>
      <c r="I70" s="7">
        <v>3.1414249043528399E-3</v>
      </c>
      <c r="J70" s="9">
        <v>-4.6039168641782204</v>
      </c>
      <c r="K70" s="9">
        <v>-24.317396363317101</v>
      </c>
      <c r="L70" s="4">
        <v>0.320978620496567</v>
      </c>
      <c r="M70" s="4">
        <v>1</v>
      </c>
      <c r="N70" s="12">
        <v>-1.69580412106823</v>
      </c>
      <c r="O70" s="12">
        <v>-3.2395740182131099</v>
      </c>
      <c r="P70" s="4">
        <v>0.100020744667428</v>
      </c>
      <c r="Q70" s="4">
        <v>1</v>
      </c>
      <c r="R70" s="12">
        <v>-2.90811274310999</v>
      </c>
      <c r="S70" s="12">
        <v>-7.5063561525691398</v>
      </c>
      <c r="T70" s="7">
        <v>6.3464993905164002E-7</v>
      </c>
      <c r="U70" s="7">
        <v>1.45366568539778E-3</v>
      </c>
      <c r="V70" s="9">
        <v>-5.0076177567165399</v>
      </c>
      <c r="W70" s="9">
        <v>-32.169414129768199</v>
      </c>
      <c r="X70" s="4">
        <v>0.12392898595953999</v>
      </c>
      <c r="Y70" s="4">
        <v>1</v>
      </c>
      <c r="Z70" s="12">
        <v>-2.6093399121290402</v>
      </c>
      <c r="AA70" s="12">
        <v>-6.1022441881334801</v>
      </c>
      <c r="AB70" s="4">
        <v>0.14994010889506301</v>
      </c>
      <c r="AC70" s="4">
        <v>1</v>
      </c>
      <c r="AD70" s="12">
        <v>-2.3982778445875002</v>
      </c>
      <c r="AE70" s="12">
        <v>-5.2717349778177196</v>
      </c>
    </row>
    <row r="71" spans="1:31" x14ac:dyDescent="0.25">
      <c r="A71" t="s">
        <v>738</v>
      </c>
      <c r="B71" t="s">
        <v>739</v>
      </c>
      <c r="C71" t="s">
        <v>740</v>
      </c>
      <c r="D71" t="s">
        <v>741</v>
      </c>
      <c r="E71" t="s">
        <v>741</v>
      </c>
      <c r="F71" s="2">
        <v>15.5967248362804</v>
      </c>
      <c r="G71" s="2">
        <v>15.5967248362804</v>
      </c>
      <c r="H71" s="7">
        <v>1.50439587591874E-5</v>
      </c>
      <c r="I71" s="7">
        <v>3.3652681659138801E-3</v>
      </c>
      <c r="J71" s="11">
        <v>5.1745371081171996</v>
      </c>
      <c r="K71" s="11">
        <v>36.115271430216403</v>
      </c>
      <c r="L71" s="4">
        <v>0.162529265742477</v>
      </c>
      <c r="M71" s="4">
        <v>1</v>
      </c>
      <c r="N71" s="12">
        <v>2.6451008706127399</v>
      </c>
      <c r="O71" s="12">
        <v>6.2553944955426397</v>
      </c>
      <c r="P71" s="4">
        <v>0.164025174153931</v>
      </c>
      <c r="Q71" s="4">
        <v>1</v>
      </c>
      <c r="R71" s="12">
        <v>2.5294362375044601</v>
      </c>
      <c r="S71" s="12">
        <v>5.7734602439463698</v>
      </c>
      <c r="T71" s="7">
        <v>2.0047646401445099E-5</v>
      </c>
      <c r="U71" s="7">
        <v>2.28963916485267E-2</v>
      </c>
      <c r="V71" s="11">
        <v>5.0097035816968196</v>
      </c>
      <c r="W71" s="11">
        <v>32.215957782411202</v>
      </c>
      <c r="X71" s="4">
        <v>0.13428058178291999</v>
      </c>
      <c r="Y71" s="4">
        <v>1</v>
      </c>
      <c r="Z71" s="12">
        <v>2.86420067009331</v>
      </c>
      <c r="AA71" s="12">
        <v>7.2813233099389496</v>
      </c>
      <c r="AB71" s="4">
        <v>0.22532817043216499</v>
      </c>
      <c r="AC71" s="4">
        <v>1</v>
      </c>
      <c r="AD71" s="12">
        <v>2.14550291160351</v>
      </c>
      <c r="AE71" s="12">
        <v>4.4244646764190101</v>
      </c>
    </row>
    <row r="72" spans="1:31" x14ac:dyDescent="0.25">
      <c r="A72" t="s">
        <v>2057</v>
      </c>
      <c r="B72" t="s">
        <v>2059</v>
      </c>
      <c r="C72" t="s">
        <v>2058</v>
      </c>
      <c r="D72" t="s">
        <v>2060</v>
      </c>
      <c r="E72" t="s">
        <v>2060</v>
      </c>
      <c r="F72" s="2">
        <v>17.7928346300891</v>
      </c>
      <c r="G72" s="2">
        <v>17.7928346300891</v>
      </c>
      <c r="H72" s="7">
        <v>1.57404749909461E-5</v>
      </c>
      <c r="I72" s="7">
        <v>3.4707747355036101E-3</v>
      </c>
      <c r="J72" s="9">
        <v>-5.0127842667920204</v>
      </c>
      <c r="K72" s="9">
        <v>-32.284824215230302</v>
      </c>
      <c r="L72" s="4">
        <v>0.199625350750717</v>
      </c>
      <c r="M72" s="4">
        <v>1</v>
      </c>
      <c r="N72" s="12">
        <v>-2.3869356823257801</v>
      </c>
      <c r="O72" s="12">
        <v>-5.23045220694494</v>
      </c>
      <c r="P72" s="4">
        <v>0.17427142629772799</v>
      </c>
      <c r="Q72" s="4">
        <v>1</v>
      </c>
      <c r="R72" s="12">
        <v>-2.6258485844662398</v>
      </c>
      <c r="S72" s="12">
        <v>-6.1724728451514901</v>
      </c>
      <c r="T72" s="4">
        <v>6.0060534953257902E-2</v>
      </c>
      <c r="U72" s="4">
        <v>0.49535675561009002</v>
      </c>
      <c r="V72" s="12">
        <v>-2.10613356767711</v>
      </c>
      <c r="W72" s="12">
        <v>-4.3053590796916703</v>
      </c>
      <c r="X72" s="4">
        <v>0.20266257074072699</v>
      </c>
      <c r="Y72" s="4">
        <v>1</v>
      </c>
      <c r="Z72" s="12">
        <v>-2.5068932292975799</v>
      </c>
      <c r="AA72" s="12">
        <v>-5.6839475006447699</v>
      </c>
      <c r="AB72" s="4">
        <v>0.83358937601915295</v>
      </c>
      <c r="AC72" s="4">
        <v>1</v>
      </c>
      <c r="AD72" s="12">
        <v>0.400759661620473</v>
      </c>
      <c r="AE72" s="12">
        <v>1.32020289026667</v>
      </c>
    </row>
    <row r="73" spans="1:31" x14ac:dyDescent="0.25">
      <c r="A73" t="s">
        <v>98</v>
      </c>
      <c r="B73" t="s">
        <v>99</v>
      </c>
      <c r="C73" t="s">
        <v>100</v>
      </c>
      <c r="D73" t="s">
        <v>101</v>
      </c>
      <c r="E73" t="s">
        <v>102</v>
      </c>
      <c r="F73" s="2">
        <v>306.539183621956</v>
      </c>
      <c r="G73" s="2">
        <v>306.539183621956</v>
      </c>
      <c r="H73" s="7">
        <v>4.7728260432155802E-5</v>
      </c>
      <c r="I73" s="7">
        <v>1.03758549263426E-2</v>
      </c>
      <c r="J73" s="9">
        <v>-4.2099964059795703</v>
      </c>
      <c r="K73" s="9">
        <v>-18.506964838151699</v>
      </c>
      <c r="L73" s="4">
        <v>6.7716842645976605E-2</v>
      </c>
      <c r="M73" s="4">
        <v>1</v>
      </c>
      <c r="N73" s="12">
        <v>-3.1917712425911899</v>
      </c>
      <c r="O73" s="12">
        <v>-9.1373210229681305</v>
      </c>
      <c r="P73" s="4">
        <v>0.56054377878049699</v>
      </c>
      <c r="Q73" s="4">
        <v>1</v>
      </c>
      <c r="R73" s="12">
        <v>-1.0182251633883901</v>
      </c>
      <c r="S73" s="12">
        <v>-2.0254257009939201</v>
      </c>
      <c r="T73" s="7">
        <v>4.28800621122971E-5</v>
      </c>
      <c r="U73" s="7">
        <v>2.6983090937235499E-2</v>
      </c>
      <c r="V73" s="9">
        <v>-3.91075070295219</v>
      </c>
      <c r="W73" s="9">
        <v>-15.040188077916699</v>
      </c>
      <c r="X73" s="4">
        <v>5.0853144544526399E-2</v>
      </c>
      <c r="Y73" s="4">
        <v>1</v>
      </c>
      <c r="Z73" s="12">
        <v>-3.2350270342524499</v>
      </c>
      <c r="AA73" s="12">
        <v>-9.4154303291707695</v>
      </c>
      <c r="AB73" s="4">
        <v>0.673129706501432</v>
      </c>
      <c r="AC73" s="4">
        <v>1</v>
      </c>
      <c r="AD73" s="12">
        <v>-0.67572366869973799</v>
      </c>
      <c r="AE73" s="12">
        <v>-1.5973978407889999</v>
      </c>
    </row>
    <row r="74" spans="1:31" x14ac:dyDescent="0.25">
      <c r="A74" t="s">
        <v>441</v>
      </c>
      <c r="B74" t="s">
        <v>442</v>
      </c>
      <c r="C74" t="s">
        <v>443</v>
      </c>
      <c r="D74" t="s">
        <v>444</v>
      </c>
      <c r="E74" t="s">
        <v>444</v>
      </c>
      <c r="F74" s="2">
        <v>36.777370024749402</v>
      </c>
      <c r="G74" s="2">
        <v>36.777370024749402</v>
      </c>
      <c r="H74" s="7">
        <v>9.51234950997187E-5</v>
      </c>
      <c r="I74" s="7">
        <v>2.0392099262002202E-2</v>
      </c>
      <c r="J74" s="9">
        <v>-4.6490100209629102</v>
      </c>
      <c r="K74" s="9">
        <v>-25.089468801323498</v>
      </c>
      <c r="L74" s="6">
        <v>5.7514698937600498E-3</v>
      </c>
      <c r="M74" s="4">
        <v>0.46283356339507897</v>
      </c>
      <c r="N74" s="8">
        <v>-5.9396322740309504</v>
      </c>
      <c r="O74" s="8">
        <v>-61.377257303088101</v>
      </c>
      <c r="P74" s="4">
        <v>0.54884876647640102</v>
      </c>
      <c r="Q74" s="4">
        <v>1</v>
      </c>
      <c r="R74" s="12">
        <v>1.29062225306805</v>
      </c>
      <c r="S74" s="12">
        <v>2.4463354640593402</v>
      </c>
      <c r="T74" s="7">
        <v>3.4162235508910898E-5</v>
      </c>
      <c r="U74" s="7">
        <v>2.6082866811053401E-2</v>
      </c>
      <c r="V74" s="9">
        <v>-5.0921106042374298</v>
      </c>
      <c r="W74" s="9">
        <v>-34.109710475413003</v>
      </c>
      <c r="X74" s="6">
        <v>5.7788484662071602E-3</v>
      </c>
      <c r="Y74" s="4">
        <v>1</v>
      </c>
      <c r="Z74" s="8">
        <v>-6.25290710335703</v>
      </c>
      <c r="AA74" s="8">
        <v>-76.262773974835696</v>
      </c>
      <c r="AB74" s="4">
        <v>0.597988429942792</v>
      </c>
      <c r="AC74" s="4">
        <v>1</v>
      </c>
      <c r="AD74" s="12">
        <v>1.1607964991196</v>
      </c>
      <c r="AE74" s="12">
        <v>2.2358083053741402</v>
      </c>
    </row>
    <row r="75" spans="1:31" x14ac:dyDescent="0.25">
      <c r="A75" t="s">
        <v>1263</v>
      </c>
      <c r="B75" t="s">
        <v>2087</v>
      </c>
      <c r="C75" t="s">
        <v>2</v>
      </c>
      <c r="D75" t="s">
        <v>2</v>
      </c>
      <c r="E75" t="s">
        <v>2</v>
      </c>
      <c r="F75" s="2">
        <v>42.9657299690844</v>
      </c>
      <c r="G75" s="2">
        <v>7.3535172159437598E-2</v>
      </c>
      <c r="H75" s="7">
        <v>1.04790273580848E-4</v>
      </c>
      <c r="I75" s="7">
        <v>2.2156683187950599E-2</v>
      </c>
      <c r="J75" s="9">
        <v>-13.0113238933776</v>
      </c>
      <c r="K75" s="9">
        <v>-8256.5530411142499</v>
      </c>
      <c r="L75" s="4">
        <v>0.43709409276220601</v>
      </c>
      <c r="M75" s="4">
        <v>1</v>
      </c>
      <c r="N75" s="12">
        <v>-4.4493874702428098</v>
      </c>
      <c r="O75" s="12">
        <v>-21.847366330805801</v>
      </c>
      <c r="P75" s="4">
        <v>0.13481709768246999</v>
      </c>
      <c r="Q75" s="4">
        <v>1</v>
      </c>
      <c r="R75" s="12">
        <v>-8.5619364231347603</v>
      </c>
      <c r="S75" s="12">
        <v>-377.91983326942801</v>
      </c>
      <c r="T75" s="4" t="s">
        <v>2</v>
      </c>
      <c r="U75" s="4" t="s">
        <v>2</v>
      </c>
      <c r="V75" s="2" t="s">
        <v>2</v>
      </c>
      <c r="W75" s="2" t="s">
        <v>2</v>
      </c>
      <c r="X75" s="4">
        <v>0.98686805694310697</v>
      </c>
      <c r="Y75" s="4">
        <v>1</v>
      </c>
      <c r="Z75" s="12">
        <v>-9.1963197482942294E-2</v>
      </c>
      <c r="AA75" s="12">
        <v>-1.0658195471324701</v>
      </c>
      <c r="AB75" s="4">
        <v>0.95867912839684</v>
      </c>
      <c r="AC75" s="4">
        <v>1</v>
      </c>
      <c r="AD75" s="12">
        <v>0.279615181860353</v>
      </c>
      <c r="AE75" s="12">
        <v>1.2138710585735499</v>
      </c>
    </row>
    <row r="76" spans="1:31" x14ac:dyDescent="0.25">
      <c r="A76" t="s">
        <v>1864</v>
      </c>
      <c r="B76" t="s">
        <v>1866</v>
      </c>
      <c r="C76" t="s">
        <v>1865</v>
      </c>
      <c r="D76" t="s">
        <v>1867</v>
      </c>
      <c r="E76" t="s">
        <v>1867</v>
      </c>
      <c r="F76" s="2">
        <v>19.038809172154199</v>
      </c>
      <c r="G76" s="2">
        <v>16.484686498663802</v>
      </c>
      <c r="H76" s="7">
        <v>1.20406347752422E-4</v>
      </c>
      <c r="I76" s="7">
        <v>2.5114486183224798E-2</v>
      </c>
      <c r="J76" s="9">
        <v>-6.5116546465013796</v>
      </c>
      <c r="K76" s="9">
        <v>-91.243801282318003</v>
      </c>
      <c r="L76" s="4">
        <v>0.23408090548177801</v>
      </c>
      <c r="M76" s="4">
        <v>1</v>
      </c>
      <c r="N76" s="12">
        <v>-3.2418905162635401</v>
      </c>
      <c r="O76" s="12">
        <v>-9.4603300459374999</v>
      </c>
      <c r="P76" s="4">
        <v>0.24317998528531801</v>
      </c>
      <c r="Q76" s="4">
        <v>1</v>
      </c>
      <c r="R76" s="12">
        <v>-3.26976413023784</v>
      </c>
      <c r="S76" s="12">
        <v>-9.6448856265326892</v>
      </c>
      <c r="T76" s="6">
        <v>3.1898220763107302E-4</v>
      </c>
      <c r="U76" s="6">
        <v>6.15774845712889E-2</v>
      </c>
      <c r="V76" s="8">
        <v>-5.4007402348038998</v>
      </c>
      <c r="W76" s="8">
        <v>-42.245923616171901</v>
      </c>
      <c r="X76" s="4">
        <v>0.195542814605425</v>
      </c>
      <c r="Y76" s="4">
        <v>1</v>
      </c>
      <c r="Z76" s="12">
        <v>-3.3000431180912599</v>
      </c>
      <c r="AA76" s="12">
        <v>-9.8494496746690707</v>
      </c>
      <c r="AB76" s="4">
        <v>0.40047964866163099</v>
      </c>
      <c r="AC76" s="4">
        <v>1</v>
      </c>
      <c r="AD76" s="12">
        <v>-2.10069711671265</v>
      </c>
      <c r="AE76" s="12">
        <v>-4.2891658936864703</v>
      </c>
    </row>
    <row r="77" spans="1:31" x14ac:dyDescent="0.25">
      <c r="A77" t="s">
        <v>653</v>
      </c>
      <c r="B77" t="s">
        <v>654</v>
      </c>
      <c r="C77" t="s">
        <v>655</v>
      </c>
      <c r="D77" t="s">
        <v>656</v>
      </c>
      <c r="E77" t="s">
        <v>656</v>
      </c>
      <c r="F77" s="2">
        <v>193.284040910172</v>
      </c>
      <c r="G77" s="2">
        <v>68.107737685397893</v>
      </c>
      <c r="H77" s="7">
        <v>1.2854466715117401E-4</v>
      </c>
      <c r="I77" s="7">
        <v>2.6112112491733602E-2</v>
      </c>
      <c r="J77" s="9">
        <v>-2.9918471903033201</v>
      </c>
      <c r="K77" s="9">
        <v>-7.9549187228691496</v>
      </c>
      <c r="L77" s="6">
        <v>6.1091777346029396E-3</v>
      </c>
      <c r="M77" s="4">
        <v>0.478332105328236</v>
      </c>
      <c r="N77" s="8">
        <v>-3.6351059210365499</v>
      </c>
      <c r="O77" s="8">
        <v>-12.4244141529524</v>
      </c>
      <c r="P77" s="4">
        <v>0.62804522903835003</v>
      </c>
      <c r="Q77" s="4">
        <v>1</v>
      </c>
      <c r="R77" s="12">
        <v>0.64325873073323103</v>
      </c>
      <c r="S77" s="12">
        <v>1.5618530604510299</v>
      </c>
      <c r="T77" s="6">
        <v>3.4953117139148601E-2</v>
      </c>
      <c r="U77" s="4">
        <v>0.42359849104349101</v>
      </c>
      <c r="V77" s="8">
        <v>-1.0139587235421299</v>
      </c>
      <c r="W77" s="8">
        <v>-2.0194448167169901</v>
      </c>
      <c r="X77" s="4">
        <v>7.7804518231278402E-2</v>
      </c>
      <c r="Y77" s="4">
        <v>1</v>
      </c>
      <c r="Z77" s="12">
        <v>-1.48486070332599</v>
      </c>
      <c r="AA77" s="12">
        <v>-2.7989014755383401</v>
      </c>
      <c r="AB77" s="4">
        <v>0.56332735047136295</v>
      </c>
      <c r="AC77" s="4">
        <v>1</v>
      </c>
      <c r="AD77" s="12">
        <v>0.470901979783861</v>
      </c>
      <c r="AE77" s="12">
        <v>1.3859757158843899</v>
      </c>
    </row>
    <row r="78" spans="1:31" x14ac:dyDescent="0.25">
      <c r="A78" t="s">
        <v>1309</v>
      </c>
      <c r="B78" t="s">
        <v>1925</v>
      </c>
      <c r="C78" t="s">
        <v>1310</v>
      </c>
      <c r="D78" t="s">
        <v>1312</v>
      </c>
      <c r="E78" t="s">
        <v>1313</v>
      </c>
      <c r="F78" s="2">
        <v>447.37282800080698</v>
      </c>
      <c r="G78" s="2">
        <v>51.660424211876297</v>
      </c>
      <c r="H78" s="7">
        <v>1.2857275992042501E-4</v>
      </c>
      <c r="I78" s="7">
        <v>2.6112112491733602E-2</v>
      </c>
      <c r="J78" s="9">
        <v>-3.5639002186310802</v>
      </c>
      <c r="K78" s="9">
        <v>-11.8260814925664</v>
      </c>
      <c r="L78" s="4">
        <v>0.25594806634519801</v>
      </c>
      <c r="M78" s="4">
        <v>1</v>
      </c>
      <c r="N78" s="12">
        <v>-1.77894579027572</v>
      </c>
      <c r="O78" s="12">
        <v>-3.4317531700769899</v>
      </c>
      <c r="P78" s="4">
        <v>0.25669420364539902</v>
      </c>
      <c r="Q78" s="4">
        <v>1</v>
      </c>
      <c r="R78" s="12">
        <v>-1.78495442835536</v>
      </c>
      <c r="S78" s="12">
        <v>-3.4460757829797801</v>
      </c>
      <c r="T78" s="6">
        <v>1.0677369614944201E-2</v>
      </c>
      <c r="U78" s="4">
        <v>0.27043227447090901</v>
      </c>
      <c r="V78" s="8">
        <v>-1.8746213056408001</v>
      </c>
      <c r="W78" s="8">
        <v>-3.6670534782066899</v>
      </c>
      <c r="X78" s="4">
        <v>0.373772993974681</v>
      </c>
      <c r="Y78" s="4">
        <v>1</v>
      </c>
      <c r="Z78" s="12">
        <v>-1.13105554530712</v>
      </c>
      <c r="AA78" s="12">
        <v>-2.19018926460069</v>
      </c>
      <c r="AB78" s="4">
        <v>0.54569817524901398</v>
      </c>
      <c r="AC78" s="4">
        <v>1</v>
      </c>
      <c r="AD78" s="12">
        <v>-0.74356576033367805</v>
      </c>
      <c r="AE78" s="12">
        <v>-1.67430894556743</v>
      </c>
    </row>
    <row r="79" spans="1:31" x14ac:dyDescent="0.25">
      <c r="A79" t="s">
        <v>1997</v>
      </c>
      <c r="B79" t="s">
        <v>1999</v>
      </c>
      <c r="C79" t="s">
        <v>1998</v>
      </c>
      <c r="D79" t="s">
        <v>2000</v>
      </c>
      <c r="E79" t="s">
        <v>2000</v>
      </c>
      <c r="F79" s="2">
        <v>16.534836206583499</v>
      </c>
      <c r="G79" s="2">
        <v>0.71237637386569497</v>
      </c>
      <c r="H79" s="7">
        <v>1.4369562592515001E-4</v>
      </c>
      <c r="I79" s="7">
        <v>2.8804441378632299E-2</v>
      </c>
      <c r="J79" s="9">
        <v>-6.5315701748470598</v>
      </c>
      <c r="K79" s="9">
        <v>-92.512100420973098</v>
      </c>
      <c r="L79" s="7">
        <v>5.6875057230534899E-8</v>
      </c>
      <c r="M79" s="7">
        <v>8.2383520398429793E-5</v>
      </c>
      <c r="N79" s="9">
        <v>-16.6215163486413</v>
      </c>
      <c r="O79" s="9">
        <v>-100826.57025575799</v>
      </c>
      <c r="P79" s="6">
        <v>1.1836177925921901E-3</v>
      </c>
      <c r="Q79" s="4">
        <v>0.16034906305959501</v>
      </c>
      <c r="R79" s="10">
        <v>10.089946173794299</v>
      </c>
      <c r="S79" s="10">
        <v>1089.8744034234501</v>
      </c>
      <c r="T79" s="4" t="s">
        <v>2</v>
      </c>
      <c r="U79" s="4" t="s">
        <v>2</v>
      </c>
      <c r="V79" s="2" t="s">
        <v>2</v>
      </c>
      <c r="W79" s="2" t="s">
        <v>2</v>
      </c>
      <c r="X79" s="4">
        <v>0.50642892517078997</v>
      </c>
      <c r="Y79" s="4">
        <v>1</v>
      </c>
      <c r="Z79" s="12">
        <v>-2.6399939288671201</v>
      </c>
      <c r="AA79" s="12">
        <v>-6.2332904063669599</v>
      </c>
      <c r="AB79" s="4">
        <v>0.70815144338902003</v>
      </c>
      <c r="AC79" s="4">
        <v>1</v>
      </c>
      <c r="AD79" s="12">
        <v>1.44492833997432</v>
      </c>
      <c r="AE79" s="12">
        <v>2.72249300084097</v>
      </c>
    </row>
    <row r="80" spans="1:31" x14ac:dyDescent="0.25">
      <c r="A80" t="s">
        <v>273</v>
      </c>
      <c r="B80" t="s">
        <v>274</v>
      </c>
      <c r="C80" t="s">
        <v>275</v>
      </c>
      <c r="D80" t="s">
        <v>276</v>
      </c>
      <c r="E80" t="s">
        <v>277</v>
      </c>
      <c r="F80" s="2">
        <v>19.0166165465292</v>
      </c>
      <c r="G80" s="2">
        <v>7.91727291564687</v>
      </c>
      <c r="H80" s="7">
        <v>1.55492322816967E-4</v>
      </c>
      <c r="I80" s="7">
        <v>3.07695384958959E-2</v>
      </c>
      <c r="J80" s="9">
        <v>-4.4070747195225302</v>
      </c>
      <c r="K80" s="9">
        <v>-21.215910942857299</v>
      </c>
      <c r="L80" s="4">
        <v>0.20749110895351799</v>
      </c>
      <c r="M80" s="4">
        <v>1</v>
      </c>
      <c r="N80" s="12">
        <v>-2.4220018976465001</v>
      </c>
      <c r="O80" s="12">
        <v>-5.3591414588444399</v>
      </c>
      <c r="P80" s="4">
        <v>0.31013000191066897</v>
      </c>
      <c r="Q80" s="4">
        <v>1</v>
      </c>
      <c r="R80" s="12">
        <v>-1.9850728218760401</v>
      </c>
      <c r="S80" s="12">
        <v>-3.9588264474421999</v>
      </c>
      <c r="T80" s="6">
        <v>1.6755166597721899E-3</v>
      </c>
      <c r="U80" s="4">
        <v>0.13798285850235201</v>
      </c>
      <c r="V80" s="8">
        <v>-3.1406886809379202</v>
      </c>
      <c r="W80" s="8">
        <v>-8.8194499507077193</v>
      </c>
      <c r="X80" s="4">
        <v>0.58250368998861701</v>
      </c>
      <c r="Y80" s="4">
        <v>1</v>
      </c>
      <c r="Z80" s="12">
        <v>-0.92457391452197601</v>
      </c>
      <c r="AA80" s="12">
        <v>-1.89812356739507</v>
      </c>
      <c r="AB80" s="4">
        <v>0.178761180502712</v>
      </c>
      <c r="AC80" s="4">
        <v>1</v>
      </c>
      <c r="AD80" s="12">
        <v>-2.21611476641595</v>
      </c>
      <c r="AE80" s="12">
        <v>-4.6464045345642502</v>
      </c>
    </row>
    <row r="81" spans="1:31" x14ac:dyDescent="0.25">
      <c r="A81" t="s">
        <v>1968</v>
      </c>
      <c r="B81" t="s">
        <v>1970</v>
      </c>
      <c r="C81" t="s">
        <v>1969</v>
      </c>
      <c r="D81" t="s">
        <v>2</v>
      </c>
      <c r="E81" t="s">
        <v>2</v>
      </c>
      <c r="F81" s="2">
        <v>64.803580428335707</v>
      </c>
      <c r="G81" s="2">
        <v>64.803580428335707</v>
      </c>
      <c r="H81" s="7">
        <v>1.59801558888767E-4</v>
      </c>
      <c r="I81" s="7">
        <v>3.1221988119596401E-2</v>
      </c>
      <c r="J81" s="9">
        <v>-4.28383604713986</v>
      </c>
      <c r="K81" s="9">
        <v>-19.478842529704501</v>
      </c>
      <c r="L81" s="4">
        <v>0.27262806274155799</v>
      </c>
      <c r="M81" s="4">
        <v>1</v>
      </c>
      <c r="N81" s="12">
        <v>-2.0848956408600299</v>
      </c>
      <c r="O81" s="12">
        <v>-4.2424440719052399</v>
      </c>
      <c r="P81" s="4">
        <v>0.25078155225655302</v>
      </c>
      <c r="Q81" s="4">
        <v>1</v>
      </c>
      <c r="R81" s="12">
        <v>-2.1989404062798301</v>
      </c>
      <c r="S81" s="12">
        <v>-4.5914199927111099</v>
      </c>
      <c r="T81" s="6">
        <v>1.8644314360011E-3</v>
      </c>
      <c r="U81" s="4">
        <v>0.141318387989638</v>
      </c>
      <c r="V81" s="8">
        <v>-3.3277757992462602</v>
      </c>
      <c r="W81" s="8">
        <v>-10.040615455999699</v>
      </c>
      <c r="X81" s="4">
        <v>0.176191766329652</v>
      </c>
      <c r="Y81" s="4">
        <v>1</v>
      </c>
      <c r="Z81" s="12">
        <v>-2.50810042450702</v>
      </c>
      <c r="AA81" s="12">
        <v>-5.6887056134710399</v>
      </c>
      <c r="AB81" s="4">
        <v>0.64791842372202502</v>
      </c>
      <c r="AC81" s="4">
        <v>1</v>
      </c>
      <c r="AD81" s="12">
        <v>-0.81967537473924701</v>
      </c>
      <c r="AE81" s="12">
        <v>-1.76500879782269</v>
      </c>
    </row>
    <row r="82" spans="1:31" x14ac:dyDescent="0.25">
      <c r="A82" t="s">
        <v>2066</v>
      </c>
      <c r="B82" t="s">
        <v>2068</v>
      </c>
      <c r="C82" t="s">
        <v>2067</v>
      </c>
      <c r="D82" t="s">
        <v>2069</v>
      </c>
      <c r="E82" t="s">
        <v>2069</v>
      </c>
      <c r="F82" s="2">
        <v>16.085187029105199</v>
      </c>
      <c r="G82" s="2">
        <v>16.085187029105199</v>
      </c>
      <c r="H82" s="7">
        <v>1.91238982845233E-4</v>
      </c>
      <c r="I82" s="7">
        <v>3.6897171252702102E-2</v>
      </c>
      <c r="J82" s="9">
        <v>-5.8148381369168103</v>
      </c>
      <c r="K82" s="9">
        <v>-56.291224914146298</v>
      </c>
      <c r="L82" s="4">
        <v>0.194804379647735</v>
      </c>
      <c r="M82" s="4">
        <v>1</v>
      </c>
      <c r="N82" s="12">
        <v>-3.31086977702744</v>
      </c>
      <c r="O82" s="12">
        <v>-9.9236425967332202</v>
      </c>
      <c r="P82" s="4">
        <v>0.33991759861762699</v>
      </c>
      <c r="Q82" s="4">
        <v>1</v>
      </c>
      <c r="R82" s="12">
        <v>-2.5039683598893698</v>
      </c>
      <c r="S82" s="12">
        <v>-5.6724357377276897</v>
      </c>
      <c r="T82" s="6">
        <v>4.6293580936275801E-2</v>
      </c>
      <c r="U82" s="4">
        <v>0.46364959546608198</v>
      </c>
      <c r="V82" s="8">
        <v>-2.8755536776512201</v>
      </c>
      <c r="W82" s="8">
        <v>-7.3388483092065497</v>
      </c>
      <c r="X82" s="4">
        <v>0.18874191929402701</v>
      </c>
      <c r="Y82" s="4">
        <v>1</v>
      </c>
      <c r="Z82" s="12">
        <v>-3.3369589281038401</v>
      </c>
      <c r="AA82" s="12">
        <v>-10.104730420424699</v>
      </c>
      <c r="AB82" s="4">
        <v>0.85137476985647298</v>
      </c>
      <c r="AC82" s="4">
        <v>1</v>
      </c>
      <c r="AD82" s="12">
        <v>0.46140525045262298</v>
      </c>
      <c r="AE82" s="12">
        <v>1.37688231104986</v>
      </c>
    </row>
    <row r="83" spans="1:31" x14ac:dyDescent="0.25">
      <c r="A83" t="s">
        <v>673</v>
      </c>
      <c r="B83" t="s">
        <v>674</v>
      </c>
      <c r="C83" t="s">
        <v>675</v>
      </c>
      <c r="D83" t="s">
        <v>2</v>
      </c>
      <c r="E83" t="s">
        <v>676</v>
      </c>
      <c r="F83" s="2">
        <v>69.068877305032004</v>
      </c>
      <c r="G83" s="2">
        <v>69.068877305032004</v>
      </c>
      <c r="H83" s="7">
        <v>1.9405415496096101E-4</v>
      </c>
      <c r="I83" s="7">
        <v>3.6978097306449902E-2</v>
      </c>
      <c r="J83" s="9">
        <v>-3.0196501440694199</v>
      </c>
      <c r="K83" s="9">
        <v>-8.1097089820225001</v>
      </c>
      <c r="L83" s="4">
        <v>0.935300042085349</v>
      </c>
      <c r="M83" s="4">
        <v>1</v>
      </c>
      <c r="N83" s="12">
        <v>-0.109967628580198</v>
      </c>
      <c r="O83" s="12">
        <v>-1.0792040208820199</v>
      </c>
      <c r="P83" s="6">
        <v>3.27062770330728E-2</v>
      </c>
      <c r="Q83" s="4">
        <v>1</v>
      </c>
      <c r="R83" s="8">
        <v>-2.9096825154892199</v>
      </c>
      <c r="S83" s="8">
        <v>-7.5145281384279201</v>
      </c>
      <c r="T83" s="7">
        <v>1.3148053432091901E-4</v>
      </c>
      <c r="U83" s="7">
        <v>3.6404858531899599E-2</v>
      </c>
      <c r="V83" s="9">
        <v>-2.8555642096123099</v>
      </c>
      <c r="W83" s="9">
        <v>-7.2378650535186297</v>
      </c>
      <c r="X83" s="4">
        <v>0.75726304640340003</v>
      </c>
      <c r="Y83" s="4">
        <v>1</v>
      </c>
      <c r="Z83" s="12">
        <v>-0.39719778922673699</v>
      </c>
      <c r="AA83" s="12">
        <v>-1.3169474592882999</v>
      </c>
      <c r="AB83" s="6">
        <v>4.8239485769665302E-2</v>
      </c>
      <c r="AC83" s="4">
        <v>1</v>
      </c>
      <c r="AD83" s="8">
        <v>-2.4583664203855702</v>
      </c>
      <c r="AE83" s="8">
        <v>-5.4959406333720198</v>
      </c>
    </row>
    <row r="84" spans="1:31" x14ac:dyDescent="0.25">
      <c r="A84" t="s">
        <v>535</v>
      </c>
      <c r="B84" t="s">
        <v>536</v>
      </c>
      <c r="C84" t="s">
        <v>537</v>
      </c>
      <c r="D84" t="s">
        <v>538</v>
      </c>
      <c r="E84" t="s">
        <v>538</v>
      </c>
      <c r="F84" s="2">
        <v>31.738340781945102</v>
      </c>
      <c r="G84" s="2">
        <v>31.738340781945102</v>
      </c>
      <c r="H84" s="7">
        <v>1.9865049457780799E-4</v>
      </c>
      <c r="I84" s="7">
        <v>3.7392321753761698E-2</v>
      </c>
      <c r="J84" s="9">
        <v>-4.2375978161786803</v>
      </c>
      <c r="K84" s="9">
        <v>-18.864445852819198</v>
      </c>
      <c r="L84" s="4">
        <v>0.110807363385859</v>
      </c>
      <c r="M84" s="4">
        <v>1</v>
      </c>
      <c r="N84" s="12">
        <v>-3.0562645142311302</v>
      </c>
      <c r="O84" s="12">
        <v>-8.3181604538044809</v>
      </c>
      <c r="P84" s="4">
        <v>0.54306093712507497</v>
      </c>
      <c r="Q84" s="4">
        <v>1</v>
      </c>
      <c r="R84" s="12">
        <v>-1.18133330194755</v>
      </c>
      <c r="S84" s="12">
        <v>-2.26786270324844</v>
      </c>
      <c r="T84" s="7">
        <v>1.22891006102503E-4</v>
      </c>
      <c r="U84" s="7">
        <v>3.6404858531899599E-2</v>
      </c>
      <c r="V84" s="9">
        <v>-4.00710911292557</v>
      </c>
      <c r="W84" s="9">
        <v>-16.0790371595469</v>
      </c>
      <c r="X84" s="4">
        <v>5.4058748686748703E-2</v>
      </c>
      <c r="Y84" s="4">
        <v>1</v>
      </c>
      <c r="Z84" s="12">
        <v>-3.5120167546571102</v>
      </c>
      <c r="AA84" s="12">
        <v>-11.408338228233401</v>
      </c>
      <c r="AB84" s="4">
        <v>0.78011356974981605</v>
      </c>
      <c r="AC84" s="4">
        <v>1</v>
      </c>
      <c r="AD84" s="12">
        <v>-0.49509235826846199</v>
      </c>
      <c r="AE84" s="12">
        <v>-1.40941097974765</v>
      </c>
    </row>
    <row r="85" spans="1:31" x14ac:dyDescent="0.25">
      <c r="A85" t="s">
        <v>1953</v>
      </c>
      <c r="B85" t="s">
        <v>1955</v>
      </c>
      <c r="C85" t="s">
        <v>1954</v>
      </c>
      <c r="D85" t="s">
        <v>1956</v>
      </c>
      <c r="E85" t="s">
        <v>1957</v>
      </c>
      <c r="F85" s="2">
        <v>18.402918514057099</v>
      </c>
      <c r="G85" s="2">
        <v>18.402918514057099</v>
      </c>
      <c r="H85" s="7">
        <v>2.1506384614980301E-4</v>
      </c>
      <c r="I85" s="7">
        <v>3.9994101991833897E-2</v>
      </c>
      <c r="J85" s="9">
        <v>-3.7190839745784601</v>
      </c>
      <c r="K85" s="9">
        <v>-13.169092032097399</v>
      </c>
      <c r="L85" s="4">
        <v>0.30072683121670302</v>
      </c>
      <c r="M85" s="4">
        <v>1</v>
      </c>
      <c r="N85" s="12">
        <v>-1.7162681780370701</v>
      </c>
      <c r="O85" s="12">
        <v>-3.2858535432078702</v>
      </c>
      <c r="P85" s="4">
        <v>0.239685989231394</v>
      </c>
      <c r="Q85" s="4">
        <v>1</v>
      </c>
      <c r="R85" s="12">
        <v>-2.00281579654138</v>
      </c>
      <c r="S85" s="12">
        <v>-4.00781466943923</v>
      </c>
      <c r="T85" s="6">
        <v>3.3604826768876301E-4</v>
      </c>
      <c r="U85" s="6">
        <v>6.15774845712889E-2</v>
      </c>
      <c r="V85" s="8">
        <v>-3.36714718856441</v>
      </c>
      <c r="W85" s="8">
        <v>-10.3183986690275</v>
      </c>
      <c r="X85" s="4">
        <v>0.11959093329218599</v>
      </c>
      <c r="Y85" s="4">
        <v>1</v>
      </c>
      <c r="Z85" s="12">
        <v>-2.5434751030748299</v>
      </c>
      <c r="AA85" s="12">
        <v>-5.82991602620785</v>
      </c>
      <c r="AB85" s="4">
        <v>0.60508279662714903</v>
      </c>
      <c r="AC85" s="4">
        <v>1</v>
      </c>
      <c r="AD85" s="12">
        <v>-0.82367208548958504</v>
      </c>
      <c r="AE85" s="12">
        <v>-1.7699051963428201</v>
      </c>
    </row>
    <row r="86" spans="1:31" x14ac:dyDescent="0.25">
      <c r="A86" t="s">
        <v>203</v>
      </c>
      <c r="B86" t="s">
        <v>204</v>
      </c>
      <c r="C86" t="s">
        <v>205</v>
      </c>
      <c r="D86" t="s">
        <v>206</v>
      </c>
      <c r="E86" t="s">
        <v>206</v>
      </c>
      <c r="F86" s="2">
        <v>15.723206326395401</v>
      </c>
      <c r="G86" s="2">
        <v>15.723206326395401</v>
      </c>
      <c r="H86" s="7">
        <v>2.29655445735531E-4</v>
      </c>
      <c r="I86" s="7">
        <v>4.2199188153903902E-2</v>
      </c>
      <c r="J86" s="9">
        <v>-3.4440791140763198</v>
      </c>
      <c r="K86" s="9">
        <v>-10.8835636324695</v>
      </c>
      <c r="L86" s="4">
        <v>0.53853232172913501</v>
      </c>
      <c r="M86" s="4">
        <v>1</v>
      </c>
      <c r="N86" s="12">
        <v>-0.92224566968165</v>
      </c>
      <c r="O86" s="12">
        <v>-1.89506281496434</v>
      </c>
      <c r="P86" s="4">
        <v>0.105903748122497</v>
      </c>
      <c r="Q86" s="4">
        <v>1</v>
      </c>
      <c r="R86" s="12">
        <v>-2.5218334443946699</v>
      </c>
      <c r="S86" s="12">
        <v>-5.7431149756765603</v>
      </c>
      <c r="T86" s="7">
        <v>2.4990604287848299E-5</v>
      </c>
      <c r="U86" s="7">
        <v>2.28963916485267E-2</v>
      </c>
      <c r="V86" s="9">
        <v>-4.0876344229201296</v>
      </c>
      <c r="W86" s="9">
        <v>-17.002021953195499</v>
      </c>
      <c r="X86" s="4">
        <v>0.174715301569214</v>
      </c>
      <c r="Y86" s="4">
        <v>1</v>
      </c>
      <c r="Z86" s="12">
        <v>-2.2386440739081901</v>
      </c>
      <c r="AA86" s="12">
        <v>-4.7195328776798497</v>
      </c>
      <c r="AB86" s="4">
        <v>0.253044997411426</v>
      </c>
      <c r="AC86" s="4">
        <v>1</v>
      </c>
      <c r="AD86" s="12">
        <v>-1.8489903490119299</v>
      </c>
      <c r="AE86" s="12">
        <v>-3.6024798203236101</v>
      </c>
    </row>
    <row r="87" spans="1:31" x14ac:dyDescent="0.25">
      <c r="A87" t="s">
        <v>1773</v>
      </c>
      <c r="B87" t="s">
        <v>1775</v>
      </c>
      <c r="C87" t="s">
        <v>1774</v>
      </c>
      <c r="D87" t="s">
        <v>1776</v>
      </c>
      <c r="E87" t="s">
        <v>1776</v>
      </c>
      <c r="F87" s="2">
        <v>107.431035977303</v>
      </c>
      <c r="G87" s="2">
        <v>47.867486759369903</v>
      </c>
      <c r="H87" s="7">
        <v>2.6172994188514501E-4</v>
      </c>
      <c r="I87" s="7">
        <v>4.7471207590885599E-2</v>
      </c>
      <c r="J87" s="11">
        <v>4.06750464032572</v>
      </c>
      <c r="K87" s="11">
        <v>16.7664417419786</v>
      </c>
      <c r="L87" s="4">
        <v>0.82593824234465496</v>
      </c>
      <c r="M87" s="4">
        <v>1</v>
      </c>
      <c r="N87" s="12">
        <v>0.41125351025106999</v>
      </c>
      <c r="O87" s="12">
        <v>1.3298407671594401</v>
      </c>
      <c r="P87" s="6">
        <v>4.9815395774438699E-2</v>
      </c>
      <c r="Q87" s="4">
        <v>1</v>
      </c>
      <c r="R87" s="10">
        <v>3.6562511300746499</v>
      </c>
      <c r="S87" s="10">
        <v>12.607856636694899</v>
      </c>
      <c r="T87" s="6">
        <v>3.6984356082451499E-3</v>
      </c>
      <c r="U87" s="4">
        <v>0.19240711071314301</v>
      </c>
      <c r="V87" s="10">
        <v>2.95651040017888</v>
      </c>
      <c r="W87" s="10">
        <v>7.7624410123698704</v>
      </c>
      <c r="X87" s="4">
        <v>0.70081530465693298</v>
      </c>
      <c r="Y87" s="4">
        <v>1</v>
      </c>
      <c r="Z87" s="12">
        <v>0.67725240222267802</v>
      </c>
      <c r="AA87" s="12">
        <v>1.5990914002949399</v>
      </c>
      <c r="AB87" s="4">
        <v>0.17880965552602601</v>
      </c>
      <c r="AC87" s="4">
        <v>1</v>
      </c>
      <c r="AD87" s="12">
        <v>2.2792579979562002</v>
      </c>
      <c r="AE87" s="12">
        <v>4.85428225737326</v>
      </c>
    </row>
    <row r="88" spans="1:31" x14ac:dyDescent="0.25">
      <c r="A88" t="s">
        <v>2082</v>
      </c>
      <c r="B88" t="s">
        <v>2084</v>
      </c>
      <c r="C88" t="s">
        <v>2083</v>
      </c>
      <c r="D88" t="s">
        <v>2085</v>
      </c>
      <c r="E88" t="s">
        <v>2086</v>
      </c>
      <c r="F88" s="2">
        <v>71.450681544593195</v>
      </c>
      <c r="G88" s="2">
        <v>14.250763902968201</v>
      </c>
      <c r="H88" s="7">
        <v>2.6449782007231299E-4</v>
      </c>
      <c r="I88" s="7">
        <v>4.7471207590885599E-2</v>
      </c>
      <c r="J88" s="9">
        <v>-5.3391527970186896</v>
      </c>
      <c r="K88" s="9">
        <v>-40.480432444201099</v>
      </c>
      <c r="L88" s="4">
        <v>6.3674279584277002E-2</v>
      </c>
      <c r="M88" s="4">
        <v>1</v>
      </c>
      <c r="N88" s="12">
        <v>-4.5843221531766201</v>
      </c>
      <c r="O88" s="12">
        <v>-23.989349841456701</v>
      </c>
      <c r="P88" s="4">
        <v>0.76143950314305098</v>
      </c>
      <c r="Q88" s="4">
        <v>1</v>
      </c>
      <c r="R88" s="12">
        <v>-0.75483064384207399</v>
      </c>
      <c r="S88" s="12">
        <v>-1.6874334949355601</v>
      </c>
      <c r="T88" s="4">
        <v>0.10440671768728101</v>
      </c>
      <c r="U88" s="4">
        <v>0.57755656919158704</v>
      </c>
      <c r="V88" s="12">
        <v>-1.9700265933775201</v>
      </c>
      <c r="W88" s="12">
        <v>-3.917753406119</v>
      </c>
      <c r="X88" s="4">
        <v>0.38689045913634601</v>
      </c>
      <c r="Y88" s="4">
        <v>1</v>
      </c>
      <c r="Z88" s="12">
        <v>-1.82960631474373</v>
      </c>
      <c r="AA88" s="12">
        <v>-3.5544006609753098</v>
      </c>
      <c r="AB88" s="4">
        <v>0.94534849614660599</v>
      </c>
      <c r="AC88" s="4">
        <v>1</v>
      </c>
      <c r="AD88" s="12">
        <v>-0.140420278633791</v>
      </c>
      <c r="AE88" s="12">
        <v>-1.1022261640712101</v>
      </c>
    </row>
    <row r="89" spans="1:31" x14ac:dyDescent="0.25">
      <c r="A89" t="s">
        <v>1985</v>
      </c>
      <c r="B89" t="s">
        <v>1987</v>
      </c>
      <c r="C89" t="s">
        <v>1986</v>
      </c>
      <c r="D89" t="s">
        <v>2</v>
      </c>
      <c r="E89" t="s">
        <v>1988</v>
      </c>
      <c r="F89" s="2">
        <v>49.895806030826598</v>
      </c>
      <c r="G89" s="2">
        <v>49.895806030826598</v>
      </c>
      <c r="H89" s="7">
        <v>2.7752051530963102E-4</v>
      </c>
      <c r="I89" s="7">
        <v>4.9235967285105202E-2</v>
      </c>
      <c r="J89" s="9">
        <v>-3.2823956150313398</v>
      </c>
      <c r="K89" s="9">
        <v>-9.7297019731405197</v>
      </c>
      <c r="L89" s="4">
        <v>5.6741517854396198E-2</v>
      </c>
      <c r="M89" s="4">
        <v>1</v>
      </c>
      <c r="N89" s="12">
        <v>-2.9245620369866101</v>
      </c>
      <c r="O89" s="12">
        <v>-7.5924317617422297</v>
      </c>
      <c r="P89" s="4">
        <v>0.81684218221990801</v>
      </c>
      <c r="Q89" s="4">
        <v>1</v>
      </c>
      <c r="R89" s="12">
        <v>-0.35783357804473198</v>
      </c>
      <c r="S89" s="12">
        <v>-1.2815000883073899</v>
      </c>
      <c r="T89" s="6">
        <v>2.1190160000014802E-3</v>
      </c>
      <c r="U89" s="4">
        <v>0.14707897418192101</v>
      </c>
      <c r="V89" s="8">
        <v>-2.5731282412022298</v>
      </c>
      <c r="W89" s="8">
        <v>-5.9509840093618198</v>
      </c>
      <c r="X89" s="6">
        <v>3.3346246852346897E-2</v>
      </c>
      <c r="Y89" s="4">
        <v>1</v>
      </c>
      <c r="Z89" s="8">
        <v>-3.1312328466817401</v>
      </c>
      <c r="AA89" s="8">
        <v>-8.7618337861074096</v>
      </c>
      <c r="AB89" s="4">
        <v>0.69556316282611697</v>
      </c>
      <c r="AC89" s="4">
        <v>1</v>
      </c>
      <c r="AD89" s="12">
        <v>0.55810460547951601</v>
      </c>
      <c r="AE89" s="12">
        <v>1.47233361278129</v>
      </c>
    </row>
    <row r="90" spans="1:31" x14ac:dyDescent="0.25">
      <c r="A90" t="s">
        <v>1917</v>
      </c>
      <c r="B90" t="s">
        <v>1919</v>
      </c>
      <c r="C90" t="s">
        <v>1918</v>
      </c>
      <c r="D90" t="s">
        <v>1920</v>
      </c>
      <c r="E90" t="s">
        <v>1920</v>
      </c>
      <c r="F90" s="2">
        <v>24.643115350982601</v>
      </c>
      <c r="G90" s="2">
        <v>11.4464196967202</v>
      </c>
      <c r="H90" s="6">
        <v>3.16957342158602E-4</v>
      </c>
      <c r="I90" s="6">
        <v>5.5593597457022997E-2</v>
      </c>
      <c r="J90" s="8">
        <v>-4.0546040617186296</v>
      </c>
      <c r="K90" s="8">
        <v>-16.6171845485642</v>
      </c>
      <c r="L90" s="4">
        <v>0.24499250983409701</v>
      </c>
      <c r="M90" s="4">
        <v>1</v>
      </c>
      <c r="N90" s="12">
        <v>-2.1762411863198601</v>
      </c>
      <c r="O90" s="12">
        <v>-4.5197443952244498</v>
      </c>
      <c r="P90" s="4">
        <v>0.321338071908985</v>
      </c>
      <c r="Q90" s="4">
        <v>1</v>
      </c>
      <c r="R90" s="12">
        <v>-1.87836287539877</v>
      </c>
      <c r="S90" s="12">
        <v>-3.6765761723432702</v>
      </c>
      <c r="T90" s="4">
        <v>0.123648051343609</v>
      </c>
      <c r="U90" s="4">
        <v>0.61169732527545895</v>
      </c>
      <c r="V90" s="12">
        <v>-1.4710145655143001</v>
      </c>
      <c r="W90" s="12">
        <v>-2.7721677590904701</v>
      </c>
      <c r="X90" s="4">
        <v>0.780461800025952</v>
      </c>
      <c r="Y90" s="4">
        <v>1</v>
      </c>
      <c r="Z90" s="12">
        <v>-0.45870541224642403</v>
      </c>
      <c r="AA90" s="12">
        <v>-1.37430804328955</v>
      </c>
      <c r="AB90" s="4">
        <v>0.52548877818047102</v>
      </c>
      <c r="AC90" s="4">
        <v>1</v>
      </c>
      <c r="AD90" s="12">
        <v>-1.0123091532678801</v>
      </c>
      <c r="AE90" s="12">
        <v>-2.01713711320135</v>
      </c>
    </row>
    <row r="91" spans="1:31" x14ac:dyDescent="0.25">
      <c r="A91" t="s">
        <v>2071</v>
      </c>
      <c r="B91" t="s">
        <v>2073</v>
      </c>
      <c r="C91" t="s">
        <v>2072</v>
      </c>
      <c r="D91" t="s">
        <v>2</v>
      </c>
      <c r="E91" t="s">
        <v>2074</v>
      </c>
      <c r="F91" s="2">
        <v>18.843102975390899</v>
      </c>
      <c r="G91" s="2">
        <v>6.0621337659062897</v>
      </c>
      <c r="H91" s="6">
        <v>4.2170920502465099E-4</v>
      </c>
      <c r="I91" s="6">
        <v>7.3135748084893107E-2</v>
      </c>
      <c r="J91" s="10">
        <v>3.9856267084550301</v>
      </c>
      <c r="K91" s="10">
        <v>15.841386525484801</v>
      </c>
      <c r="L91" s="4">
        <v>0.58100427162183799</v>
      </c>
      <c r="M91" s="4">
        <v>1</v>
      </c>
      <c r="N91" s="12">
        <v>1.00861302317817</v>
      </c>
      <c r="O91" s="12">
        <v>2.0119758985059999</v>
      </c>
      <c r="P91" s="4">
        <v>9.9056858847337698E-2</v>
      </c>
      <c r="Q91" s="4">
        <v>1</v>
      </c>
      <c r="R91" s="12">
        <v>2.9770136852768698</v>
      </c>
      <c r="S91" s="12">
        <v>7.8735468636815602</v>
      </c>
      <c r="T91" s="4">
        <v>8.6423496157108898E-2</v>
      </c>
      <c r="U91" s="4">
        <v>0.54588604772259297</v>
      </c>
      <c r="V91" s="12">
        <v>1.5491764706475799</v>
      </c>
      <c r="W91" s="12">
        <v>2.9265003894294899</v>
      </c>
      <c r="X91" s="4">
        <v>0.39282844103109199</v>
      </c>
      <c r="Y91" s="4">
        <v>1</v>
      </c>
      <c r="Z91" s="12">
        <v>1.2966737254212299</v>
      </c>
      <c r="AA91" s="12">
        <v>2.4566183183425401</v>
      </c>
      <c r="AB91" s="4">
        <v>0.86091248985387003</v>
      </c>
      <c r="AC91" s="4">
        <v>1</v>
      </c>
      <c r="AD91" s="12">
        <v>0.25250274522634197</v>
      </c>
      <c r="AE91" s="12">
        <v>1.19127190723058</v>
      </c>
    </row>
    <row r="92" spans="1:31" x14ac:dyDescent="0.25">
      <c r="A92" t="s">
        <v>2034</v>
      </c>
      <c r="B92" t="s">
        <v>2036</v>
      </c>
      <c r="C92" t="s">
        <v>2035</v>
      </c>
      <c r="D92" t="s">
        <v>2037</v>
      </c>
      <c r="E92" t="s">
        <v>2037</v>
      </c>
      <c r="F92" s="2">
        <v>9.8204645472650895</v>
      </c>
      <c r="G92" s="2">
        <v>3.06534427916392</v>
      </c>
      <c r="H92" s="6">
        <v>4.2865088386754403E-4</v>
      </c>
      <c r="I92" s="6">
        <v>7.3513626583283698E-2</v>
      </c>
      <c r="J92" s="10">
        <v>6.2328139778193599</v>
      </c>
      <c r="K92" s="10">
        <v>75.207987019390302</v>
      </c>
      <c r="L92" s="4">
        <v>0.115315886505958</v>
      </c>
      <c r="M92" s="4">
        <v>1</v>
      </c>
      <c r="N92" s="12">
        <v>4.4852665232412203</v>
      </c>
      <c r="O92" s="12">
        <v>22.3975111798261</v>
      </c>
      <c r="P92" s="4">
        <v>0.52721188412073305</v>
      </c>
      <c r="Q92" s="4">
        <v>1</v>
      </c>
      <c r="R92" s="12">
        <v>1.74754745457814</v>
      </c>
      <c r="S92" s="12">
        <v>3.35787250715302</v>
      </c>
      <c r="T92" s="4" t="s">
        <v>2</v>
      </c>
      <c r="U92" s="4" t="s">
        <v>2</v>
      </c>
      <c r="V92" s="2" t="s">
        <v>2</v>
      </c>
      <c r="W92" s="2" t="s">
        <v>2</v>
      </c>
      <c r="X92" s="4">
        <v>8.7119083553641397E-2</v>
      </c>
      <c r="Y92" s="4">
        <v>1</v>
      </c>
      <c r="Z92" s="12">
        <v>4.0884505211065099</v>
      </c>
      <c r="AA92" s="12">
        <v>17.011642312381699</v>
      </c>
      <c r="AB92" s="4">
        <v>0.77819213244085805</v>
      </c>
      <c r="AC92" s="4">
        <v>1</v>
      </c>
      <c r="AD92" s="12">
        <v>-0.62571609086137603</v>
      </c>
      <c r="AE92" s="12">
        <v>-1.54297650157044</v>
      </c>
    </row>
    <row r="93" spans="1:31" x14ac:dyDescent="0.25">
      <c r="A93" t="s">
        <v>1819</v>
      </c>
      <c r="B93" t="s">
        <v>1821</v>
      </c>
      <c r="C93" t="s">
        <v>1820</v>
      </c>
      <c r="D93" t="s">
        <v>1822</v>
      </c>
      <c r="E93" t="s">
        <v>1822</v>
      </c>
      <c r="F93" s="2">
        <v>10.0061043838716</v>
      </c>
      <c r="G93" s="2">
        <v>10.0061043838716</v>
      </c>
      <c r="H93" s="6">
        <v>4.7283580510051101E-4</v>
      </c>
      <c r="I93" s="6">
        <v>8.0200226942048203E-2</v>
      </c>
      <c r="J93" s="10">
        <v>5.1888154610400701</v>
      </c>
      <c r="K93" s="10">
        <v>36.474478880179198</v>
      </c>
      <c r="L93" s="4">
        <v>0.29516113159940899</v>
      </c>
      <c r="M93" s="4">
        <v>1</v>
      </c>
      <c r="N93" s="12">
        <v>2.5500917294893299</v>
      </c>
      <c r="O93" s="12">
        <v>5.8567151538233801</v>
      </c>
      <c r="P93" s="4">
        <v>0.26222390336143198</v>
      </c>
      <c r="Q93" s="4">
        <v>1</v>
      </c>
      <c r="R93" s="12">
        <v>2.6387237315507499</v>
      </c>
      <c r="S93" s="12">
        <v>6.22780482270303</v>
      </c>
      <c r="T93" s="6">
        <v>3.8029063706564799E-3</v>
      </c>
      <c r="U93" s="4">
        <v>0.19240711071314301</v>
      </c>
      <c r="V93" s="10">
        <v>3.9043250175369701</v>
      </c>
      <c r="W93" s="10">
        <v>14.9733488560954</v>
      </c>
      <c r="X93" s="4">
        <v>0.50533548428286501</v>
      </c>
      <c r="Y93" s="4">
        <v>1</v>
      </c>
      <c r="Z93" s="12">
        <v>1.5270415987808099</v>
      </c>
      <c r="AA93" s="12">
        <v>2.8819425946343298</v>
      </c>
      <c r="AB93" s="4">
        <v>0.272115996470293</v>
      </c>
      <c r="AC93" s="4">
        <v>1</v>
      </c>
      <c r="AD93" s="12">
        <v>2.3772834187561598</v>
      </c>
      <c r="AE93" s="12">
        <v>5.1955749861128799</v>
      </c>
    </row>
    <row r="94" spans="1:31" x14ac:dyDescent="0.25">
      <c r="A94" t="s">
        <v>1793</v>
      </c>
      <c r="B94" t="s">
        <v>1795</v>
      </c>
      <c r="C94" t="s">
        <v>1794</v>
      </c>
      <c r="D94" t="s">
        <v>2</v>
      </c>
      <c r="E94" t="s">
        <v>1796</v>
      </c>
      <c r="F94" s="2">
        <v>69.683366421979599</v>
      </c>
      <c r="G94" s="2">
        <v>19.159028663148099</v>
      </c>
      <c r="H94" s="6">
        <v>5.4350231525991601E-4</v>
      </c>
      <c r="I94" s="6">
        <v>9.0359762072330096E-2</v>
      </c>
      <c r="J94" s="8">
        <v>-3.10255229948267</v>
      </c>
      <c r="K94" s="8">
        <v>-8.5893698858808403</v>
      </c>
      <c r="L94" s="4">
        <v>0.37385398482041499</v>
      </c>
      <c r="M94" s="4">
        <v>1</v>
      </c>
      <c r="N94" s="12">
        <v>-1.3376815786223699</v>
      </c>
      <c r="O94" s="12">
        <v>-2.5274482949472401</v>
      </c>
      <c r="P94" s="4">
        <v>0.24425334613626901</v>
      </c>
      <c r="Q94" s="4">
        <v>1</v>
      </c>
      <c r="R94" s="12">
        <v>-1.7648707208603001</v>
      </c>
      <c r="S94" s="12">
        <v>-3.3984354509060899</v>
      </c>
      <c r="T94" s="6">
        <v>4.7621188696031396E-3</v>
      </c>
      <c r="U94" s="4">
        <v>0.198380952467448</v>
      </c>
      <c r="V94" s="8">
        <v>-2.1678174593122499</v>
      </c>
      <c r="W94" s="8">
        <v>-4.4934310332785099</v>
      </c>
      <c r="X94" s="4">
        <v>0.637888064397791</v>
      </c>
      <c r="Y94" s="4">
        <v>1</v>
      </c>
      <c r="Z94" s="12">
        <v>-0.61766218222853098</v>
      </c>
      <c r="AA94" s="12">
        <v>-1.5343867658619399</v>
      </c>
      <c r="AB94" s="4">
        <v>0.22205321165627201</v>
      </c>
      <c r="AC94" s="4">
        <v>1</v>
      </c>
      <c r="AD94" s="12">
        <v>-1.5501552770837199</v>
      </c>
      <c r="AE94" s="12">
        <v>-2.9284865675665102</v>
      </c>
    </row>
    <row r="95" spans="1:31" x14ac:dyDescent="0.25">
      <c r="A95" t="s">
        <v>118</v>
      </c>
      <c r="B95" t="s">
        <v>119</v>
      </c>
      <c r="C95" t="s">
        <v>2</v>
      </c>
      <c r="D95" t="s">
        <v>2</v>
      </c>
      <c r="E95" t="s">
        <v>2</v>
      </c>
      <c r="F95" s="2">
        <v>8.3887542867199407</v>
      </c>
      <c r="G95" s="2">
        <v>8.3887542867199407</v>
      </c>
      <c r="H95" s="6">
        <v>5.4444171511024999E-4</v>
      </c>
      <c r="I95" s="6">
        <v>9.0359762072330096E-2</v>
      </c>
      <c r="J95" s="10">
        <v>4.5068115956055399</v>
      </c>
      <c r="K95" s="10">
        <v>22.734503553317602</v>
      </c>
      <c r="L95" s="6">
        <v>1.8859083447229899E-3</v>
      </c>
      <c r="M95" s="4">
        <v>0.2185390589865</v>
      </c>
      <c r="N95" s="10">
        <v>6.2493136956310602</v>
      </c>
      <c r="O95" s="10">
        <v>76.073058041394603</v>
      </c>
      <c r="P95" s="4">
        <v>0.36043869200386203</v>
      </c>
      <c r="Q95" s="4">
        <v>1</v>
      </c>
      <c r="R95" s="12">
        <v>-1.7425021000255101</v>
      </c>
      <c r="S95" s="12">
        <v>-3.34614995497861</v>
      </c>
      <c r="T95" s="7">
        <v>4.7121747980328301E-5</v>
      </c>
      <c r="U95" s="7">
        <v>2.6983090937235499E-2</v>
      </c>
      <c r="V95" s="11">
        <v>5.0508065527702897</v>
      </c>
      <c r="W95" s="11">
        <v>33.147003540340997</v>
      </c>
      <c r="X95" s="6">
        <v>2.4585544307356498E-3</v>
      </c>
      <c r="Y95" s="4">
        <v>1</v>
      </c>
      <c r="Z95" s="10">
        <v>5.78986637451424</v>
      </c>
      <c r="AA95" s="10">
        <v>55.325258223194403</v>
      </c>
      <c r="AB95" s="4">
        <v>0.66812424188664599</v>
      </c>
      <c r="AC95" s="4">
        <v>1</v>
      </c>
      <c r="AD95" s="12">
        <v>-0.73905982174394502</v>
      </c>
      <c r="AE95" s="12">
        <v>-1.6690877700562501</v>
      </c>
    </row>
    <row r="96" spans="1:31" x14ac:dyDescent="0.25">
      <c r="A96" t="s">
        <v>2015</v>
      </c>
      <c r="B96" t="s">
        <v>2017</v>
      </c>
      <c r="C96" t="s">
        <v>2016</v>
      </c>
      <c r="D96" t="s">
        <v>2018</v>
      </c>
      <c r="E96" t="s">
        <v>2019</v>
      </c>
      <c r="F96" s="2">
        <v>61.180815579496901</v>
      </c>
      <c r="G96" s="2">
        <v>61.180815579496901</v>
      </c>
      <c r="H96" s="6">
        <v>5.5245545153299305E-4</v>
      </c>
      <c r="I96" s="6">
        <v>9.0714360578848297E-2</v>
      </c>
      <c r="J96" s="8">
        <v>-3.3942406423981302</v>
      </c>
      <c r="K96" s="8">
        <v>-10.5140066135497</v>
      </c>
      <c r="L96" s="4">
        <v>0.51164678795135698</v>
      </c>
      <c r="M96" s="4">
        <v>1</v>
      </c>
      <c r="N96" s="12">
        <v>-1.0820468383834601</v>
      </c>
      <c r="O96" s="12">
        <v>-2.1170375201490899</v>
      </c>
      <c r="P96" s="4">
        <v>0.16313002675946101</v>
      </c>
      <c r="Q96" s="4">
        <v>1</v>
      </c>
      <c r="R96" s="12">
        <v>-2.3121938040146701</v>
      </c>
      <c r="S96" s="12">
        <v>-4.9663770781016998</v>
      </c>
      <c r="T96" s="4">
        <v>8.7278334908360594E-2</v>
      </c>
      <c r="U96" s="4">
        <v>0.54588604772259297</v>
      </c>
      <c r="V96" s="12">
        <v>-1.6473559059776299</v>
      </c>
      <c r="W96" s="12">
        <v>-3.13258988467783</v>
      </c>
      <c r="X96" s="4">
        <v>0.50584927685330305</v>
      </c>
      <c r="Y96" s="4">
        <v>1</v>
      </c>
      <c r="Z96" s="12">
        <v>-1.11060710988518</v>
      </c>
      <c r="AA96" s="12">
        <v>-2.1593649782620599</v>
      </c>
      <c r="AB96" s="4">
        <v>0.73943979139016303</v>
      </c>
      <c r="AC96" s="4">
        <v>1</v>
      </c>
      <c r="AD96" s="12">
        <v>-0.53674879609244197</v>
      </c>
      <c r="AE96" s="12">
        <v>-1.4506995881720099</v>
      </c>
    </row>
    <row r="97" spans="1:31" x14ac:dyDescent="0.25">
      <c r="A97" t="s">
        <v>2012</v>
      </c>
      <c r="B97" t="s">
        <v>2013</v>
      </c>
      <c r="C97" t="s">
        <v>2</v>
      </c>
      <c r="D97" t="s">
        <v>2</v>
      </c>
      <c r="E97" t="s">
        <v>2</v>
      </c>
      <c r="F97" s="2">
        <v>61.5113564333463</v>
      </c>
      <c r="G97" s="2">
        <v>9.8977346289491503</v>
      </c>
      <c r="H97" s="6">
        <v>5.6575650495521495E-4</v>
      </c>
      <c r="I97" s="6">
        <v>9.1136499013472205E-2</v>
      </c>
      <c r="J97" s="8">
        <v>-4.7559385831107299</v>
      </c>
      <c r="K97" s="8">
        <v>-27.019678119882599</v>
      </c>
      <c r="L97" s="6">
        <v>3.5938822783283197E-2</v>
      </c>
      <c r="M97" s="4">
        <v>1</v>
      </c>
      <c r="N97" s="8">
        <v>-4.8780367419923598</v>
      </c>
      <c r="O97" s="8">
        <v>-29.405961161297199</v>
      </c>
      <c r="P97" s="4">
        <v>0.95832494075947805</v>
      </c>
      <c r="Q97" s="4">
        <v>1</v>
      </c>
      <c r="R97" s="12">
        <v>0.122098158881633</v>
      </c>
      <c r="S97" s="12">
        <v>1.0883164866297399</v>
      </c>
      <c r="T97" s="6">
        <v>2.8669089063160999E-2</v>
      </c>
      <c r="U97" s="4">
        <v>0.39321286526449201</v>
      </c>
      <c r="V97" s="8">
        <v>-2.5042256001008898</v>
      </c>
      <c r="W97" s="8">
        <v>-5.6734472534153504</v>
      </c>
      <c r="X97" s="4">
        <v>0.353439406326018</v>
      </c>
      <c r="Y97" s="4">
        <v>1</v>
      </c>
      <c r="Z97" s="12">
        <v>-1.8447290325380901</v>
      </c>
      <c r="AA97" s="12">
        <v>-3.5918548048149601</v>
      </c>
      <c r="AB97" s="4">
        <v>0.73286871375719698</v>
      </c>
      <c r="AC97" s="4">
        <v>1</v>
      </c>
      <c r="AD97" s="12">
        <v>-0.65949656756279895</v>
      </c>
      <c r="AE97" s="12">
        <v>-1.57953134570194</v>
      </c>
    </row>
    <row r="98" spans="1:31" x14ac:dyDescent="0.25">
      <c r="A98" t="s">
        <v>2008</v>
      </c>
      <c r="B98" t="s">
        <v>2010</v>
      </c>
      <c r="C98" t="s">
        <v>2009</v>
      </c>
      <c r="D98" t="s">
        <v>2011</v>
      </c>
      <c r="E98" t="s">
        <v>2011</v>
      </c>
      <c r="F98" s="2">
        <v>29.690166688233099</v>
      </c>
      <c r="G98" s="2">
        <v>2.83780550931123</v>
      </c>
      <c r="H98" s="6">
        <v>5.7139002723211897E-4</v>
      </c>
      <c r="I98" s="6">
        <v>9.1136499013472205E-2</v>
      </c>
      <c r="J98" s="10">
        <v>5.0948889051662896</v>
      </c>
      <c r="K98" s="10">
        <v>34.175461272388503</v>
      </c>
      <c r="L98" s="4">
        <v>0.49118464069325601</v>
      </c>
      <c r="M98" s="4">
        <v>1</v>
      </c>
      <c r="N98" s="12">
        <v>1.63826839462478</v>
      </c>
      <c r="O98" s="12">
        <v>3.11291977054145</v>
      </c>
      <c r="P98" s="4">
        <v>0.14131406995710599</v>
      </c>
      <c r="Q98" s="4">
        <v>1</v>
      </c>
      <c r="R98" s="12">
        <v>3.45662051054151</v>
      </c>
      <c r="S98" s="12">
        <v>10.9785872401216</v>
      </c>
      <c r="T98" s="4" t="s">
        <v>2</v>
      </c>
      <c r="U98" s="4" t="s">
        <v>2</v>
      </c>
      <c r="V98" s="2" t="s">
        <v>2</v>
      </c>
      <c r="W98" s="2" t="s">
        <v>2</v>
      </c>
      <c r="X98" s="4">
        <v>0.117776022150509</v>
      </c>
      <c r="Y98" s="4">
        <v>1</v>
      </c>
      <c r="Z98" s="12">
        <v>3.8975932153747501</v>
      </c>
      <c r="AA98" s="12">
        <v>14.903644020829599</v>
      </c>
      <c r="AB98" s="4">
        <v>0.73038529088379001</v>
      </c>
      <c r="AC98" s="4">
        <v>1</v>
      </c>
      <c r="AD98" s="12">
        <v>-0.80200592682881999</v>
      </c>
      <c r="AE98" s="12">
        <v>-1.74352364174167</v>
      </c>
    </row>
    <row r="99" spans="1:31" x14ac:dyDescent="0.25">
      <c r="A99" t="s">
        <v>484</v>
      </c>
      <c r="B99" t="s">
        <v>485</v>
      </c>
      <c r="C99" t="s">
        <v>486</v>
      </c>
      <c r="D99" t="s">
        <v>487</v>
      </c>
      <c r="E99" t="s">
        <v>488</v>
      </c>
      <c r="F99" s="2">
        <v>10.176308164839799</v>
      </c>
      <c r="G99" s="2">
        <v>10.176308164839799</v>
      </c>
      <c r="H99" s="6">
        <v>5.7498897258525096E-4</v>
      </c>
      <c r="I99" s="6">
        <v>9.1136499013472205E-2</v>
      </c>
      <c r="J99" s="10">
        <v>3.6024119592641899</v>
      </c>
      <c r="K99" s="10">
        <v>12.146021805782199</v>
      </c>
      <c r="L99" s="6">
        <v>3.24830533160103E-3</v>
      </c>
      <c r="M99" s="4">
        <v>0.308535755595022</v>
      </c>
      <c r="N99" s="10">
        <v>4.7625837190631701</v>
      </c>
      <c r="O99" s="10">
        <v>27.1444193662971</v>
      </c>
      <c r="P99" s="4">
        <v>0.45105424057709798</v>
      </c>
      <c r="Q99" s="4">
        <v>1</v>
      </c>
      <c r="R99" s="12">
        <v>-1.16017175979898</v>
      </c>
      <c r="S99" s="12">
        <v>-2.23484032882065</v>
      </c>
      <c r="T99" s="7">
        <v>1.2238445663695699E-4</v>
      </c>
      <c r="U99" s="7">
        <v>3.6404858531899599E-2</v>
      </c>
      <c r="V99" s="11">
        <v>3.7922865838994801</v>
      </c>
      <c r="W99" s="11">
        <v>13.854536907000901</v>
      </c>
      <c r="X99" s="6">
        <v>1.8376105361891501E-3</v>
      </c>
      <c r="Y99" s="4">
        <v>1</v>
      </c>
      <c r="Z99" s="10">
        <v>4.7762711444860404</v>
      </c>
      <c r="AA99" s="10">
        <v>27.403174857420701</v>
      </c>
      <c r="AB99" s="4">
        <v>0.47981678534519101</v>
      </c>
      <c r="AC99" s="4">
        <v>1</v>
      </c>
      <c r="AD99" s="12">
        <v>-0.98398456058655703</v>
      </c>
      <c r="AE99" s="12">
        <v>-1.97792066536512</v>
      </c>
    </row>
    <row r="100" spans="1:31" x14ac:dyDescent="0.25">
      <c r="A100" t="s">
        <v>1212</v>
      </c>
      <c r="B100" t="s">
        <v>2092</v>
      </c>
      <c r="C100" t="s">
        <v>1213</v>
      </c>
      <c r="D100" t="s">
        <v>1215</v>
      </c>
      <c r="E100" t="s">
        <v>1216</v>
      </c>
      <c r="F100" s="2">
        <v>15.8597185797619</v>
      </c>
      <c r="G100" s="2">
        <v>2.49181124539186E-2</v>
      </c>
      <c r="H100" s="6">
        <v>5.7864443818077596E-4</v>
      </c>
      <c r="I100" s="6">
        <v>9.1136499013472205E-2</v>
      </c>
      <c r="J100" s="8">
        <v>-11.545011183639801</v>
      </c>
      <c r="K100" s="8">
        <v>-2988.0968283668899</v>
      </c>
      <c r="L100" s="4">
        <v>0.48677113998416</v>
      </c>
      <c r="M100" s="4">
        <v>1</v>
      </c>
      <c r="N100" s="12">
        <v>-3.9819222535907599</v>
      </c>
      <c r="O100" s="12">
        <v>-15.8007622617751</v>
      </c>
      <c r="P100" s="4">
        <v>0.18653461842882299</v>
      </c>
      <c r="Q100" s="4">
        <v>1</v>
      </c>
      <c r="R100" s="12">
        <v>-7.5630889300489903</v>
      </c>
      <c r="S100" s="12">
        <v>-189.110928881934</v>
      </c>
      <c r="T100" s="4" t="s">
        <v>2</v>
      </c>
      <c r="U100" s="4" t="s">
        <v>2</v>
      </c>
      <c r="V100" s="2" t="s">
        <v>2</v>
      </c>
      <c r="W100" s="2" t="s">
        <v>2</v>
      </c>
      <c r="X100" s="4">
        <v>0.99499973147687204</v>
      </c>
      <c r="Y100" s="4">
        <v>1</v>
      </c>
      <c r="Z100" s="12">
        <v>-3.5015604941176497E-2</v>
      </c>
      <c r="AA100" s="12">
        <v>-1.02456790523311</v>
      </c>
      <c r="AB100" s="4">
        <v>0.99834873137397995</v>
      </c>
      <c r="AC100" s="4">
        <v>1</v>
      </c>
      <c r="AD100" s="12">
        <v>1.11693976329872E-2</v>
      </c>
      <c r="AE100" s="12">
        <v>1.00777208353402</v>
      </c>
    </row>
    <row r="101" spans="1:31" x14ac:dyDescent="0.25">
      <c r="A101" t="s">
        <v>1785</v>
      </c>
      <c r="B101" t="s">
        <v>1787</v>
      </c>
      <c r="C101" t="s">
        <v>1786</v>
      </c>
      <c r="D101" t="s">
        <v>1788</v>
      </c>
      <c r="E101" t="s">
        <v>1788</v>
      </c>
      <c r="F101" s="2">
        <v>9.1287704747784293</v>
      </c>
      <c r="G101" s="2">
        <v>3.0619581861057399</v>
      </c>
      <c r="H101" s="6">
        <v>6.0892338682216505E-4</v>
      </c>
      <c r="I101" s="6">
        <v>9.4936691672728502E-2</v>
      </c>
      <c r="J101" s="8">
        <v>-5.5117685086915804</v>
      </c>
      <c r="K101" s="8">
        <v>-45.625501412198197</v>
      </c>
      <c r="L101" s="4">
        <v>7.9349658069243503E-2</v>
      </c>
      <c r="M101" s="4">
        <v>1</v>
      </c>
      <c r="N101" s="12">
        <v>-5.1472694305884898</v>
      </c>
      <c r="O101" s="12">
        <v>-35.439084513621502</v>
      </c>
      <c r="P101" s="4">
        <v>0.90341665586495501</v>
      </c>
      <c r="Q101" s="4">
        <v>1</v>
      </c>
      <c r="R101" s="12">
        <v>-0.36449907810309701</v>
      </c>
      <c r="S101" s="12">
        <v>-1.28743453840241</v>
      </c>
      <c r="T101" s="4" t="s">
        <v>2</v>
      </c>
      <c r="U101" s="4" t="s">
        <v>2</v>
      </c>
      <c r="V101" s="2" t="s">
        <v>2</v>
      </c>
      <c r="W101" s="2" t="s">
        <v>2</v>
      </c>
      <c r="X101" s="4">
        <v>0.52211996475509104</v>
      </c>
      <c r="Y101" s="4">
        <v>1</v>
      </c>
      <c r="Z101" s="12">
        <v>-1.62122493674162</v>
      </c>
      <c r="AA101" s="12">
        <v>-3.0763612737673398</v>
      </c>
      <c r="AB101" s="4">
        <v>0.205212940311195</v>
      </c>
      <c r="AC101" s="4">
        <v>1</v>
      </c>
      <c r="AD101" s="12">
        <v>3.0945746763074</v>
      </c>
      <c r="AE101" s="12">
        <v>8.5420046083709806</v>
      </c>
    </row>
    <row r="102" spans="1:31" x14ac:dyDescent="0.25">
      <c r="A102" t="s">
        <v>780</v>
      </c>
      <c r="B102" t="s">
        <v>781</v>
      </c>
      <c r="C102" t="s">
        <v>782</v>
      </c>
      <c r="D102" t="s">
        <v>783</v>
      </c>
      <c r="E102" t="s">
        <v>783</v>
      </c>
      <c r="F102" s="2">
        <v>38.189135958610997</v>
      </c>
      <c r="G102" s="2">
        <v>38.189135958610997</v>
      </c>
      <c r="H102" s="6">
        <v>7.2005063457503105E-4</v>
      </c>
      <c r="I102" s="4">
        <v>0.11113981544665601</v>
      </c>
      <c r="J102" s="8">
        <v>-3.8030630798515599</v>
      </c>
      <c r="K102" s="8">
        <v>-13.958413591379101</v>
      </c>
      <c r="L102" s="6">
        <v>1.23368664340002E-3</v>
      </c>
      <c r="M102" s="4">
        <v>0.16818777439669999</v>
      </c>
      <c r="N102" s="8">
        <v>-7.5078791641879699</v>
      </c>
      <c r="O102" s="8">
        <v>-182.010663249168</v>
      </c>
      <c r="P102" s="4">
        <v>0.112307106989327</v>
      </c>
      <c r="Q102" s="4">
        <v>1</v>
      </c>
      <c r="R102" s="12">
        <v>3.70481608433641</v>
      </c>
      <c r="S102" s="12">
        <v>13.039494929537</v>
      </c>
      <c r="T102" s="7">
        <v>8.3669715332554206E-5</v>
      </c>
      <c r="U102" s="7">
        <v>3.6404858531899599E-2</v>
      </c>
      <c r="V102" s="9">
        <v>-4.0464726576292103</v>
      </c>
      <c r="W102" s="9">
        <v>-16.5237892263901</v>
      </c>
      <c r="X102" s="6">
        <v>7.9994680542904198E-4</v>
      </c>
      <c r="Y102" s="4">
        <v>0.85252410808983803</v>
      </c>
      <c r="Z102" s="8">
        <v>-7.4879271795023898</v>
      </c>
      <c r="AA102" s="8">
        <v>-179.510842985838</v>
      </c>
      <c r="AB102" s="4">
        <v>0.1165631606703</v>
      </c>
      <c r="AC102" s="4">
        <v>1</v>
      </c>
      <c r="AD102" s="12">
        <v>3.44145452187318</v>
      </c>
      <c r="AE102" s="12">
        <v>10.863781940472901</v>
      </c>
    </row>
    <row r="103" spans="1:31" x14ac:dyDescent="0.25">
      <c r="A103" t="s">
        <v>412</v>
      </c>
      <c r="B103" t="s">
        <v>413</v>
      </c>
      <c r="C103" t="s">
        <v>414</v>
      </c>
      <c r="D103" t="s">
        <v>2</v>
      </c>
      <c r="E103" t="s">
        <v>2</v>
      </c>
      <c r="F103" s="2">
        <v>6.6796518562176299</v>
      </c>
      <c r="G103" s="2">
        <v>6.6796518562176299</v>
      </c>
      <c r="H103" s="6">
        <v>1.1058021459018699E-3</v>
      </c>
      <c r="I103" s="4">
        <v>0.16130616378552201</v>
      </c>
      <c r="J103" s="8">
        <v>-3.0272715993101098</v>
      </c>
      <c r="K103" s="8">
        <v>-8.1526642351499596</v>
      </c>
      <c r="L103" s="4">
        <v>0.71599712896361001</v>
      </c>
      <c r="M103" s="4">
        <v>1</v>
      </c>
      <c r="N103" s="12">
        <v>-0.53452693738655999</v>
      </c>
      <c r="O103" s="12">
        <v>-1.44846712138669</v>
      </c>
      <c r="P103" s="4">
        <v>0.104107311977233</v>
      </c>
      <c r="Q103" s="4">
        <v>1</v>
      </c>
      <c r="R103" s="12">
        <v>-2.4927446619235498</v>
      </c>
      <c r="S103" s="12">
        <v>-5.6284772465839596</v>
      </c>
      <c r="T103" s="7">
        <v>1.58274132858182E-4</v>
      </c>
      <c r="U103" s="7">
        <v>3.81607264538594E-2</v>
      </c>
      <c r="V103" s="9">
        <v>-3.2118406941684898</v>
      </c>
      <c r="W103" s="9">
        <v>-9.2653192943869094</v>
      </c>
      <c r="X103" s="4">
        <v>0.48723541367118101</v>
      </c>
      <c r="Y103" s="4">
        <v>1</v>
      </c>
      <c r="Z103" s="12">
        <v>-0.97311400859203101</v>
      </c>
      <c r="AA103" s="12">
        <v>-1.9630732529193899</v>
      </c>
      <c r="AB103" s="4">
        <v>0.106751026972527</v>
      </c>
      <c r="AC103" s="4">
        <v>1</v>
      </c>
      <c r="AD103" s="12">
        <v>-2.2387266855764598</v>
      </c>
      <c r="AE103" s="12">
        <v>-4.7198031355212802</v>
      </c>
    </row>
    <row r="104" spans="1:31" x14ac:dyDescent="0.25">
      <c r="A104" t="s">
        <v>833</v>
      </c>
      <c r="B104" t="s">
        <v>834</v>
      </c>
      <c r="C104" t="s">
        <v>835</v>
      </c>
      <c r="D104" t="s">
        <v>2</v>
      </c>
      <c r="E104" t="s">
        <v>2</v>
      </c>
      <c r="F104" s="2">
        <v>43.463126967004499</v>
      </c>
      <c r="G104" s="2">
        <v>43.463126967004499</v>
      </c>
      <c r="H104" s="6">
        <v>1.1077715167648399E-3</v>
      </c>
      <c r="I104" s="4">
        <v>0.16130616378552201</v>
      </c>
      <c r="J104" s="8">
        <v>-3.0273323167550998</v>
      </c>
      <c r="K104" s="8">
        <v>-8.1530073564228704</v>
      </c>
      <c r="L104" s="4">
        <v>0.59020579446759303</v>
      </c>
      <c r="M104" s="4">
        <v>1</v>
      </c>
      <c r="N104" s="12">
        <v>-0.83465278692451395</v>
      </c>
      <c r="O104" s="12">
        <v>-1.78342777004514</v>
      </c>
      <c r="P104" s="4">
        <v>0.160550868416791</v>
      </c>
      <c r="Q104" s="4">
        <v>1</v>
      </c>
      <c r="R104" s="12">
        <v>-2.1926795298305901</v>
      </c>
      <c r="S104" s="12">
        <v>-4.57153773949394</v>
      </c>
      <c r="T104" s="7">
        <v>1.33420736231855E-4</v>
      </c>
      <c r="U104" s="7">
        <v>3.6404858531899599E-2</v>
      </c>
      <c r="V104" s="9">
        <v>-3.4946868429229201</v>
      </c>
      <c r="W104" s="9">
        <v>-11.2721190049438</v>
      </c>
      <c r="X104" s="4">
        <v>0.32063569720179202</v>
      </c>
      <c r="Y104" s="4">
        <v>1</v>
      </c>
      <c r="Z104" s="12">
        <v>-1.56390792039439</v>
      </c>
      <c r="AA104" s="12">
        <v>-2.95653615643625</v>
      </c>
      <c r="AB104" s="4">
        <v>0.20623080845455299</v>
      </c>
      <c r="AC104" s="4">
        <v>1</v>
      </c>
      <c r="AD104" s="12">
        <v>-1.9307789225285299</v>
      </c>
      <c r="AE104" s="12">
        <v>-3.8126098949965201</v>
      </c>
    </row>
    <row r="105" spans="1:31" x14ac:dyDescent="0.25">
      <c r="A105" t="s">
        <v>750</v>
      </c>
      <c r="B105" t="s">
        <v>751</v>
      </c>
      <c r="C105" t="s">
        <v>752</v>
      </c>
      <c r="D105" t="s">
        <v>753</v>
      </c>
      <c r="E105" t="s">
        <v>753</v>
      </c>
      <c r="F105" s="2">
        <v>138.87748275403399</v>
      </c>
      <c r="G105" s="2">
        <v>138.87748275403399</v>
      </c>
      <c r="H105" s="6">
        <v>1.20247696445553E-3</v>
      </c>
      <c r="I105" s="4">
        <v>0.173460111648328</v>
      </c>
      <c r="J105" s="8">
        <v>-3.5227184735000701</v>
      </c>
      <c r="K105" s="8">
        <v>-11.4932784032114</v>
      </c>
      <c r="L105" s="6">
        <v>1.9346850385334E-2</v>
      </c>
      <c r="M105" s="4">
        <v>0.86560348364961703</v>
      </c>
      <c r="N105" s="8">
        <v>-4.32247042843409</v>
      </c>
      <c r="O105" s="8">
        <v>-20.0075197526895</v>
      </c>
      <c r="P105" s="4">
        <v>0.66567848303508803</v>
      </c>
      <c r="Q105" s="4">
        <v>1</v>
      </c>
      <c r="R105" s="12">
        <v>0.79975195493402496</v>
      </c>
      <c r="S105" s="12">
        <v>1.7408018017817399</v>
      </c>
      <c r="T105" s="6">
        <v>9.2090270125020203E-4</v>
      </c>
      <c r="U105" s="6">
        <v>9.5878528964253903E-2</v>
      </c>
      <c r="V105" s="8">
        <v>-3.3200865181949002</v>
      </c>
      <c r="W105" s="8">
        <v>-9.9872433066660005</v>
      </c>
      <c r="X105" s="6">
        <v>1.5625541550179398E-2</v>
      </c>
      <c r="Y105" s="4">
        <v>1</v>
      </c>
      <c r="Z105" s="8">
        <v>-4.2305860775763904</v>
      </c>
      <c r="AA105" s="8">
        <v>-18.772983938691802</v>
      </c>
      <c r="AB105" s="4">
        <v>0.59076739771347297</v>
      </c>
      <c r="AC105" s="4">
        <v>1</v>
      </c>
      <c r="AD105" s="12">
        <v>0.91049955938149396</v>
      </c>
      <c r="AE105" s="12">
        <v>1.87969626475023</v>
      </c>
    </row>
    <row r="106" spans="1:31" x14ac:dyDescent="0.25">
      <c r="A106" t="s">
        <v>357</v>
      </c>
      <c r="B106" t="s">
        <v>358</v>
      </c>
      <c r="C106" t="s">
        <v>359</v>
      </c>
      <c r="D106" t="s">
        <v>2</v>
      </c>
      <c r="E106" t="s">
        <v>360</v>
      </c>
      <c r="F106" s="2">
        <v>25.993724579844599</v>
      </c>
      <c r="G106" s="2">
        <v>25.993724579844599</v>
      </c>
      <c r="H106" s="6">
        <v>1.36380589462722E-3</v>
      </c>
      <c r="I106" s="4">
        <v>0.19491059244047301</v>
      </c>
      <c r="J106" s="8">
        <v>-2.2234760953095201</v>
      </c>
      <c r="K106" s="8">
        <v>-4.6701733294512602</v>
      </c>
      <c r="L106" s="4">
        <v>0.82245679304401698</v>
      </c>
      <c r="M106" s="4">
        <v>1</v>
      </c>
      <c r="N106" s="12">
        <v>-0.2579893919756</v>
      </c>
      <c r="O106" s="12">
        <v>-1.1958110040385099</v>
      </c>
      <c r="P106" s="4">
        <v>9.0304399530646895E-2</v>
      </c>
      <c r="Q106" s="4">
        <v>1</v>
      </c>
      <c r="R106" s="12">
        <v>-1.9654867033339201</v>
      </c>
      <c r="S106" s="12">
        <v>-3.9054443500512002</v>
      </c>
      <c r="T106" s="6">
        <v>3.1620639009095002E-4</v>
      </c>
      <c r="U106" s="6">
        <v>6.15774845712889E-2</v>
      </c>
      <c r="V106" s="8">
        <v>-2.2427562473499898</v>
      </c>
      <c r="W106" s="8">
        <v>-4.7330043477818702</v>
      </c>
      <c r="X106" s="4">
        <v>0.86223536797939404</v>
      </c>
      <c r="Y106" s="4">
        <v>1</v>
      </c>
      <c r="Z106" s="12">
        <v>-0.18394121937737301</v>
      </c>
      <c r="AA106" s="12">
        <v>-1.1359829797817</v>
      </c>
      <c r="AB106" s="6">
        <v>4.5630517409926297E-2</v>
      </c>
      <c r="AC106" s="4">
        <v>1</v>
      </c>
      <c r="AD106" s="8">
        <v>-2.0588150279726101</v>
      </c>
      <c r="AE106" s="8">
        <v>-4.1664394907496103</v>
      </c>
    </row>
    <row r="107" spans="1:31" x14ac:dyDescent="0.25">
      <c r="A107" t="s">
        <v>888</v>
      </c>
      <c r="B107" t="s">
        <v>889</v>
      </c>
      <c r="C107" t="s">
        <v>890</v>
      </c>
      <c r="D107" t="s">
        <v>891</v>
      </c>
      <c r="E107" t="s">
        <v>891</v>
      </c>
      <c r="F107" s="2">
        <v>13.5276767115685</v>
      </c>
      <c r="G107" s="2">
        <v>13.5276767115685</v>
      </c>
      <c r="H107" s="6">
        <v>1.39061611544063E-3</v>
      </c>
      <c r="I107" s="4">
        <v>0.19608063547620599</v>
      </c>
      <c r="J107" s="10">
        <v>3.3200529151779401</v>
      </c>
      <c r="K107" s="10">
        <v>9.9870106881372607</v>
      </c>
      <c r="L107" s="6">
        <v>9.2593326881018397E-3</v>
      </c>
      <c r="M107" s="4">
        <v>0.62746869701593</v>
      </c>
      <c r="N107" s="10">
        <v>4.2675971744521002</v>
      </c>
      <c r="O107" s="10">
        <v>19.260819393049498</v>
      </c>
      <c r="P107" s="4">
        <v>0.55421600230432999</v>
      </c>
      <c r="Q107" s="4">
        <v>1</v>
      </c>
      <c r="R107" s="12">
        <v>-0.94754425927415498</v>
      </c>
      <c r="S107" s="12">
        <v>-1.9285870411581501</v>
      </c>
      <c r="T107" s="6">
        <v>7.6573176947083998E-4</v>
      </c>
      <c r="U107" s="6">
        <v>8.9899919625944402E-2</v>
      </c>
      <c r="V107" s="10">
        <v>3.3000301438938302</v>
      </c>
      <c r="W107" s="10">
        <v>9.8493610986870195</v>
      </c>
      <c r="X107" s="6">
        <v>3.7731675215438398E-3</v>
      </c>
      <c r="Y107" s="4">
        <v>1</v>
      </c>
      <c r="Z107" s="10">
        <v>4.5898620960558798</v>
      </c>
      <c r="AA107" s="10">
        <v>24.081645938685199</v>
      </c>
      <c r="AB107" s="4">
        <v>0.382566080573358</v>
      </c>
      <c r="AC107" s="4">
        <v>1</v>
      </c>
      <c r="AD107" s="12">
        <v>-1.28983195216205</v>
      </c>
      <c r="AE107" s="12">
        <v>-2.44499574108369</v>
      </c>
    </row>
    <row r="108" spans="1:31" x14ac:dyDescent="0.25">
      <c r="A108" t="s">
        <v>962</v>
      </c>
      <c r="B108" t="s">
        <v>963</v>
      </c>
      <c r="C108" t="s">
        <v>964</v>
      </c>
      <c r="D108" t="s">
        <v>965</v>
      </c>
      <c r="E108" t="s">
        <v>965</v>
      </c>
      <c r="F108" s="2">
        <v>13.8900925228528</v>
      </c>
      <c r="G108" s="2">
        <v>13.8900925228528</v>
      </c>
      <c r="H108" s="6">
        <v>1.43364269001328E-3</v>
      </c>
      <c r="I108" s="4">
        <v>0.19650257173791499</v>
      </c>
      <c r="J108" s="8">
        <v>-3.4191739357537401</v>
      </c>
      <c r="K108" s="8">
        <v>-10.697293584132501</v>
      </c>
      <c r="L108" s="4">
        <v>0.84720914042867301</v>
      </c>
      <c r="M108" s="4">
        <v>1</v>
      </c>
      <c r="N108" s="12">
        <v>-0.33285424538380398</v>
      </c>
      <c r="O108" s="12">
        <v>-1.2595027267129699</v>
      </c>
      <c r="P108" s="4">
        <v>7.9373120769556701E-2</v>
      </c>
      <c r="Q108" s="4">
        <v>1</v>
      </c>
      <c r="R108" s="12">
        <v>-3.0863196903699399</v>
      </c>
      <c r="S108" s="12">
        <v>-8.4932675072884791</v>
      </c>
      <c r="T108" s="6">
        <v>5.5664100897144498E-4</v>
      </c>
      <c r="U108" s="6">
        <v>7.8303622256174002E-2</v>
      </c>
      <c r="V108" s="8">
        <v>-3.42746868631707</v>
      </c>
      <c r="W108" s="8">
        <v>-10.7589746385536</v>
      </c>
      <c r="X108" s="4">
        <v>0.84237920165534896</v>
      </c>
      <c r="Y108" s="4">
        <v>1</v>
      </c>
      <c r="Z108" s="12">
        <v>-0.33241319266570701</v>
      </c>
      <c r="AA108" s="12">
        <v>-1.2591177373834801</v>
      </c>
      <c r="AB108" s="4">
        <v>5.7904549960073902E-2</v>
      </c>
      <c r="AC108" s="4">
        <v>1</v>
      </c>
      <c r="AD108" s="12">
        <v>-3.0950554936513601</v>
      </c>
      <c r="AE108" s="12">
        <v>-8.5448519380811696</v>
      </c>
    </row>
    <row r="109" spans="1:31" x14ac:dyDescent="0.25">
      <c r="A109" t="s">
        <v>1746</v>
      </c>
      <c r="B109" t="s">
        <v>1748</v>
      </c>
      <c r="C109" t="s">
        <v>1747</v>
      </c>
      <c r="D109" t="s">
        <v>1749</v>
      </c>
      <c r="E109" t="s">
        <v>1749</v>
      </c>
      <c r="F109" s="2">
        <v>12.408008489515799</v>
      </c>
      <c r="G109" s="2">
        <v>12.408008489515799</v>
      </c>
      <c r="H109" s="6">
        <v>1.4710032565124101E-3</v>
      </c>
      <c r="I109" s="4">
        <v>0.197434219689296</v>
      </c>
      <c r="J109" s="10">
        <v>3.1522774844773198</v>
      </c>
      <c r="K109" s="10">
        <v>8.8905796574070504</v>
      </c>
      <c r="L109" s="4">
        <v>0.54134765369434301</v>
      </c>
      <c r="M109" s="4">
        <v>1</v>
      </c>
      <c r="N109" s="12">
        <v>-1.1062029404040701</v>
      </c>
      <c r="O109" s="12">
        <v>-2.1527830550283702</v>
      </c>
      <c r="P109" s="6">
        <v>1.7233800443922899E-2</v>
      </c>
      <c r="Q109" s="4">
        <v>0.91652484179044402</v>
      </c>
      <c r="R109" s="10">
        <v>4.2584804248813901</v>
      </c>
      <c r="S109" s="10">
        <v>19.1394892358459</v>
      </c>
      <c r="T109" s="6">
        <v>5.8116637343591201E-4</v>
      </c>
      <c r="U109" s="6">
        <v>7.8303622256174002E-2</v>
      </c>
      <c r="V109" s="10">
        <v>3.2350516432063601</v>
      </c>
      <c r="W109" s="10">
        <v>9.4155909354392904</v>
      </c>
      <c r="X109" s="4">
        <v>0.72704134518535901</v>
      </c>
      <c r="Y109" s="4">
        <v>1</v>
      </c>
      <c r="Z109" s="12">
        <v>-0.61885443762521597</v>
      </c>
      <c r="AA109" s="12">
        <v>-1.5356553201762899</v>
      </c>
      <c r="AB109" s="6">
        <v>2.2660167511260199E-2</v>
      </c>
      <c r="AC109" s="4">
        <v>1</v>
      </c>
      <c r="AD109" s="10">
        <v>3.8539060808315702</v>
      </c>
      <c r="AE109" s="10">
        <v>14.459102312611</v>
      </c>
    </row>
    <row r="110" spans="1:31" x14ac:dyDescent="0.25">
      <c r="A110" t="s">
        <v>1740</v>
      </c>
      <c r="B110" t="s">
        <v>1742</v>
      </c>
      <c r="C110" t="s">
        <v>1741</v>
      </c>
      <c r="D110" t="s">
        <v>1743</v>
      </c>
      <c r="E110" t="s">
        <v>1743</v>
      </c>
      <c r="F110" s="2">
        <v>7.39091144367731</v>
      </c>
      <c r="G110" s="2">
        <v>7.39091144367731</v>
      </c>
      <c r="H110" s="6">
        <v>1.54260373463406E-3</v>
      </c>
      <c r="I110" s="4">
        <v>0.20178041223793799</v>
      </c>
      <c r="J110" s="8">
        <v>-2.2174006679918001</v>
      </c>
      <c r="K110" s="8">
        <v>-4.6505478096638999</v>
      </c>
      <c r="L110" s="4">
        <v>0.115319288709995</v>
      </c>
      <c r="M110" s="4">
        <v>1</v>
      </c>
      <c r="N110" s="12">
        <v>1.6268630600586</v>
      </c>
      <c r="O110" s="12">
        <v>3.0884073682647801</v>
      </c>
      <c r="P110" s="6">
        <v>4.28880662742299E-4</v>
      </c>
      <c r="Q110" s="6">
        <v>7.8374308448612207E-2</v>
      </c>
      <c r="R110" s="8">
        <v>-3.8442637280504002</v>
      </c>
      <c r="S110" s="8">
        <v>-14.362786121833601</v>
      </c>
      <c r="T110" s="4">
        <v>6.51917547600043E-2</v>
      </c>
      <c r="U110" s="4">
        <v>0.51286534715618104</v>
      </c>
      <c r="V110" s="12">
        <v>-1.2062464292602399</v>
      </c>
      <c r="W110" s="12">
        <v>-2.30736530155936</v>
      </c>
      <c r="X110" s="4">
        <v>0.16352011818767401</v>
      </c>
      <c r="Y110" s="4">
        <v>1</v>
      </c>
      <c r="Z110" s="12">
        <v>1.4785381713379699</v>
      </c>
      <c r="AA110" s="12">
        <v>2.7866622815287401</v>
      </c>
      <c r="AB110" s="6">
        <v>9.1581979359351105E-3</v>
      </c>
      <c r="AC110" s="4">
        <v>1</v>
      </c>
      <c r="AD110" s="8">
        <v>-2.6847846005982099</v>
      </c>
      <c r="AE110" s="8">
        <v>-6.42984785556364</v>
      </c>
    </row>
    <row r="111" spans="1:31" x14ac:dyDescent="0.25">
      <c r="A111" t="s">
        <v>1754</v>
      </c>
      <c r="B111" t="s">
        <v>1755</v>
      </c>
      <c r="C111" t="s">
        <v>2</v>
      </c>
      <c r="D111" t="s">
        <v>2</v>
      </c>
      <c r="E111" t="s">
        <v>2</v>
      </c>
      <c r="F111" s="2">
        <v>15.4589917961003</v>
      </c>
      <c r="G111" s="2">
        <v>15.4589917961003</v>
      </c>
      <c r="H111" s="6">
        <v>2.20422909476378E-3</v>
      </c>
      <c r="I111" s="4">
        <v>0.27317262705934903</v>
      </c>
      <c r="J111" s="8">
        <v>-2.3650638354640101</v>
      </c>
      <c r="K111" s="8">
        <v>-5.1517544645919804</v>
      </c>
      <c r="L111" s="4">
        <v>0.88858755193412098</v>
      </c>
      <c r="M111" s="4">
        <v>1</v>
      </c>
      <c r="N111" s="12">
        <v>0.17609333842052799</v>
      </c>
      <c r="O111" s="12">
        <v>1.12982030848728</v>
      </c>
      <c r="P111" s="6">
        <v>4.8275613823901803E-2</v>
      </c>
      <c r="Q111" s="4">
        <v>1</v>
      </c>
      <c r="R111" s="8">
        <v>-2.5411571738845402</v>
      </c>
      <c r="S111" s="8">
        <v>-5.8205568184360397</v>
      </c>
      <c r="T111" s="6">
        <v>3.7103283891120502E-4</v>
      </c>
      <c r="U111" s="6">
        <v>6.5373132117393498E-2</v>
      </c>
      <c r="V111" s="8">
        <v>-2.62330825867474</v>
      </c>
      <c r="W111" s="8">
        <v>-6.1616137968329996</v>
      </c>
      <c r="X111" s="4">
        <v>0.58845695904967799</v>
      </c>
      <c r="Y111" s="4">
        <v>1</v>
      </c>
      <c r="Z111" s="12">
        <v>-0.67669572264175404</v>
      </c>
      <c r="AA111" s="12">
        <v>-1.59847449250478</v>
      </c>
      <c r="AB111" s="4">
        <v>0.110516815811924</v>
      </c>
      <c r="AC111" s="4">
        <v>1</v>
      </c>
      <c r="AD111" s="12">
        <v>-1.94661253603299</v>
      </c>
      <c r="AE111" s="12">
        <v>-3.85468384120278</v>
      </c>
    </row>
    <row r="112" spans="1:31" x14ac:dyDescent="0.25">
      <c r="A112" t="s">
        <v>800</v>
      </c>
      <c r="B112" t="s">
        <v>801</v>
      </c>
      <c r="C112" t="s">
        <v>802</v>
      </c>
      <c r="D112" t="s">
        <v>803</v>
      </c>
      <c r="E112" t="s">
        <v>804</v>
      </c>
      <c r="F112" s="2">
        <v>58.545753008590601</v>
      </c>
      <c r="G112" s="2">
        <v>58.545753008590601</v>
      </c>
      <c r="H112" s="6">
        <v>2.5118365996808999E-3</v>
      </c>
      <c r="I112" s="4">
        <v>0.30289217121933398</v>
      </c>
      <c r="J112" s="8">
        <v>-2.7880920505911999</v>
      </c>
      <c r="K112" s="8">
        <v>-6.9071571629894803</v>
      </c>
      <c r="L112" s="4">
        <v>6.3694913278033005E-2</v>
      </c>
      <c r="M112" s="4">
        <v>1</v>
      </c>
      <c r="N112" s="12">
        <v>-2.8971693357117299</v>
      </c>
      <c r="O112" s="12">
        <v>-7.4496329047953003</v>
      </c>
      <c r="P112" s="4">
        <v>0.94449676189884801</v>
      </c>
      <c r="Q112" s="4">
        <v>1</v>
      </c>
      <c r="R112" s="12">
        <v>0.10907728512053599</v>
      </c>
      <c r="S112" s="12">
        <v>1.07853820739921</v>
      </c>
      <c r="T112" s="6">
        <v>4.7114546667514901E-4</v>
      </c>
      <c r="U112" s="6">
        <v>7.1943912761295303E-2</v>
      </c>
      <c r="V112" s="8">
        <v>-2.9998744789610998</v>
      </c>
      <c r="W112" s="8">
        <v>-7.9993039938445598</v>
      </c>
      <c r="X112" s="4">
        <v>6.6824592673948593E-2</v>
      </c>
      <c r="Y112" s="4">
        <v>1</v>
      </c>
      <c r="Z112" s="12">
        <v>-2.7382418065020202</v>
      </c>
      <c r="AA112" s="12">
        <v>-6.6725666290598404</v>
      </c>
      <c r="AB112" s="4">
        <v>0.85656739695122897</v>
      </c>
      <c r="AC112" s="4">
        <v>1</v>
      </c>
      <c r="AD112" s="12">
        <v>-0.26163267245908101</v>
      </c>
      <c r="AE112" s="12">
        <v>-1.1988346371854299</v>
      </c>
    </row>
    <row r="113" spans="1:31" x14ac:dyDescent="0.25">
      <c r="A113" t="s">
        <v>612</v>
      </c>
      <c r="B113" t="s">
        <v>613</v>
      </c>
      <c r="C113" t="s">
        <v>614</v>
      </c>
      <c r="D113" t="s">
        <v>615</v>
      </c>
      <c r="E113" t="s">
        <v>616</v>
      </c>
      <c r="F113" s="2">
        <v>71.770580763867002</v>
      </c>
      <c r="G113" s="2">
        <v>71.770580763867002</v>
      </c>
      <c r="H113" s="6">
        <v>2.8622768597650898E-3</v>
      </c>
      <c r="I113" s="4">
        <v>0.33724613229369499</v>
      </c>
      <c r="J113" s="8">
        <v>-2.14335578933184</v>
      </c>
      <c r="K113" s="8">
        <v>-4.4178847681972497</v>
      </c>
      <c r="L113" s="6">
        <v>1.6944940935819799E-2</v>
      </c>
      <c r="M113" s="4">
        <v>0.81721173287774995</v>
      </c>
      <c r="N113" s="8">
        <v>-2.9410807870132998</v>
      </c>
      <c r="O113" s="8">
        <v>-7.6798641278531798</v>
      </c>
      <c r="P113" s="4">
        <v>0.51842251657465299</v>
      </c>
      <c r="Q113" s="4">
        <v>1</v>
      </c>
      <c r="R113" s="12">
        <v>0.79772499768146499</v>
      </c>
      <c r="S113" s="12">
        <v>1.73835772791942</v>
      </c>
      <c r="T113" s="6">
        <v>2.36091444884089E-4</v>
      </c>
      <c r="U113" s="6">
        <v>5.1501662334000602E-2</v>
      </c>
      <c r="V113" s="8">
        <v>-2.4443912350367798</v>
      </c>
      <c r="W113" s="8">
        <v>-5.44295925003967</v>
      </c>
      <c r="X113" s="6">
        <v>7.2832297769773197E-3</v>
      </c>
      <c r="Y113" s="4">
        <v>1</v>
      </c>
      <c r="Z113" s="8">
        <v>-3.14486241456241</v>
      </c>
      <c r="AA113" s="8">
        <v>-8.84500166543517</v>
      </c>
      <c r="AB113" s="4">
        <v>0.53749878697047604</v>
      </c>
      <c r="AC113" s="4">
        <v>1</v>
      </c>
      <c r="AD113" s="12">
        <v>0.70047117952562699</v>
      </c>
      <c r="AE113" s="12">
        <v>1.6250354373626299</v>
      </c>
    </row>
    <row r="114" spans="1:31" x14ac:dyDescent="0.25">
      <c r="A114" t="s">
        <v>366</v>
      </c>
      <c r="B114" t="s">
        <v>367</v>
      </c>
      <c r="C114" t="s">
        <v>368</v>
      </c>
      <c r="D114" t="s">
        <v>369</v>
      </c>
      <c r="E114" t="s">
        <v>370</v>
      </c>
      <c r="F114" s="2">
        <v>151.79149464151499</v>
      </c>
      <c r="G114" s="2">
        <v>151.79149464151499</v>
      </c>
      <c r="H114" s="6">
        <v>3.2212363113898199E-3</v>
      </c>
      <c r="I114" s="4">
        <v>0.37666501868410501</v>
      </c>
      <c r="J114" s="8">
        <v>-2.6925058167645899</v>
      </c>
      <c r="K114" s="8">
        <v>-6.4643522608361899</v>
      </c>
      <c r="L114" s="4">
        <v>5.2998536832509199E-2</v>
      </c>
      <c r="M114" s="4">
        <v>1</v>
      </c>
      <c r="N114" s="12">
        <v>-3.0090186996397801</v>
      </c>
      <c r="O114" s="12">
        <v>-8.0501669303705601</v>
      </c>
      <c r="P114" s="4">
        <v>0.83912345769889096</v>
      </c>
      <c r="Q114" s="4">
        <v>1</v>
      </c>
      <c r="R114" s="12">
        <v>0.31651288287518498</v>
      </c>
      <c r="S114" s="12">
        <v>1.2453168709789999</v>
      </c>
      <c r="T114" s="7">
        <v>6.5568821703485304E-5</v>
      </c>
      <c r="U114" s="7">
        <v>3.3374530247074E-2</v>
      </c>
      <c r="V114" s="9">
        <v>-3.6384285079026801</v>
      </c>
      <c r="W114" s="9">
        <v>-12.4530610719364</v>
      </c>
      <c r="X114" s="6">
        <v>6.8165788224908604E-3</v>
      </c>
      <c r="Y114" s="4">
        <v>1</v>
      </c>
      <c r="Z114" s="8">
        <v>-4.3099815518889697</v>
      </c>
      <c r="AA114" s="8">
        <v>-19.835069561287</v>
      </c>
      <c r="AB114" s="4">
        <v>0.66318610209250894</v>
      </c>
      <c r="AC114" s="4">
        <v>1</v>
      </c>
      <c r="AD114" s="12">
        <v>0.67155304398629501</v>
      </c>
      <c r="AE114" s="12">
        <v>1.5927866607822501</v>
      </c>
    </row>
    <row r="115" spans="1:31" x14ac:dyDescent="0.25">
      <c r="A115" t="s">
        <v>1933</v>
      </c>
      <c r="B115" t="s">
        <v>1935</v>
      </c>
      <c r="C115" t="s">
        <v>1934</v>
      </c>
      <c r="D115" t="s">
        <v>1936</v>
      </c>
      <c r="E115" t="s">
        <v>1936</v>
      </c>
      <c r="F115" s="2">
        <v>37.863189999036202</v>
      </c>
      <c r="G115" s="2">
        <v>37.863189999036202</v>
      </c>
      <c r="H115" s="6">
        <v>3.5124983177089999E-3</v>
      </c>
      <c r="I115" s="4">
        <v>0.39573293090393002</v>
      </c>
      <c r="J115" s="8">
        <v>-1.8338401439796099</v>
      </c>
      <c r="K115" s="8">
        <v>-3.5648469632923301</v>
      </c>
      <c r="L115" s="4">
        <v>0.25159887950523802</v>
      </c>
      <c r="M115" s="4">
        <v>1</v>
      </c>
      <c r="N115" s="12">
        <v>-1.2166316957875201</v>
      </c>
      <c r="O115" s="12">
        <v>-2.32403483870677</v>
      </c>
      <c r="P115" s="4">
        <v>0.563381074093524</v>
      </c>
      <c r="Q115" s="4">
        <v>1</v>
      </c>
      <c r="R115" s="12">
        <v>-0.61720844819208998</v>
      </c>
      <c r="S115" s="12">
        <v>-1.5339042702457999</v>
      </c>
      <c r="T115" s="6">
        <v>3.8726452436136402E-4</v>
      </c>
      <c r="U115" s="6">
        <v>6.5705880966644703E-2</v>
      </c>
      <c r="V115" s="8">
        <v>-2.0657052803492002</v>
      </c>
      <c r="W115" s="8">
        <v>-4.1863858284989304</v>
      </c>
      <c r="X115" s="4">
        <v>0.13605501078065699</v>
      </c>
      <c r="Y115" s="4">
        <v>1</v>
      </c>
      <c r="Z115" s="12">
        <v>-1.50850801031521</v>
      </c>
      <c r="AA115" s="12">
        <v>-2.8451564981488602</v>
      </c>
      <c r="AB115" s="4">
        <v>0.57045753467780402</v>
      </c>
      <c r="AC115" s="4">
        <v>1</v>
      </c>
      <c r="AD115" s="12">
        <v>-0.55719727003399</v>
      </c>
      <c r="AE115" s="12">
        <v>-1.47140792825376</v>
      </c>
    </row>
    <row r="116" spans="1:31" x14ac:dyDescent="0.25">
      <c r="A116" t="s">
        <v>1848</v>
      </c>
      <c r="B116" t="s">
        <v>1849</v>
      </c>
      <c r="C116" t="s">
        <v>2</v>
      </c>
      <c r="D116" t="s">
        <v>2</v>
      </c>
      <c r="E116" t="s">
        <v>2</v>
      </c>
      <c r="F116" s="2">
        <v>112.79684409578201</v>
      </c>
      <c r="G116" s="2">
        <v>112.79684409578201</v>
      </c>
      <c r="H116" s="6">
        <v>3.9242386167843901E-3</v>
      </c>
      <c r="I116" s="4">
        <v>0.42554105161878902</v>
      </c>
      <c r="J116" s="8">
        <v>-2.13841141124121</v>
      </c>
      <c r="K116" s="8">
        <v>-4.4027697899038198</v>
      </c>
      <c r="L116" s="4">
        <v>0.74009615460779299</v>
      </c>
      <c r="M116" s="4">
        <v>1</v>
      </c>
      <c r="N116" s="12">
        <v>-0.41362444294327599</v>
      </c>
      <c r="O116" s="12">
        <v>-1.33202803132734</v>
      </c>
      <c r="P116" s="4">
        <v>0.16801114795868199</v>
      </c>
      <c r="Q116" s="4">
        <v>1</v>
      </c>
      <c r="R116" s="12">
        <v>-1.72478696829794</v>
      </c>
      <c r="S116" s="12">
        <v>-3.3053131663577302</v>
      </c>
      <c r="T116" s="6">
        <v>4.0621788280933199E-4</v>
      </c>
      <c r="U116" s="6">
        <v>6.6460147183912494E-2</v>
      </c>
      <c r="V116" s="8">
        <v>-2.68389592508563</v>
      </c>
      <c r="W116" s="8">
        <v>-6.4258883986720896</v>
      </c>
      <c r="X116" s="4">
        <v>0.24356445834445001</v>
      </c>
      <c r="Y116" s="4">
        <v>1</v>
      </c>
      <c r="Z116" s="12">
        <v>-1.53156355510271</v>
      </c>
      <c r="AA116" s="12">
        <v>-2.8909898729418799</v>
      </c>
      <c r="AB116" s="4">
        <v>0.36443246348094799</v>
      </c>
      <c r="AC116" s="4">
        <v>1</v>
      </c>
      <c r="AD116" s="12">
        <v>-1.15233236998292</v>
      </c>
      <c r="AE116" s="12">
        <v>-2.2227294736709302</v>
      </c>
    </row>
    <row r="117" spans="1:31" x14ac:dyDescent="0.25">
      <c r="A117" t="s">
        <v>90</v>
      </c>
      <c r="B117" t="s">
        <v>91</v>
      </c>
      <c r="C117" t="s">
        <v>92</v>
      </c>
      <c r="D117" t="s">
        <v>93</v>
      </c>
      <c r="E117" t="s">
        <v>93</v>
      </c>
      <c r="F117" s="2">
        <v>45.254027544936797</v>
      </c>
      <c r="G117" s="2">
        <v>45.254027544936797</v>
      </c>
      <c r="H117" s="6">
        <v>4.2279965870620504E-3</v>
      </c>
      <c r="I117" s="4">
        <v>0.44089273345929098</v>
      </c>
      <c r="J117" s="8">
        <v>-2.5952804346149301</v>
      </c>
      <c r="K117" s="8">
        <v>-6.0430648939276397</v>
      </c>
      <c r="L117" s="4">
        <v>0.180377117414807</v>
      </c>
      <c r="M117" s="4">
        <v>1</v>
      </c>
      <c r="N117" s="12">
        <v>-2.07494522017558</v>
      </c>
      <c r="O117" s="12">
        <v>-4.2132841603565199</v>
      </c>
      <c r="P117" s="4">
        <v>0.73971039979318498</v>
      </c>
      <c r="Q117" s="4">
        <v>1</v>
      </c>
      <c r="R117" s="12">
        <v>-0.52033521443935005</v>
      </c>
      <c r="S117" s="12">
        <v>-1.4342884704496901</v>
      </c>
      <c r="T117" s="7">
        <v>1.37290272305693E-4</v>
      </c>
      <c r="U117" s="7">
        <v>3.6404858531899599E-2</v>
      </c>
      <c r="V117" s="9">
        <v>-3.51523459040446</v>
      </c>
      <c r="W117" s="9">
        <v>-11.433812169552001</v>
      </c>
      <c r="X117" s="6">
        <v>1.62687385600628E-2</v>
      </c>
      <c r="Y117" s="4">
        <v>1</v>
      </c>
      <c r="Z117" s="8">
        <v>-3.9155340502270999</v>
      </c>
      <c r="AA117" s="8">
        <v>-15.090137538758</v>
      </c>
      <c r="AB117" s="4">
        <v>0.80032704764094897</v>
      </c>
      <c r="AC117" s="4">
        <v>1</v>
      </c>
      <c r="AD117" s="12">
        <v>0.40029945982263898</v>
      </c>
      <c r="AE117" s="12">
        <v>1.3197818291035699</v>
      </c>
    </row>
    <row r="118" spans="1:31" x14ac:dyDescent="0.25">
      <c r="A118" t="s">
        <v>249</v>
      </c>
      <c r="B118" t="s">
        <v>250</v>
      </c>
      <c r="C118" t="s">
        <v>251</v>
      </c>
      <c r="D118" t="s">
        <v>252</v>
      </c>
      <c r="E118" t="s">
        <v>252</v>
      </c>
      <c r="F118" s="2">
        <v>61.879623109735199</v>
      </c>
      <c r="G118" s="2">
        <v>61.879623109735199</v>
      </c>
      <c r="H118" s="6">
        <v>4.3950541813825399E-3</v>
      </c>
      <c r="I118" s="4">
        <v>0.44630040322131198</v>
      </c>
      <c r="J118" s="8">
        <v>-2.3802338687292099</v>
      </c>
      <c r="K118" s="8">
        <v>-5.2062113085949697</v>
      </c>
      <c r="L118" s="4">
        <v>0.14341408503793901</v>
      </c>
      <c r="M118" s="4">
        <v>1</v>
      </c>
      <c r="N118" s="12">
        <v>-2.0606764769693502</v>
      </c>
      <c r="O118" s="12">
        <v>-4.1718187427155602</v>
      </c>
      <c r="P118" s="4">
        <v>0.82094882146534998</v>
      </c>
      <c r="Q118" s="4">
        <v>1</v>
      </c>
      <c r="R118" s="12">
        <v>-0.31955739175986297</v>
      </c>
      <c r="S118" s="12">
        <v>-1.2479476290012701</v>
      </c>
      <c r="T118" s="7">
        <v>1.43044630773672E-4</v>
      </c>
      <c r="U118" s="7">
        <v>3.6404858531899599E-2</v>
      </c>
      <c r="V118" s="9">
        <v>-2.9814477220355302</v>
      </c>
      <c r="W118" s="9">
        <v>-7.8977829631884502</v>
      </c>
      <c r="X118" s="4">
        <v>0.14128592939867601</v>
      </c>
      <c r="Y118" s="4">
        <v>1</v>
      </c>
      <c r="Z118" s="12">
        <v>-1.9974150252264999</v>
      </c>
      <c r="AA118" s="12">
        <v>-3.9928393451274902</v>
      </c>
      <c r="AB118" s="4">
        <v>0.45447743932666501</v>
      </c>
      <c r="AC118" s="4">
        <v>1</v>
      </c>
      <c r="AD118" s="12">
        <v>-0.98403269680903704</v>
      </c>
      <c r="AE118" s="12">
        <v>-1.9779866607521299</v>
      </c>
    </row>
    <row r="119" spans="1:31" x14ac:dyDescent="0.25">
      <c r="A119" t="s">
        <v>1697</v>
      </c>
      <c r="B119" t="s">
        <v>2001</v>
      </c>
      <c r="C119" t="s">
        <v>1698</v>
      </c>
      <c r="D119" t="s">
        <v>1700</v>
      </c>
      <c r="E119" t="s">
        <v>1701</v>
      </c>
      <c r="F119" s="2">
        <v>3.8104263659355899</v>
      </c>
      <c r="G119" s="2">
        <v>0.37433363298427702</v>
      </c>
      <c r="H119" s="6">
        <v>5.5172375580215599E-3</v>
      </c>
      <c r="I119" s="4">
        <v>0.50689620064323104</v>
      </c>
      <c r="J119" s="8">
        <v>-6.2143967886720102</v>
      </c>
      <c r="K119" s="8">
        <v>-74.253997376097203</v>
      </c>
      <c r="L119" s="6">
        <v>3.45169702369639E-4</v>
      </c>
      <c r="M119" s="6">
        <v>7.18685008270184E-2</v>
      </c>
      <c r="N119" s="8">
        <v>-13.986690098478499</v>
      </c>
      <c r="O119" s="8">
        <v>-16233.540905805499</v>
      </c>
      <c r="P119" s="6">
        <v>4.6733867266900299E-2</v>
      </c>
      <c r="Q119" s="4">
        <v>1</v>
      </c>
      <c r="R119" s="10">
        <v>7.7722933098065097</v>
      </c>
      <c r="S119" s="10">
        <v>218.62177767457399</v>
      </c>
      <c r="T119" s="4" t="s">
        <v>2</v>
      </c>
      <c r="U119" s="4" t="s">
        <v>2</v>
      </c>
      <c r="V119" s="2" t="s">
        <v>2</v>
      </c>
      <c r="W119" s="2" t="s">
        <v>2</v>
      </c>
      <c r="X119" s="4">
        <v>0.92933212216897798</v>
      </c>
      <c r="Y119" s="4">
        <v>1</v>
      </c>
      <c r="Z119" s="12">
        <v>-0.43313010387149897</v>
      </c>
      <c r="AA119" s="12">
        <v>-1.3501597385659401</v>
      </c>
      <c r="AB119" s="4">
        <v>0.71992509395523097</v>
      </c>
      <c r="AC119" s="4">
        <v>1</v>
      </c>
      <c r="AD119" s="12">
        <v>1.687571115706</v>
      </c>
      <c r="AE119" s="12">
        <v>3.2211394417089201</v>
      </c>
    </row>
    <row r="120" spans="1:31" x14ac:dyDescent="0.25">
      <c r="A120" t="s">
        <v>758</v>
      </c>
      <c r="B120" t="s">
        <v>759</v>
      </c>
      <c r="C120" t="s">
        <v>760</v>
      </c>
      <c r="D120" t="s">
        <v>761</v>
      </c>
      <c r="E120" t="s">
        <v>762</v>
      </c>
      <c r="F120" s="2">
        <v>90.426075863808606</v>
      </c>
      <c r="G120" s="2">
        <v>90.426075863808606</v>
      </c>
      <c r="H120" s="6">
        <v>6.0782092956297197E-3</v>
      </c>
      <c r="I120" s="4">
        <v>0.53305204817070895</v>
      </c>
      <c r="J120" s="8">
        <v>-3.1837453825248301</v>
      </c>
      <c r="K120" s="8">
        <v>-9.0866303011502598</v>
      </c>
      <c r="L120" s="6">
        <v>3.0136214003451001E-2</v>
      </c>
      <c r="M120" s="4">
        <v>1</v>
      </c>
      <c r="N120" s="8">
        <v>-4.2128060032490202</v>
      </c>
      <c r="O120" s="8">
        <v>-18.543041611518198</v>
      </c>
      <c r="P120" s="4">
        <v>0.59682545130767095</v>
      </c>
      <c r="Q120" s="4">
        <v>1</v>
      </c>
      <c r="R120" s="12">
        <v>1.0290606207241899</v>
      </c>
      <c r="S120" s="12">
        <v>2.0406950648328701</v>
      </c>
      <c r="T120" s="6">
        <v>7.3635836096902301E-4</v>
      </c>
      <c r="U120" s="6">
        <v>8.8769938199976195E-2</v>
      </c>
      <c r="V120" s="8">
        <v>-4.0930597640111701</v>
      </c>
      <c r="W120" s="8">
        <v>-17.066079445372502</v>
      </c>
      <c r="X120" s="4">
        <v>6.8623146503301896E-2</v>
      </c>
      <c r="Y120" s="4">
        <v>1</v>
      </c>
      <c r="Z120" s="12">
        <v>-3.8384675223145499</v>
      </c>
      <c r="AA120" s="12">
        <v>-14.305197614371099</v>
      </c>
      <c r="AB120" s="4">
        <v>0.90071462369806798</v>
      </c>
      <c r="AC120" s="4">
        <v>1</v>
      </c>
      <c r="AD120" s="12">
        <v>-0.25459224169661698</v>
      </c>
      <c r="AE120" s="12">
        <v>-1.19299851043147</v>
      </c>
    </row>
    <row r="121" spans="1:31" x14ac:dyDescent="0.25">
      <c r="A121" t="s">
        <v>601</v>
      </c>
      <c r="B121" t="s">
        <v>602</v>
      </c>
      <c r="C121" t="s">
        <v>138</v>
      </c>
      <c r="D121" t="s">
        <v>139</v>
      </c>
      <c r="E121" t="s">
        <v>140</v>
      </c>
      <c r="F121" s="2">
        <v>4.6325625226213196</v>
      </c>
      <c r="G121" s="2">
        <v>4.6325625226213196</v>
      </c>
      <c r="H121" s="6">
        <v>7.1033764404019603E-3</v>
      </c>
      <c r="I121" s="4">
        <v>0.57145330116854098</v>
      </c>
      <c r="J121" s="10">
        <v>2.5102408769425399</v>
      </c>
      <c r="K121" s="10">
        <v>5.6971519175483598</v>
      </c>
      <c r="L121" s="7">
        <v>7.5648166485083496E-5</v>
      </c>
      <c r="M121" s="7">
        <v>1.99229762097533E-2</v>
      </c>
      <c r="N121" s="11">
        <v>5.2515614255395304</v>
      </c>
      <c r="O121" s="11">
        <v>38.095836412530403</v>
      </c>
      <c r="P121" s="6">
        <v>2.4068994553609901E-2</v>
      </c>
      <c r="Q121" s="4">
        <v>1</v>
      </c>
      <c r="R121" s="8">
        <v>-2.74132054859699</v>
      </c>
      <c r="S121" s="8">
        <v>-6.6868212334636299</v>
      </c>
      <c r="T121" s="6">
        <v>4.4521182570602903E-3</v>
      </c>
      <c r="U121" s="4">
        <v>0.19240711071314301</v>
      </c>
      <c r="V121" s="10">
        <v>2.5940743205085002</v>
      </c>
      <c r="W121" s="10">
        <v>6.0380149147163502</v>
      </c>
      <c r="X121" s="6">
        <v>4.9521048222127197E-4</v>
      </c>
      <c r="Y121" s="4">
        <v>0.85252410808983803</v>
      </c>
      <c r="Z121" s="10">
        <v>4.6618964218466798</v>
      </c>
      <c r="AA121" s="10">
        <v>25.314576115104899</v>
      </c>
      <c r="AB121" s="4">
        <v>8.1342015522030797E-2</v>
      </c>
      <c r="AC121" s="4">
        <v>1</v>
      </c>
      <c r="AD121" s="12">
        <v>-2.0678221013381801</v>
      </c>
      <c r="AE121" s="12">
        <v>-4.1925328891464204</v>
      </c>
    </row>
    <row r="122" spans="1:31" x14ac:dyDescent="0.25">
      <c r="A122" t="s">
        <v>2020</v>
      </c>
      <c r="B122" t="s">
        <v>2022</v>
      </c>
      <c r="C122" t="s">
        <v>2021</v>
      </c>
      <c r="D122" t="s">
        <v>2023</v>
      </c>
      <c r="E122" t="s">
        <v>2023</v>
      </c>
      <c r="F122" s="2">
        <v>9.0608008680107908</v>
      </c>
      <c r="G122" s="2">
        <v>9.0608008680107908</v>
      </c>
      <c r="H122" s="6">
        <v>7.8855794513466599E-3</v>
      </c>
      <c r="I122" s="4">
        <v>0.60069880969399803</v>
      </c>
      <c r="J122" s="8">
        <v>-4.8007911891343999</v>
      </c>
      <c r="K122" s="8">
        <v>-27.872899626114201</v>
      </c>
      <c r="L122" s="4">
        <v>0.132196025026243</v>
      </c>
      <c r="M122" s="4">
        <v>1</v>
      </c>
      <c r="N122" s="12">
        <v>-4.8753826566585596</v>
      </c>
      <c r="O122" s="12">
        <v>-29.3519135749466</v>
      </c>
      <c r="P122" s="4">
        <v>0.98197200867127299</v>
      </c>
      <c r="Q122" s="4">
        <v>1</v>
      </c>
      <c r="R122" s="12">
        <v>7.4591467524165303E-2</v>
      </c>
      <c r="S122" s="12">
        <v>1.05306279463823</v>
      </c>
      <c r="T122" s="6">
        <v>9.1402119458081803E-4</v>
      </c>
      <c r="U122" s="6">
        <v>9.5878528964253903E-2</v>
      </c>
      <c r="V122" s="8">
        <v>-5.8174003628966604</v>
      </c>
      <c r="W122" s="8">
        <v>-56.391286942253998</v>
      </c>
      <c r="X122" s="6">
        <v>3.3133614887886E-2</v>
      </c>
      <c r="Y122" s="4">
        <v>1</v>
      </c>
      <c r="Z122" s="8">
        <v>-6.8677050205210701</v>
      </c>
      <c r="AA122" s="8">
        <v>-116.784501843214</v>
      </c>
      <c r="AB122" s="4">
        <v>0.74129289722584502</v>
      </c>
      <c r="AC122" s="4">
        <v>1</v>
      </c>
      <c r="AD122" s="12">
        <v>1.0503046576244099</v>
      </c>
      <c r="AE122" s="12">
        <v>2.0709671329686801</v>
      </c>
    </row>
    <row r="123" spans="1:31" x14ac:dyDescent="0.25">
      <c r="A123" t="s">
        <v>1890</v>
      </c>
      <c r="B123" t="s">
        <v>1892</v>
      </c>
      <c r="C123" t="s">
        <v>1891</v>
      </c>
      <c r="D123" t="s">
        <v>1893</v>
      </c>
      <c r="E123" t="s">
        <v>1893</v>
      </c>
      <c r="F123" s="2">
        <v>8.8002915195726192</v>
      </c>
      <c r="G123" s="2">
        <v>8.8002915195726192</v>
      </c>
      <c r="H123" s="6">
        <v>7.8979816275615202E-3</v>
      </c>
      <c r="I123" s="4">
        <v>0.60069880969399803</v>
      </c>
      <c r="J123" s="8">
        <v>-3.0187544003157001</v>
      </c>
      <c r="K123" s="8">
        <v>-8.1046753704046992</v>
      </c>
      <c r="L123" s="4">
        <v>0.25658427563451502</v>
      </c>
      <c r="M123" s="4">
        <v>1</v>
      </c>
      <c r="N123" s="12">
        <v>-2.1582641446319499</v>
      </c>
      <c r="O123" s="12">
        <v>-4.4637744918989801</v>
      </c>
      <c r="P123" s="4">
        <v>0.65594180104293298</v>
      </c>
      <c r="Q123" s="4">
        <v>1</v>
      </c>
      <c r="R123" s="12">
        <v>-0.86049025568374804</v>
      </c>
      <c r="S123" s="12">
        <v>-1.8156552005737201</v>
      </c>
      <c r="T123" s="6">
        <v>7.8498074329573801E-4</v>
      </c>
      <c r="U123" s="6">
        <v>8.9899919625944402E-2</v>
      </c>
      <c r="V123" s="8">
        <v>-3.5310808209310598</v>
      </c>
      <c r="W123" s="8">
        <v>-11.5600907707876</v>
      </c>
      <c r="X123" s="4">
        <v>0.23389109660384599</v>
      </c>
      <c r="Y123" s="4">
        <v>1</v>
      </c>
      <c r="Z123" s="12">
        <v>-2.14824165580186</v>
      </c>
      <c r="AA123" s="12">
        <v>-4.4328718487765597</v>
      </c>
      <c r="AB123" s="4">
        <v>0.43481144292138402</v>
      </c>
      <c r="AC123" s="4">
        <v>1</v>
      </c>
      <c r="AD123" s="12">
        <v>-1.3828391651292</v>
      </c>
      <c r="AE123" s="12">
        <v>-2.6078107297367801</v>
      </c>
    </row>
    <row r="124" spans="1:31" x14ac:dyDescent="0.25">
      <c r="A124" t="s">
        <v>2077</v>
      </c>
      <c r="B124" t="s">
        <v>2079</v>
      </c>
      <c r="C124" t="s">
        <v>2078</v>
      </c>
      <c r="D124" t="s">
        <v>2080</v>
      </c>
      <c r="E124" t="s">
        <v>2081</v>
      </c>
      <c r="F124" s="2">
        <v>6.9180979890849201</v>
      </c>
      <c r="G124" s="2">
        <v>6.9180979890849201</v>
      </c>
      <c r="H124" s="6">
        <v>1.04453630251133E-2</v>
      </c>
      <c r="I124" s="4">
        <v>0.674578151851983</v>
      </c>
      <c r="J124" s="10">
        <v>3.19167427480359</v>
      </c>
      <c r="K124" s="10">
        <v>9.1367068973188594</v>
      </c>
      <c r="L124" s="6">
        <v>2.3383878425585099E-2</v>
      </c>
      <c r="M124" s="4">
        <v>0.97823965052592199</v>
      </c>
      <c r="N124" s="10">
        <v>4.4115107798843303</v>
      </c>
      <c r="O124" s="10">
        <v>21.281246929899901</v>
      </c>
      <c r="P124" s="4">
        <v>0.51152888187115597</v>
      </c>
      <c r="Q124" s="4">
        <v>1</v>
      </c>
      <c r="R124" s="12">
        <v>-1.21983650508074</v>
      </c>
      <c r="S124" s="12">
        <v>-2.32920319859935</v>
      </c>
      <c r="T124" s="6">
        <v>4.6743634260197099E-4</v>
      </c>
      <c r="U124" s="6">
        <v>7.1943912761295303E-2</v>
      </c>
      <c r="V124" s="10">
        <v>4.3568421779818198</v>
      </c>
      <c r="W124" s="10">
        <v>20.489916187095599</v>
      </c>
      <c r="X124" s="6">
        <v>2.21074962297357E-2</v>
      </c>
      <c r="Y124" s="4">
        <v>1</v>
      </c>
      <c r="Z124" s="10">
        <v>4.4801067519919604</v>
      </c>
      <c r="AA124" s="10">
        <v>22.3175499841015</v>
      </c>
      <c r="AB124" s="4">
        <v>0.94499391055282</v>
      </c>
      <c r="AC124" s="4">
        <v>1</v>
      </c>
      <c r="AD124" s="12">
        <v>-0.123264574010142</v>
      </c>
      <c r="AE124" s="12">
        <v>-1.0891967434282099</v>
      </c>
    </row>
    <row r="125" spans="1:31" x14ac:dyDescent="0.25">
      <c r="A125" t="s">
        <v>1730</v>
      </c>
      <c r="B125" t="s">
        <v>1732</v>
      </c>
      <c r="C125" t="s">
        <v>1731</v>
      </c>
      <c r="D125" t="s">
        <v>1733</v>
      </c>
      <c r="E125" t="s">
        <v>1733</v>
      </c>
      <c r="F125" s="2">
        <v>46.860778860679403</v>
      </c>
      <c r="G125" s="2">
        <v>18.9498571314715</v>
      </c>
      <c r="H125" s="6">
        <v>1.3805654975957701E-2</v>
      </c>
      <c r="I125" s="4">
        <v>0.76651181494211096</v>
      </c>
      <c r="J125" s="10">
        <v>8.1851604337669599</v>
      </c>
      <c r="K125" s="10">
        <v>291.05751017024699</v>
      </c>
      <c r="L125" s="6">
        <v>1.0739693988293801E-2</v>
      </c>
      <c r="M125" s="4">
        <v>0.65847393617115801</v>
      </c>
      <c r="N125" s="8">
        <v>-14.6013398840372</v>
      </c>
      <c r="O125" s="8">
        <v>-24856.574725709299</v>
      </c>
      <c r="P125" s="7">
        <v>6.0635883111747302E-5</v>
      </c>
      <c r="Q125" s="7">
        <v>1.5607676312963699E-2</v>
      </c>
      <c r="R125" s="11">
        <v>22.786500317804201</v>
      </c>
      <c r="S125" s="11">
        <v>7234692.7510256199</v>
      </c>
      <c r="T125" s="4">
        <v>0.108690955299223</v>
      </c>
      <c r="U125" s="4">
        <v>0.58509196971297495</v>
      </c>
      <c r="V125" s="12">
        <v>5.0318342359864001</v>
      </c>
      <c r="W125" s="12">
        <v>32.713953967595202</v>
      </c>
      <c r="X125" s="6">
        <v>3.3168380359875102E-3</v>
      </c>
      <c r="Y125" s="4">
        <v>1</v>
      </c>
      <c r="Z125" s="8">
        <v>-16.349345756451299</v>
      </c>
      <c r="AA125" s="8">
        <v>-83491.734263598599</v>
      </c>
      <c r="AB125" s="6">
        <v>6.7647813716737395E-5</v>
      </c>
      <c r="AC125" s="4">
        <v>0.40375472770596799</v>
      </c>
      <c r="AD125" s="10">
        <v>21.381179992437701</v>
      </c>
      <c r="AE125" s="10">
        <v>2731344.7513740598</v>
      </c>
    </row>
    <row r="126" spans="1:31" x14ac:dyDescent="0.25">
      <c r="A126" t="s">
        <v>1815</v>
      </c>
      <c r="B126" t="s">
        <v>1817</v>
      </c>
      <c r="C126" t="s">
        <v>1816</v>
      </c>
      <c r="D126" t="s">
        <v>1818</v>
      </c>
      <c r="E126" t="s">
        <v>1818</v>
      </c>
      <c r="F126" s="2">
        <v>4.3355166952799999</v>
      </c>
      <c r="G126" s="2">
        <v>4.3355166952799999</v>
      </c>
      <c r="H126" s="6">
        <v>1.6312402337733501E-2</v>
      </c>
      <c r="I126" s="4">
        <v>0.82261120795349596</v>
      </c>
      <c r="J126" s="10">
        <v>3.7055701338078899</v>
      </c>
      <c r="K126" s="10">
        <v>13.046312028072901</v>
      </c>
      <c r="L126" s="4">
        <v>0.201887563080834</v>
      </c>
      <c r="M126" s="4">
        <v>1</v>
      </c>
      <c r="N126" s="12">
        <v>3.3101317277803499</v>
      </c>
      <c r="O126" s="12">
        <v>9.9185671901991199</v>
      </c>
      <c r="P126" s="4">
        <v>0.87648754189299005</v>
      </c>
      <c r="Q126" s="4">
        <v>1</v>
      </c>
      <c r="R126" s="12">
        <v>0.39543840602754898</v>
      </c>
      <c r="S126" s="12">
        <v>1.31534240560112</v>
      </c>
      <c r="T126" s="6">
        <v>7.1045149920198397E-4</v>
      </c>
      <c r="U126" s="6">
        <v>8.8769938199976195E-2</v>
      </c>
      <c r="V126" s="10">
        <v>5.1940386147401503</v>
      </c>
      <c r="W126" s="10">
        <v>36.606770935194596</v>
      </c>
      <c r="X126" s="4">
        <v>0.361093419569609</v>
      </c>
      <c r="Y126" s="4">
        <v>1</v>
      </c>
      <c r="Z126" s="12">
        <v>2.4152712505257701</v>
      </c>
      <c r="AA126" s="12">
        <v>5.3341975314365904</v>
      </c>
      <c r="AB126" s="4">
        <v>0.26187088113639101</v>
      </c>
      <c r="AC126" s="4">
        <v>1</v>
      </c>
      <c r="AD126" s="12">
        <v>2.7787673642143802</v>
      </c>
      <c r="AE126" s="12">
        <v>6.8626575449176803</v>
      </c>
    </row>
    <row r="127" spans="1:31" x14ac:dyDescent="0.25">
      <c r="A127" t="s">
        <v>1355</v>
      </c>
      <c r="B127" t="s">
        <v>2033</v>
      </c>
      <c r="C127" t="s">
        <v>1356</v>
      </c>
      <c r="D127" t="s">
        <v>1358</v>
      </c>
      <c r="E127" t="s">
        <v>1359</v>
      </c>
      <c r="F127" s="2">
        <v>0.73768898413079798</v>
      </c>
      <c r="G127" s="2">
        <v>0.73768898413079798</v>
      </c>
      <c r="H127" s="6">
        <v>1.8017822288428801E-2</v>
      </c>
      <c r="I127" s="4">
        <v>0.84788136287164395</v>
      </c>
      <c r="J127" s="8">
        <v>-7.9409666354028099</v>
      </c>
      <c r="K127" s="8">
        <v>-245.73620772304599</v>
      </c>
      <c r="L127" s="6">
        <v>7.2450581761259398E-3</v>
      </c>
      <c r="M127" s="4">
        <v>0.534749899012404</v>
      </c>
      <c r="N127" s="10">
        <v>15.371346966257001</v>
      </c>
      <c r="O127" s="10">
        <v>42387.373881937499</v>
      </c>
      <c r="P127" s="7">
        <v>4.6490192985873603E-5</v>
      </c>
      <c r="Q127" s="7">
        <v>1.2730399653791399E-2</v>
      </c>
      <c r="R127" s="9">
        <v>-23.312313601659799</v>
      </c>
      <c r="S127" s="9">
        <v>-10416112.5130862</v>
      </c>
      <c r="T127" s="4" t="s">
        <v>2</v>
      </c>
      <c r="U127" s="4" t="s">
        <v>2</v>
      </c>
      <c r="V127" s="2" t="s">
        <v>2</v>
      </c>
      <c r="W127" s="2" t="s">
        <v>2</v>
      </c>
      <c r="X127" s="4">
        <v>0.72128364562884695</v>
      </c>
      <c r="Y127" s="4">
        <v>1</v>
      </c>
      <c r="Z127" s="12">
        <v>-1.7760258050266</v>
      </c>
      <c r="AA127" s="12">
        <v>-3.4248143962020499</v>
      </c>
      <c r="AB127" s="4">
        <v>0.77017322134223898</v>
      </c>
      <c r="AC127" s="4">
        <v>1</v>
      </c>
      <c r="AD127" s="12">
        <v>-1.41368744607074</v>
      </c>
      <c r="AE127" s="12">
        <v>-2.6641724056959299</v>
      </c>
    </row>
    <row r="128" spans="1:31" x14ac:dyDescent="0.25">
      <c r="A128" t="s">
        <v>212</v>
      </c>
      <c r="B128" t="s">
        <v>213</v>
      </c>
      <c r="C128" t="s">
        <v>214</v>
      </c>
      <c r="D128" t="s">
        <v>215</v>
      </c>
      <c r="E128" t="s">
        <v>215</v>
      </c>
      <c r="F128" s="2">
        <v>43.287408897985202</v>
      </c>
      <c r="G128" s="2">
        <v>18.399415873132899</v>
      </c>
      <c r="H128" s="6">
        <v>1.9081969158672701E-2</v>
      </c>
      <c r="I128" s="4">
        <v>0.86882063116257702</v>
      </c>
      <c r="J128" s="8">
        <v>-2.60623291118217</v>
      </c>
      <c r="K128" s="8">
        <v>-6.0891164815043899</v>
      </c>
      <c r="L128" s="7">
        <v>1.8372354458621499E-4</v>
      </c>
      <c r="M128" s="7">
        <v>4.3448743564593002E-2</v>
      </c>
      <c r="N128" s="9">
        <v>-8.8132831755599401</v>
      </c>
      <c r="O128" s="9">
        <v>-449.84468764144498</v>
      </c>
      <c r="P128" s="6">
        <v>8.5394272900917497E-3</v>
      </c>
      <c r="Q128" s="4">
        <v>0.60211545984452797</v>
      </c>
      <c r="R128" s="10">
        <v>6.2070502643777701</v>
      </c>
      <c r="S128" s="10">
        <v>73.876840590558899</v>
      </c>
      <c r="T128" s="4">
        <v>0.73362518644827701</v>
      </c>
      <c r="U128" s="4">
        <v>0.948959579899467</v>
      </c>
      <c r="V128" s="12">
        <v>-0.29638878494076798</v>
      </c>
      <c r="W128" s="12">
        <v>-1.2280665850781101</v>
      </c>
      <c r="X128" s="6">
        <v>1.1100110533296601E-3</v>
      </c>
      <c r="Y128" s="4">
        <v>0.97610866731747303</v>
      </c>
      <c r="Z128" s="8">
        <v>-6.7597233039873004</v>
      </c>
      <c r="AA128" s="8">
        <v>-108.362615008368</v>
      </c>
      <c r="AB128" s="6">
        <v>1.49793588287321E-3</v>
      </c>
      <c r="AC128" s="4">
        <v>1</v>
      </c>
      <c r="AD128" s="10">
        <v>6.4633345190465397</v>
      </c>
      <c r="AE128" s="10">
        <v>88.238387335875501</v>
      </c>
    </row>
    <row r="129" spans="1:31" x14ac:dyDescent="0.25">
      <c r="A129" t="s">
        <v>641</v>
      </c>
      <c r="B129" t="s">
        <v>642</v>
      </c>
      <c r="C129" t="s">
        <v>643</v>
      </c>
      <c r="D129" t="s">
        <v>644</v>
      </c>
      <c r="E129" t="s">
        <v>644</v>
      </c>
      <c r="F129" s="2">
        <v>53.625094415125503</v>
      </c>
      <c r="G129" s="2">
        <v>53.625094415125503</v>
      </c>
      <c r="H129" s="6">
        <v>2.13522374604261E-2</v>
      </c>
      <c r="I129" s="4">
        <v>0.92837122592021804</v>
      </c>
      <c r="J129" s="8">
        <v>-2.1171828884441801</v>
      </c>
      <c r="K129" s="8">
        <v>-4.3384595810017901</v>
      </c>
      <c r="L129" s="4">
        <v>0.501708330476347</v>
      </c>
      <c r="M129" s="4">
        <v>1</v>
      </c>
      <c r="N129" s="12">
        <v>-1.04139438202697</v>
      </c>
      <c r="O129" s="12">
        <v>-2.0582159826706601</v>
      </c>
      <c r="P129" s="4">
        <v>0.489712267479116</v>
      </c>
      <c r="Q129" s="4">
        <v>1</v>
      </c>
      <c r="R129" s="12">
        <v>-1.0757885064172099</v>
      </c>
      <c r="S129" s="12">
        <v>-2.1078738176798999</v>
      </c>
      <c r="T129" s="6">
        <v>3.3448845324539702E-4</v>
      </c>
      <c r="U129" s="6">
        <v>6.15774845712889E-2</v>
      </c>
      <c r="V129" s="8">
        <v>-3.18421863189009</v>
      </c>
      <c r="W129" s="8">
        <v>-9.0896114907190508</v>
      </c>
      <c r="X129" s="4">
        <v>0.131271625154433</v>
      </c>
      <c r="Y129" s="4">
        <v>1</v>
      </c>
      <c r="Z129" s="12">
        <v>-2.3220104152529899</v>
      </c>
      <c r="AA129" s="12">
        <v>-5.00028530878647</v>
      </c>
      <c r="AB129" s="4">
        <v>0.56309606750728602</v>
      </c>
      <c r="AC129" s="4">
        <v>1</v>
      </c>
      <c r="AD129" s="12">
        <v>-0.86220821663710301</v>
      </c>
      <c r="AE129" s="12">
        <v>-1.81781857022175</v>
      </c>
    </row>
    <row r="130" spans="1:31" x14ac:dyDescent="0.25">
      <c r="A130" t="s">
        <v>392</v>
      </c>
      <c r="B130" t="s">
        <v>393</v>
      </c>
      <c r="C130" t="s">
        <v>2</v>
      </c>
      <c r="D130" t="s">
        <v>2</v>
      </c>
      <c r="E130" t="s">
        <v>2</v>
      </c>
      <c r="F130" s="2">
        <v>53.610723762997402</v>
      </c>
      <c r="G130" s="2">
        <v>53.610723762997402</v>
      </c>
      <c r="H130" s="6">
        <v>2.2767385286559399E-2</v>
      </c>
      <c r="I130" s="4">
        <v>0.96014318892028705</v>
      </c>
      <c r="J130" s="8">
        <v>-1.9829635197076501</v>
      </c>
      <c r="K130" s="8">
        <v>-3.9530426472655602</v>
      </c>
      <c r="L130" s="6">
        <v>5.2013523603746802E-4</v>
      </c>
      <c r="M130" s="6">
        <v>9.7214953471002993E-2</v>
      </c>
      <c r="N130" s="8">
        <v>-5.6491030997928302</v>
      </c>
      <c r="O130" s="8">
        <v>-50.182175118086498</v>
      </c>
      <c r="P130" s="6">
        <v>2.4561331200208099E-2</v>
      </c>
      <c r="Q130" s="4">
        <v>1</v>
      </c>
      <c r="R130" s="10">
        <v>3.6661395800851801</v>
      </c>
      <c r="S130" s="10">
        <v>12.6945696254502</v>
      </c>
      <c r="T130" s="6">
        <v>4.06375851866176E-3</v>
      </c>
      <c r="U130" s="4">
        <v>0.19240711071314301</v>
      </c>
      <c r="V130" s="8">
        <v>-2.3160301579909901</v>
      </c>
      <c r="W130" s="8">
        <v>-4.9796010336543404</v>
      </c>
      <c r="X130" s="6">
        <v>2.8936239002594702E-4</v>
      </c>
      <c r="Y130" s="4">
        <v>0.85252410808983803</v>
      </c>
      <c r="Z130" s="8">
        <v>-5.6617641673204204</v>
      </c>
      <c r="AA130" s="8">
        <v>-50.624511174790499</v>
      </c>
      <c r="AB130" s="6">
        <v>2.79394565223667E-2</v>
      </c>
      <c r="AC130" s="4">
        <v>1</v>
      </c>
      <c r="AD130" s="10">
        <v>3.3457340093294299</v>
      </c>
      <c r="AE130" s="10">
        <v>10.1663789594081</v>
      </c>
    </row>
    <row r="131" spans="1:31" x14ac:dyDescent="0.25">
      <c r="A131" t="s">
        <v>1536</v>
      </c>
      <c r="B131" t="s">
        <v>2076</v>
      </c>
      <c r="C131" t="s">
        <v>1537</v>
      </c>
      <c r="D131" t="s">
        <v>1539</v>
      </c>
      <c r="E131" t="s">
        <v>1539</v>
      </c>
      <c r="F131" s="2">
        <v>0.79441160032211899</v>
      </c>
      <c r="G131" s="2">
        <v>0.79441160032211899</v>
      </c>
      <c r="H131" s="6">
        <v>2.2953860493138099E-2</v>
      </c>
      <c r="I131" s="4">
        <v>0.96014318892028705</v>
      </c>
      <c r="J131" s="8">
        <v>-7.6170812446191603</v>
      </c>
      <c r="K131" s="8">
        <v>-196.32243592249901</v>
      </c>
      <c r="L131" s="6">
        <v>8.1792016191418494E-3</v>
      </c>
      <c r="M131" s="4">
        <v>0.57442780825827799</v>
      </c>
      <c r="N131" s="10">
        <v>15.134819047471</v>
      </c>
      <c r="O131" s="10">
        <v>35977.792462110898</v>
      </c>
      <c r="P131" s="7">
        <v>7.0228406570599594E-5</v>
      </c>
      <c r="Q131" s="7">
        <v>1.7722344952227801E-2</v>
      </c>
      <c r="R131" s="9">
        <v>-22.751900292090099</v>
      </c>
      <c r="S131" s="9">
        <v>-7063247.8552757297</v>
      </c>
      <c r="T131" s="4" t="s">
        <v>2</v>
      </c>
      <c r="U131" s="4" t="s">
        <v>2</v>
      </c>
      <c r="V131" s="2" t="s">
        <v>2</v>
      </c>
      <c r="W131" s="2" t="s">
        <v>2</v>
      </c>
      <c r="X131" s="4">
        <v>0.70791611918980002</v>
      </c>
      <c r="Y131" s="4">
        <v>1</v>
      </c>
      <c r="Z131" s="12">
        <v>-1.87744475109038</v>
      </c>
      <c r="AA131" s="12">
        <v>-3.67423716098304</v>
      </c>
      <c r="AB131" s="4">
        <v>0.89214933567910903</v>
      </c>
      <c r="AC131" s="4">
        <v>1</v>
      </c>
      <c r="AD131" s="12">
        <v>-0.66022782388086598</v>
      </c>
      <c r="AE131" s="12">
        <v>-1.58033216293634</v>
      </c>
    </row>
    <row r="132" spans="1:31" x14ac:dyDescent="0.25">
      <c r="A132" t="s">
        <v>2088</v>
      </c>
      <c r="B132" t="s">
        <v>2090</v>
      </c>
      <c r="C132" t="s">
        <v>2089</v>
      </c>
      <c r="D132" t="s">
        <v>2</v>
      </c>
      <c r="E132" t="s">
        <v>2091</v>
      </c>
      <c r="F132" s="2">
        <v>27.316064924326898</v>
      </c>
      <c r="G132" s="2">
        <v>27.316064924326898</v>
      </c>
      <c r="H132" s="6">
        <v>2.4888961641022399E-2</v>
      </c>
      <c r="I132" s="4">
        <v>0.97582985308902404</v>
      </c>
      <c r="J132" s="8">
        <v>-1.8651302928337401</v>
      </c>
      <c r="K132" s="8">
        <v>-3.64300832728174</v>
      </c>
      <c r="L132" s="4">
        <v>5.7424287990070301E-2</v>
      </c>
      <c r="M132" s="4">
        <v>1</v>
      </c>
      <c r="N132" s="12">
        <v>-2.7020008684265702</v>
      </c>
      <c r="O132" s="12">
        <v>-6.5070375019503199</v>
      </c>
      <c r="P132" s="4">
        <v>0.55761856666537502</v>
      </c>
      <c r="Q132" s="4">
        <v>1</v>
      </c>
      <c r="R132" s="12">
        <v>0.83687057559283295</v>
      </c>
      <c r="S132" s="12">
        <v>1.7861714597851599</v>
      </c>
      <c r="T132" s="6">
        <v>9.0430515410944395E-4</v>
      </c>
      <c r="U132" s="6">
        <v>9.5878528964253903E-2</v>
      </c>
      <c r="V132" s="8">
        <v>-2.60575080573031</v>
      </c>
      <c r="W132" s="8">
        <v>-6.0870820211853198</v>
      </c>
      <c r="X132" s="4">
        <v>5.7985674356110899E-2</v>
      </c>
      <c r="Y132" s="4">
        <v>1</v>
      </c>
      <c r="Z132" s="12">
        <v>-2.61562825296954</v>
      </c>
      <c r="AA132" s="12">
        <v>-6.1289003704529597</v>
      </c>
      <c r="AB132" s="4">
        <v>0.994121182848407</v>
      </c>
      <c r="AC132" s="4">
        <v>1</v>
      </c>
      <c r="AD132" s="12">
        <v>9.8774472392260306E-3</v>
      </c>
      <c r="AE132" s="12">
        <v>1.0068700157353101</v>
      </c>
    </row>
    <row r="133" spans="1:31" x14ac:dyDescent="0.25">
      <c r="A133" t="s">
        <v>1811</v>
      </c>
      <c r="B133" t="s">
        <v>1813</v>
      </c>
      <c r="C133" t="s">
        <v>1812</v>
      </c>
      <c r="D133" t="s">
        <v>1814</v>
      </c>
      <c r="E133" t="s">
        <v>1814</v>
      </c>
      <c r="F133" s="2">
        <v>36.013720922290403</v>
      </c>
      <c r="G133" s="2">
        <v>36.013720922290403</v>
      </c>
      <c r="H133" s="6">
        <v>2.7604932902052199E-2</v>
      </c>
      <c r="I133" s="4">
        <v>0.98003270321324298</v>
      </c>
      <c r="J133" s="8">
        <v>-1.65472168707928</v>
      </c>
      <c r="K133" s="8">
        <v>-3.1486244408253001</v>
      </c>
      <c r="L133" s="4">
        <v>0.80548261681740996</v>
      </c>
      <c r="M133" s="4">
        <v>1</v>
      </c>
      <c r="N133" s="12">
        <v>-0.31006584170482099</v>
      </c>
      <c r="O133" s="12">
        <v>-1.2397642790002199</v>
      </c>
      <c r="P133" s="4">
        <v>0.28824113890734199</v>
      </c>
      <c r="Q133" s="4">
        <v>1</v>
      </c>
      <c r="R133" s="12">
        <v>-1.3446558453744599</v>
      </c>
      <c r="S133" s="12">
        <v>-2.5396960488040801</v>
      </c>
      <c r="T133" s="6">
        <v>6.9669142158388698E-4</v>
      </c>
      <c r="U133" s="6">
        <v>8.8769938199976195E-2</v>
      </c>
      <c r="V133" s="8">
        <v>-2.4904205189069502</v>
      </c>
      <c r="W133" s="8">
        <v>-5.6194172203891304</v>
      </c>
      <c r="X133" s="4">
        <v>0.38982261618494202</v>
      </c>
      <c r="Y133" s="4">
        <v>1</v>
      </c>
      <c r="Z133" s="12">
        <v>-1.0887336162249199</v>
      </c>
      <c r="AA133" s="12">
        <v>-2.1268725970454398</v>
      </c>
      <c r="AB133" s="4">
        <v>0.25360202675239502</v>
      </c>
      <c r="AC133" s="4">
        <v>1</v>
      </c>
      <c r="AD133" s="12">
        <v>-1.40168690268204</v>
      </c>
      <c r="AE133" s="12">
        <v>-2.64210335315589</v>
      </c>
    </row>
    <row r="134" spans="1:31" x14ac:dyDescent="0.25">
      <c r="A134" t="s">
        <v>1764</v>
      </c>
      <c r="B134" t="s">
        <v>1766</v>
      </c>
      <c r="C134" t="s">
        <v>1765</v>
      </c>
      <c r="D134" t="s">
        <v>1767</v>
      </c>
      <c r="E134" t="s">
        <v>1767</v>
      </c>
      <c r="F134" s="2">
        <v>4.1737386021698999</v>
      </c>
      <c r="G134" s="2">
        <v>4.1737386021698999</v>
      </c>
      <c r="H134" s="4">
        <v>3.1285489474544702E-2</v>
      </c>
      <c r="I134" s="4">
        <v>1</v>
      </c>
      <c r="J134" s="12">
        <v>4.8811550421572703</v>
      </c>
      <c r="K134" s="12">
        <v>29.4695891497372</v>
      </c>
      <c r="L134" s="6">
        <v>4.0183476514956101E-4</v>
      </c>
      <c r="M134" s="6">
        <v>7.7607687642552006E-2</v>
      </c>
      <c r="N134" s="8">
        <v>-14.088357945173399</v>
      </c>
      <c r="O134" s="8">
        <v>-17418.803949192501</v>
      </c>
      <c r="P134" s="7">
        <v>1.37223494765951E-6</v>
      </c>
      <c r="Q134" s="7">
        <v>5.7266534449763602E-4</v>
      </c>
      <c r="R134" s="11">
        <v>18.969512987330699</v>
      </c>
      <c r="S134" s="11">
        <v>513324.99586252403</v>
      </c>
      <c r="T134" s="4">
        <v>0.118823533774922</v>
      </c>
      <c r="U134" s="4">
        <v>0.60575033370699805</v>
      </c>
      <c r="V134" s="12">
        <v>3.14681951753556</v>
      </c>
      <c r="W134" s="12">
        <v>8.8570085867180506</v>
      </c>
      <c r="X134" s="4">
        <v>0.58728292046239805</v>
      </c>
      <c r="Y134" s="4">
        <v>1</v>
      </c>
      <c r="Z134" s="12">
        <v>-1.9965350749473501</v>
      </c>
      <c r="AA134" s="12">
        <v>-3.99040471500042</v>
      </c>
      <c r="AB134" s="4">
        <v>0.14525377925431401</v>
      </c>
      <c r="AC134" s="4">
        <v>1</v>
      </c>
      <c r="AD134" s="12">
        <v>5.1433545924829103</v>
      </c>
      <c r="AE134" s="12">
        <v>35.343048825238903</v>
      </c>
    </row>
    <row r="135" spans="1:31" x14ac:dyDescent="0.25">
      <c r="A135" t="s">
        <v>1140</v>
      </c>
      <c r="B135" t="s">
        <v>1958</v>
      </c>
      <c r="C135" t="s">
        <v>1141</v>
      </c>
      <c r="D135" t="s">
        <v>1143</v>
      </c>
      <c r="E135" t="s">
        <v>1143</v>
      </c>
      <c r="F135" s="2">
        <v>0.59902169548519202</v>
      </c>
      <c r="G135" s="2">
        <v>0.59902169548519202</v>
      </c>
      <c r="H135" s="4">
        <v>3.3664311258245497E-2</v>
      </c>
      <c r="I135" s="4">
        <v>1</v>
      </c>
      <c r="J135" s="12">
        <v>-7.1285427472259597</v>
      </c>
      <c r="K135" s="12">
        <v>-139.928182205399</v>
      </c>
      <c r="L135" s="6">
        <v>2.7566888147321999E-3</v>
      </c>
      <c r="M135" s="4">
        <v>0.28021499986944498</v>
      </c>
      <c r="N135" s="10">
        <v>16.822885410772201</v>
      </c>
      <c r="O135" s="10">
        <v>115929.275636301</v>
      </c>
      <c r="P135" s="7">
        <v>2.0249055588423E-5</v>
      </c>
      <c r="Q135" s="7">
        <v>6.3562279371464402E-3</v>
      </c>
      <c r="R135" s="9">
        <v>-23.951428157998102</v>
      </c>
      <c r="S135" s="9">
        <v>-16221772.804176301</v>
      </c>
      <c r="T135" s="4" t="s">
        <v>2</v>
      </c>
      <c r="U135" s="4" t="s">
        <v>2</v>
      </c>
      <c r="V135" s="2" t="s">
        <v>2</v>
      </c>
      <c r="W135" s="2" t="s">
        <v>2</v>
      </c>
      <c r="X135" s="4">
        <v>0.96023835025160198</v>
      </c>
      <c r="Y135" s="4">
        <v>1</v>
      </c>
      <c r="Z135" s="12">
        <v>0.250136777328414</v>
      </c>
      <c r="AA135" s="12">
        <v>1.18931986529175</v>
      </c>
      <c r="AB135" s="4">
        <v>0.60875278759342899</v>
      </c>
      <c r="AC135" s="4">
        <v>1</v>
      </c>
      <c r="AD135" s="12">
        <v>-2.4880967254601201</v>
      </c>
      <c r="AE135" s="12">
        <v>-5.6103731373151202</v>
      </c>
    </row>
    <row r="136" spans="1:31" x14ac:dyDescent="0.25">
      <c r="A136" t="s">
        <v>1643</v>
      </c>
      <c r="B136" t="s">
        <v>2044</v>
      </c>
      <c r="C136" t="s">
        <v>1644</v>
      </c>
      <c r="D136" t="s">
        <v>1646</v>
      </c>
      <c r="E136" t="s">
        <v>1646</v>
      </c>
      <c r="F136" s="2">
        <v>25.4910184521495</v>
      </c>
      <c r="G136" s="2">
        <v>0.27301630427164197</v>
      </c>
      <c r="H136" s="4">
        <v>3.66883242590395E-2</v>
      </c>
      <c r="I136" s="4">
        <v>1</v>
      </c>
      <c r="J136" s="12">
        <v>-7.0281218157408398</v>
      </c>
      <c r="K136" s="12">
        <v>-130.51952353597599</v>
      </c>
      <c r="L136" s="6">
        <v>5.5774615362120398E-3</v>
      </c>
      <c r="M136" s="4">
        <v>0.45515228367341598</v>
      </c>
      <c r="N136" s="10">
        <v>15.684704482787</v>
      </c>
      <c r="O136" s="10">
        <v>52670.388583958898</v>
      </c>
      <c r="P136" s="7">
        <v>5.9815710046900497E-5</v>
      </c>
      <c r="Q136" s="7">
        <v>1.5607676312963699E-2</v>
      </c>
      <c r="R136" s="9">
        <v>-22.712826298527801</v>
      </c>
      <c r="S136" s="9">
        <v>-6874514.0224330304</v>
      </c>
      <c r="T136" s="4" t="s">
        <v>2</v>
      </c>
      <c r="U136" s="4" t="s">
        <v>2</v>
      </c>
      <c r="V136" s="2" t="s">
        <v>2</v>
      </c>
      <c r="W136" s="2" t="s">
        <v>2</v>
      </c>
      <c r="X136" s="4">
        <v>0.70866357497412302</v>
      </c>
      <c r="Y136" s="4">
        <v>1</v>
      </c>
      <c r="Z136" s="12">
        <v>2.0616403732563802</v>
      </c>
      <c r="AA136" s="12">
        <v>4.1746069579015597</v>
      </c>
      <c r="AB136" s="4">
        <v>0.80379433915404597</v>
      </c>
      <c r="AC136" s="4">
        <v>1</v>
      </c>
      <c r="AD136" s="12">
        <v>-1.3225247978146599</v>
      </c>
      <c r="AE136" s="12">
        <v>-2.5010342212429602</v>
      </c>
    </row>
    <row r="137" spans="1:31" x14ac:dyDescent="0.25">
      <c r="A137" t="s">
        <v>1318</v>
      </c>
      <c r="B137" t="s">
        <v>2061</v>
      </c>
      <c r="C137" t="s">
        <v>1319</v>
      </c>
      <c r="D137" t="s">
        <v>1321</v>
      </c>
      <c r="E137" t="s">
        <v>1321</v>
      </c>
      <c r="F137" s="2">
        <v>0.37381314410394501</v>
      </c>
      <c r="G137" s="2">
        <v>0.37381314410394501</v>
      </c>
      <c r="H137" s="4">
        <v>4.73278337585539E-2</v>
      </c>
      <c r="I137" s="4">
        <v>1</v>
      </c>
      <c r="J137" s="12">
        <v>-6.6667270910339296</v>
      </c>
      <c r="K137" s="12">
        <v>-101.59792246059</v>
      </c>
      <c r="L137" s="6">
        <v>7.0152896679885604E-3</v>
      </c>
      <c r="M137" s="4">
        <v>0.52111010687597104</v>
      </c>
      <c r="N137" s="10">
        <v>15.434129147364599</v>
      </c>
      <c r="O137" s="10">
        <v>44272.681832441303</v>
      </c>
      <c r="P137" s="7">
        <v>1.13082283297749E-4</v>
      </c>
      <c r="Q137" s="7">
        <v>2.50925687248626E-2</v>
      </c>
      <c r="R137" s="9">
        <v>-22.100856238398599</v>
      </c>
      <c r="S137" s="9">
        <v>-4498012.4959347397</v>
      </c>
      <c r="T137" s="4" t="s">
        <v>2</v>
      </c>
      <c r="U137" s="4" t="s">
        <v>2</v>
      </c>
      <c r="V137" s="2" t="s">
        <v>2</v>
      </c>
      <c r="W137" s="2" t="s">
        <v>2</v>
      </c>
      <c r="X137" s="4">
        <v>0.89960763848331204</v>
      </c>
      <c r="Y137" s="4">
        <v>1</v>
      </c>
      <c r="Z137" s="12">
        <v>-0.69962692904861401</v>
      </c>
      <c r="AA137" s="12">
        <v>-1.62408476132868</v>
      </c>
      <c r="AB137" s="4">
        <v>0.83397405195262397</v>
      </c>
      <c r="AC137" s="4">
        <v>1</v>
      </c>
      <c r="AD137" s="12">
        <v>-1.12581038505537</v>
      </c>
      <c r="AE137" s="12">
        <v>-2.18224092101417</v>
      </c>
    </row>
    <row r="138" spans="1:31" x14ac:dyDescent="0.25">
      <c r="A138" t="s">
        <v>2054</v>
      </c>
      <c r="B138" t="s">
        <v>2056</v>
      </c>
      <c r="C138" t="s">
        <v>2055</v>
      </c>
      <c r="D138" t="s">
        <v>2</v>
      </c>
      <c r="E138" t="s">
        <v>2</v>
      </c>
      <c r="F138" s="2">
        <v>0.362055898543582</v>
      </c>
      <c r="G138" s="2">
        <v>0.362055898543582</v>
      </c>
      <c r="H138" s="4">
        <v>5.7394759746433398E-2</v>
      </c>
      <c r="I138" s="4">
        <v>1</v>
      </c>
      <c r="J138" s="12">
        <v>-6.40904178659558</v>
      </c>
      <c r="K138" s="12">
        <v>-84.979431467255793</v>
      </c>
      <c r="L138" s="6">
        <v>6.5152030711142E-4</v>
      </c>
      <c r="M138" s="4">
        <v>0.110572896168862</v>
      </c>
      <c r="N138" s="10">
        <v>19.522393022467998</v>
      </c>
      <c r="O138" s="10">
        <v>753053.59632451204</v>
      </c>
      <c r="P138" s="7">
        <v>5.9439123311163297E-6</v>
      </c>
      <c r="Q138" s="7">
        <v>2.2499456382784502E-3</v>
      </c>
      <c r="R138" s="9">
        <v>-25.9314348090636</v>
      </c>
      <c r="S138" s="9">
        <v>-63994066.4800293</v>
      </c>
      <c r="T138" s="4" t="s">
        <v>2</v>
      </c>
      <c r="U138" s="4" t="s">
        <v>2</v>
      </c>
      <c r="V138" s="2" t="s">
        <v>2</v>
      </c>
      <c r="W138" s="2" t="s">
        <v>2</v>
      </c>
      <c r="X138" s="4">
        <v>0.858016551807809</v>
      </c>
      <c r="Y138" s="4">
        <v>1</v>
      </c>
      <c r="Z138" s="12">
        <v>-0.99382470025359104</v>
      </c>
      <c r="AA138" s="12">
        <v>-1.9914575124221701</v>
      </c>
      <c r="AB138" s="4">
        <v>0.81681024910155098</v>
      </c>
      <c r="AC138" s="4">
        <v>1</v>
      </c>
      <c r="AD138" s="12">
        <v>-1.2470968613048801</v>
      </c>
      <c r="AE138" s="12">
        <v>-2.3736329536395102</v>
      </c>
    </row>
    <row r="139" spans="1:31" x14ac:dyDescent="0.25">
      <c r="A139" t="s">
        <v>1941</v>
      </c>
      <c r="B139" t="s">
        <v>1943</v>
      </c>
      <c r="C139" t="s">
        <v>1942</v>
      </c>
      <c r="D139" t="s">
        <v>2</v>
      </c>
      <c r="E139" t="s">
        <v>2</v>
      </c>
      <c r="F139" s="2">
        <v>2.5698312272343702</v>
      </c>
      <c r="G139" s="2">
        <v>2.5698312272343702</v>
      </c>
      <c r="H139" s="4">
        <v>8.05977397758042E-2</v>
      </c>
      <c r="I139" s="4">
        <v>1</v>
      </c>
      <c r="J139" s="12">
        <v>-3.81667725769376</v>
      </c>
      <c r="K139" s="12">
        <v>-14.0907574193896</v>
      </c>
      <c r="L139" s="7">
        <v>7.3999926426595203E-7</v>
      </c>
      <c r="M139" s="7">
        <v>5.0441832201846199E-4</v>
      </c>
      <c r="N139" s="9">
        <v>-18.924242790134599</v>
      </c>
      <c r="O139" s="9">
        <v>-497467.51363056898</v>
      </c>
      <c r="P139" s="7">
        <v>9.5591185413271799E-5</v>
      </c>
      <c r="Q139" s="7">
        <v>2.23683373867056E-2</v>
      </c>
      <c r="R139" s="11">
        <v>15.1075655324408</v>
      </c>
      <c r="S139" s="11">
        <v>35304.5261389589</v>
      </c>
      <c r="T139" s="4" t="s">
        <v>2</v>
      </c>
      <c r="U139" s="4" t="s">
        <v>2</v>
      </c>
      <c r="V139" s="2" t="s">
        <v>2</v>
      </c>
      <c r="W139" s="2" t="s">
        <v>2</v>
      </c>
      <c r="X139" s="4">
        <v>0.11656812466042001</v>
      </c>
      <c r="Y139" s="4">
        <v>1</v>
      </c>
      <c r="Z139" s="12">
        <v>-5.4044458778072499</v>
      </c>
      <c r="AA139" s="12">
        <v>-42.354574114458501</v>
      </c>
      <c r="AB139" s="4">
        <v>0.58888571707985304</v>
      </c>
      <c r="AC139" s="4">
        <v>1</v>
      </c>
      <c r="AD139" s="12">
        <v>1.8280972060324101</v>
      </c>
      <c r="AE139" s="12">
        <v>3.5506845793540101</v>
      </c>
    </row>
    <row r="140" spans="1:31" x14ac:dyDescent="0.25">
      <c r="A140" t="s">
        <v>2045</v>
      </c>
      <c r="B140" t="s">
        <v>2047</v>
      </c>
      <c r="C140" t="s">
        <v>2046</v>
      </c>
      <c r="D140" t="s">
        <v>2048</v>
      </c>
      <c r="E140" t="s">
        <v>2048</v>
      </c>
      <c r="F140" s="2">
        <v>1.3287226121309099</v>
      </c>
      <c r="G140" s="2">
        <v>1.3287226121309099</v>
      </c>
      <c r="H140" s="4">
        <v>8.1260427727073398E-2</v>
      </c>
      <c r="I140" s="4">
        <v>1</v>
      </c>
      <c r="J140" s="12">
        <v>-4.3106050496094301</v>
      </c>
      <c r="K140" s="12">
        <v>-19.843643648724299</v>
      </c>
      <c r="L140" s="7">
        <v>1.70806111354728E-5</v>
      </c>
      <c r="M140" s="7">
        <v>5.20868741678575E-3</v>
      </c>
      <c r="N140" s="9">
        <v>-18.348582349015299</v>
      </c>
      <c r="O140" s="9">
        <v>-333790.26395774499</v>
      </c>
      <c r="P140" s="6">
        <v>1.14345849873845E-3</v>
      </c>
      <c r="Q140" s="4">
        <v>0.15655649871025301</v>
      </c>
      <c r="R140" s="10">
        <v>14.037977299405901</v>
      </c>
      <c r="S140" s="10">
        <v>16821.016838770101</v>
      </c>
      <c r="T140" s="4" t="s">
        <v>2</v>
      </c>
      <c r="U140" s="4" t="s">
        <v>2</v>
      </c>
      <c r="V140" s="2" t="s">
        <v>2</v>
      </c>
      <c r="W140" s="2" t="s">
        <v>2</v>
      </c>
      <c r="X140" s="4">
        <v>0.29010650175111202</v>
      </c>
      <c r="Y140" s="4">
        <v>1</v>
      </c>
      <c r="Z140" s="12">
        <v>-3.9789093045970798</v>
      </c>
      <c r="AA140" s="12">
        <v>-15.7677981130993</v>
      </c>
      <c r="AB140" s="4">
        <v>0.80867112249911199</v>
      </c>
      <c r="AC140" s="4">
        <v>1</v>
      </c>
      <c r="AD140" s="12">
        <v>0.89131807407365904</v>
      </c>
      <c r="AE140" s="12">
        <v>1.8548699949643801</v>
      </c>
    </row>
    <row r="141" spans="1:31" x14ac:dyDescent="0.25">
      <c r="A141" t="s">
        <v>1296</v>
      </c>
      <c r="B141" t="s">
        <v>1850</v>
      </c>
      <c r="C141" t="s">
        <v>1297</v>
      </c>
      <c r="D141" t="s">
        <v>1299</v>
      </c>
      <c r="E141" t="s">
        <v>1299</v>
      </c>
      <c r="F141" s="2">
        <v>0.49271661152602603</v>
      </c>
      <c r="G141" s="2">
        <v>0.49271661152602603</v>
      </c>
      <c r="H141" s="4">
        <v>9.1968283347977797E-2</v>
      </c>
      <c r="I141" s="4">
        <v>1</v>
      </c>
      <c r="J141" s="12">
        <v>-5.3611824328164799</v>
      </c>
      <c r="K141" s="12">
        <v>-41.103303186512299</v>
      </c>
      <c r="L141" s="6">
        <v>6.2968544844808298E-4</v>
      </c>
      <c r="M141" s="4">
        <v>0.11055749964570299</v>
      </c>
      <c r="N141" s="10">
        <v>17.990152171564901</v>
      </c>
      <c r="O141" s="10">
        <v>260360.69981692801</v>
      </c>
      <c r="P141" s="7">
        <v>9.1141994144146799E-6</v>
      </c>
      <c r="Q141" s="7">
        <v>3.2583262906532499E-3</v>
      </c>
      <c r="R141" s="9">
        <v>-23.3513346043814</v>
      </c>
      <c r="S141" s="9">
        <v>-10701684.7824277</v>
      </c>
      <c r="T141" s="4" t="s">
        <v>2</v>
      </c>
      <c r="U141" s="4" t="s">
        <v>2</v>
      </c>
      <c r="V141" s="2" t="s">
        <v>2</v>
      </c>
      <c r="W141" s="2" t="s">
        <v>2</v>
      </c>
      <c r="X141" s="4">
        <v>0.54343906226516403</v>
      </c>
      <c r="Y141" s="4">
        <v>1</v>
      </c>
      <c r="Z141" s="12">
        <v>2.5646616291362099</v>
      </c>
      <c r="AA141" s="12">
        <v>5.9161622927628699</v>
      </c>
      <c r="AB141" s="4">
        <v>0.37299625322360402</v>
      </c>
      <c r="AC141" s="4">
        <v>1</v>
      </c>
      <c r="AD141" s="12">
        <v>-3.62592003821291</v>
      </c>
      <c r="AE141" s="12">
        <v>-12.345557125458299</v>
      </c>
    </row>
    <row r="142" spans="1:31" x14ac:dyDescent="0.25">
      <c r="A142" t="s">
        <v>292</v>
      </c>
      <c r="B142" t="s">
        <v>293</v>
      </c>
      <c r="C142" t="s">
        <v>2</v>
      </c>
      <c r="D142" t="s">
        <v>2</v>
      </c>
      <c r="E142" t="s">
        <v>2</v>
      </c>
      <c r="F142" s="2">
        <v>17.245107660579698</v>
      </c>
      <c r="G142" s="2">
        <v>17.245107660579698</v>
      </c>
      <c r="H142" s="4">
        <v>9.3779475350875496E-2</v>
      </c>
      <c r="I142" s="4">
        <v>1</v>
      </c>
      <c r="J142" s="12">
        <v>1.75079913858937</v>
      </c>
      <c r="K142" s="12">
        <v>3.3654493367210998</v>
      </c>
      <c r="L142" s="6">
        <v>3.55980997884816E-4</v>
      </c>
      <c r="M142" s="6">
        <v>7.18685008270184E-2</v>
      </c>
      <c r="N142" s="10">
        <v>5.9524454750004896</v>
      </c>
      <c r="O142" s="10">
        <v>61.924803268177598</v>
      </c>
      <c r="P142" s="6">
        <v>1.04572527916069E-2</v>
      </c>
      <c r="Q142" s="4">
        <v>0.69017868424605699</v>
      </c>
      <c r="R142" s="8">
        <v>-4.2016463364111196</v>
      </c>
      <c r="S142" s="8">
        <v>-18.400159108771501</v>
      </c>
      <c r="T142" s="4">
        <v>5.2207283000331103E-2</v>
      </c>
      <c r="U142" s="4">
        <v>0.47261265823917498</v>
      </c>
      <c r="V142" s="12">
        <v>1.85845829269188</v>
      </c>
      <c r="W142" s="12">
        <v>3.6261994842023002</v>
      </c>
      <c r="X142" s="6">
        <v>1.4342836265915601E-4</v>
      </c>
      <c r="Y142" s="4">
        <v>0.79880036110305896</v>
      </c>
      <c r="Z142" s="10">
        <v>5.8935963083646898</v>
      </c>
      <c r="AA142" s="10">
        <v>59.449645760186499</v>
      </c>
      <c r="AB142" s="6">
        <v>5.6813316159199101E-3</v>
      </c>
      <c r="AC142" s="4">
        <v>1</v>
      </c>
      <c r="AD142" s="8">
        <v>-4.0351380156727998</v>
      </c>
      <c r="AE142" s="8">
        <v>-16.394477474055499</v>
      </c>
    </row>
    <row r="143" spans="1:31" x14ac:dyDescent="0.25">
      <c r="A143" t="s">
        <v>1750</v>
      </c>
      <c r="B143" t="s">
        <v>1752</v>
      </c>
      <c r="C143" t="s">
        <v>1751</v>
      </c>
      <c r="D143" t="s">
        <v>1753</v>
      </c>
      <c r="E143" t="s">
        <v>1753</v>
      </c>
      <c r="F143" s="2">
        <v>4.6421202657275904</v>
      </c>
      <c r="G143" s="2">
        <v>4.6421202657275904</v>
      </c>
      <c r="H143" s="4">
        <v>9.7332195805018604E-2</v>
      </c>
      <c r="I143" s="4">
        <v>1</v>
      </c>
      <c r="J143" s="12">
        <v>2.3633000990519801</v>
      </c>
      <c r="K143" s="12">
        <v>5.1454601440422296</v>
      </c>
      <c r="L143" s="7">
        <v>9.1440871901644796E-10</v>
      </c>
      <c r="M143" s="7">
        <v>2.6490420589906502E-6</v>
      </c>
      <c r="N143" s="9">
        <v>-16.645994021831999</v>
      </c>
      <c r="O143" s="9">
        <v>-102551.852105618</v>
      </c>
      <c r="P143" s="7">
        <v>1.55646467363394E-12</v>
      </c>
      <c r="Q143" s="7">
        <v>3.3386167249448101E-9</v>
      </c>
      <c r="R143" s="11">
        <v>19.009294120883901</v>
      </c>
      <c r="S143" s="11">
        <v>527676.46770717006</v>
      </c>
      <c r="T143" s="4">
        <v>7.1925266373038504E-2</v>
      </c>
      <c r="U143" s="4">
        <v>0.52217059469871596</v>
      </c>
      <c r="V143" s="12">
        <v>2.30174795999489</v>
      </c>
      <c r="W143" s="12">
        <v>4.9305478558615699</v>
      </c>
      <c r="X143" s="4">
        <v>0.26139231670184299</v>
      </c>
      <c r="Y143" s="4">
        <v>1</v>
      </c>
      <c r="Z143" s="12">
        <v>-2.86176490055897</v>
      </c>
      <c r="AA143" s="12">
        <v>-7.2690402830586498</v>
      </c>
      <c r="AB143" s="6">
        <v>3.5385153761137898E-2</v>
      </c>
      <c r="AC143" s="4">
        <v>1</v>
      </c>
      <c r="AD143" s="10">
        <v>5.1635128605538601</v>
      </c>
      <c r="AE143" s="10">
        <v>35.840350981806203</v>
      </c>
    </row>
    <row r="144" spans="1:31" x14ac:dyDescent="0.25">
      <c r="A144" t="s">
        <v>1238</v>
      </c>
      <c r="B144" t="s">
        <v>1768</v>
      </c>
      <c r="C144" t="s">
        <v>1239</v>
      </c>
      <c r="D144" t="s">
        <v>1241</v>
      </c>
      <c r="E144" t="s">
        <v>1241</v>
      </c>
      <c r="F144" s="2">
        <v>1.3195540088092399</v>
      </c>
      <c r="G144" s="2">
        <v>1.3195540088092399</v>
      </c>
      <c r="H144" s="4">
        <v>0.109156692686164</v>
      </c>
      <c r="I144" s="4">
        <v>1</v>
      </c>
      <c r="J144" s="12">
        <v>-3.7656469339062602</v>
      </c>
      <c r="K144" s="12">
        <v>-13.601057610839399</v>
      </c>
      <c r="L144" s="7">
        <v>2.17596332507441E-7</v>
      </c>
      <c r="M144" s="7">
        <v>2.1012552509135299E-4</v>
      </c>
      <c r="N144" s="11">
        <v>19.737463132754598</v>
      </c>
      <c r="O144" s="11">
        <v>874114.73509549897</v>
      </c>
      <c r="P144" s="7">
        <v>6.7184834795763203E-10</v>
      </c>
      <c r="Q144" s="7">
        <v>6.1762058844390896E-7</v>
      </c>
      <c r="R144" s="9">
        <v>-23.503110066660899</v>
      </c>
      <c r="S144" s="9">
        <v>-11888884.8705176</v>
      </c>
      <c r="T144" s="4" t="s">
        <v>2</v>
      </c>
      <c r="U144" s="4" t="s">
        <v>2</v>
      </c>
      <c r="V144" s="2" t="s">
        <v>2</v>
      </c>
      <c r="W144" s="2" t="s">
        <v>2</v>
      </c>
      <c r="X144" s="4">
        <v>0.33070087061229803</v>
      </c>
      <c r="Y144" s="4">
        <v>1</v>
      </c>
      <c r="Z144" s="12">
        <v>3.33143127210437</v>
      </c>
      <c r="AA144" s="12">
        <v>10.066088431549399</v>
      </c>
      <c r="AB144" s="4">
        <v>0.15409750199104799</v>
      </c>
      <c r="AC144" s="4">
        <v>1</v>
      </c>
      <c r="AD144" s="12">
        <v>-4.7221626911335104</v>
      </c>
      <c r="AE144" s="12">
        <v>-26.394449860792101</v>
      </c>
    </row>
    <row r="145" spans="1:31" x14ac:dyDescent="0.25">
      <c r="A145" t="s">
        <v>1851</v>
      </c>
      <c r="B145" t="s">
        <v>1853</v>
      </c>
      <c r="C145" t="s">
        <v>1852</v>
      </c>
      <c r="D145" t="s">
        <v>2</v>
      </c>
      <c r="E145" t="s">
        <v>1854</v>
      </c>
      <c r="F145" s="2">
        <v>5.4365302988731203</v>
      </c>
      <c r="G145" s="2">
        <v>1.23045436589504</v>
      </c>
      <c r="H145" s="4">
        <v>0.11433518876915399</v>
      </c>
      <c r="I145" s="4">
        <v>1</v>
      </c>
      <c r="J145" s="12">
        <v>5.2033038615827998</v>
      </c>
      <c r="K145" s="12">
        <v>36.842622728006702</v>
      </c>
      <c r="L145" s="6">
        <v>1.0664847011311899E-2</v>
      </c>
      <c r="M145" s="4">
        <v>0.65736301684618104</v>
      </c>
      <c r="N145" s="8">
        <v>-14.507647999212899</v>
      </c>
      <c r="O145" s="8">
        <v>-23293.632226702</v>
      </c>
      <c r="P145" s="6">
        <v>4.7726009750663202E-4</v>
      </c>
      <c r="Q145" s="6">
        <v>8.3237802815385994E-2</v>
      </c>
      <c r="R145" s="10">
        <v>19.710951860795699</v>
      </c>
      <c r="S145" s="10">
        <v>858198.50409331894</v>
      </c>
      <c r="T145" s="4" t="s">
        <v>2</v>
      </c>
      <c r="U145" s="4" t="s">
        <v>2</v>
      </c>
      <c r="V145" s="2" t="s">
        <v>2</v>
      </c>
      <c r="W145" s="2" t="s">
        <v>2</v>
      </c>
      <c r="X145" s="4">
        <v>0.98048099708092695</v>
      </c>
      <c r="Y145" s="4">
        <v>1</v>
      </c>
      <c r="Z145" s="12">
        <v>-0.10482210078217</v>
      </c>
      <c r="AA145" s="12">
        <v>-1.07536177905341</v>
      </c>
      <c r="AB145" s="4">
        <v>0.389123627732535</v>
      </c>
      <c r="AC145" s="4">
        <v>1</v>
      </c>
      <c r="AD145" s="12">
        <v>3.5365747520204498</v>
      </c>
      <c r="AE145" s="12">
        <v>11.6041967120174</v>
      </c>
    </row>
    <row r="146" spans="1:31" x14ac:dyDescent="0.25">
      <c r="A146" t="s">
        <v>1937</v>
      </c>
      <c r="B146" t="s">
        <v>1939</v>
      </c>
      <c r="C146" t="s">
        <v>1938</v>
      </c>
      <c r="D146" t="s">
        <v>1940</v>
      </c>
      <c r="E146" t="s">
        <v>1940</v>
      </c>
      <c r="F146" s="2">
        <v>1.31168609384848</v>
      </c>
      <c r="G146" s="2">
        <v>1.31168609384848</v>
      </c>
      <c r="H146" s="4">
        <v>0.12990251671720601</v>
      </c>
      <c r="I146" s="4">
        <v>1</v>
      </c>
      <c r="J146" s="12">
        <v>-3.4479678560795599</v>
      </c>
      <c r="K146" s="12">
        <v>-10.912939530928</v>
      </c>
      <c r="L146" s="7">
        <v>7.2596378660198001E-6</v>
      </c>
      <c r="M146" s="7">
        <v>2.9008511583254299E-3</v>
      </c>
      <c r="N146" s="9">
        <v>-17.832905974285801</v>
      </c>
      <c r="O146" s="9">
        <v>-233474.58284798899</v>
      </c>
      <c r="P146" s="6">
        <v>3.4916647319672999E-4</v>
      </c>
      <c r="Q146" s="6">
        <v>6.6084889853557496E-2</v>
      </c>
      <c r="R146" s="10">
        <v>14.3849381182062</v>
      </c>
      <c r="S146" s="10">
        <v>21394.2890626587</v>
      </c>
      <c r="T146" s="4" t="s">
        <v>2</v>
      </c>
      <c r="U146" s="4" t="s">
        <v>2</v>
      </c>
      <c r="V146" s="2" t="s">
        <v>2</v>
      </c>
      <c r="W146" s="2" t="s">
        <v>2</v>
      </c>
      <c r="X146" s="4">
        <v>0.30842601931491298</v>
      </c>
      <c r="Y146" s="4">
        <v>1</v>
      </c>
      <c r="Z146" s="12">
        <v>-3.6421445686727401</v>
      </c>
      <c r="AA146" s="12">
        <v>-12.4851787269944</v>
      </c>
      <c r="AB146" s="4">
        <v>0.57995687956812403</v>
      </c>
      <c r="AC146" s="4">
        <v>1</v>
      </c>
      <c r="AD146" s="12">
        <v>1.9288123680370099</v>
      </c>
      <c r="AE146" s="12">
        <v>3.8074164222823499</v>
      </c>
    </row>
    <row r="147" spans="1:31" x14ac:dyDescent="0.25">
      <c r="A147" t="s">
        <v>1592</v>
      </c>
      <c r="B147" t="s">
        <v>1975</v>
      </c>
      <c r="C147" t="s">
        <v>1593</v>
      </c>
      <c r="D147" t="s">
        <v>2</v>
      </c>
      <c r="E147" t="s">
        <v>1594</v>
      </c>
      <c r="F147" s="2">
        <v>0.78762311324199097</v>
      </c>
      <c r="G147" s="2">
        <v>0.78762311324199097</v>
      </c>
      <c r="H147" s="4">
        <v>0.18544746008346899</v>
      </c>
      <c r="I147" s="4">
        <v>1</v>
      </c>
      <c r="J147" s="12">
        <v>-3.0322220650410001</v>
      </c>
      <c r="K147" s="12">
        <v>-8.1806873501061101</v>
      </c>
      <c r="L147" s="7">
        <v>1.13622306558723E-5</v>
      </c>
      <c r="M147" s="7">
        <v>3.8725155541249399E-3</v>
      </c>
      <c r="N147" s="11">
        <v>16.806461427553799</v>
      </c>
      <c r="O147" s="11">
        <v>114616.993051677</v>
      </c>
      <c r="P147" s="7">
        <v>2.20221349277957E-7</v>
      </c>
      <c r="Q147" s="7">
        <v>1.18093698550304E-4</v>
      </c>
      <c r="R147" s="9">
        <v>-19.8386834925948</v>
      </c>
      <c r="S147" s="9">
        <v>-937645.785165056</v>
      </c>
      <c r="T147" s="4" t="s">
        <v>2</v>
      </c>
      <c r="U147" s="4" t="s">
        <v>2</v>
      </c>
      <c r="V147" s="2" t="s">
        <v>2</v>
      </c>
      <c r="W147" s="2" t="s">
        <v>2</v>
      </c>
      <c r="X147" s="4">
        <v>0.91035441728202704</v>
      </c>
      <c r="Y147" s="4">
        <v>1</v>
      </c>
      <c r="Z147" s="12">
        <v>-0.39126353358347898</v>
      </c>
      <c r="AA147" s="12">
        <v>-1.31154156843422</v>
      </c>
      <c r="AB147" s="4">
        <v>0.65846004098403799</v>
      </c>
      <c r="AC147" s="4">
        <v>1</v>
      </c>
      <c r="AD147" s="12">
        <v>-1.49510269216568</v>
      </c>
      <c r="AE147" s="12">
        <v>-2.8188421505404699</v>
      </c>
    </row>
    <row r="148" spans="1:31" x14ac:dyDescent="0.25">
      <c r="A148" t="s">
        <v>1946</v>
      </c>
      <c r="B148" t="s">
        <v>1948</v>
      </c>
      <c r="C148" t="s">
        <v>1947</v>
      </c>
      <c r="D148" t="s">
        <v>1949</v>
      </c>
      <c r="E148" t="s">
        <v>1949</v>
      </c>
      <c r="F148" s="2">
        <v>1.56561742500816</v>
      </c>
      <c r="G148" s="2">
        <v>1.56561742500816</v>
      </c>
      <c r="H148" s="4">
        <v>0.21347629032918899</v>
      </c>
      <c r="I148" s="4">
        <v>1</v>
      </c>
      <c r="J148" s="12">
        <v>-3.1903136209011098</v>
      </c>
      <c r="K148" s="12">
        <v>-9.1280938260059106</v>
      </c>
      <c r="L148" s="7">
        <v>1.5087865520881701E-5</v>
      </c>
      <c r="M148" s="7">
        <v>4.7253563690804502E-3</v>
      </c>
      <c r="N148" s="9">
        <v>-19.242848942519799</v>
      </c>
      <c r="O148" s="9">
        <v>-620404.20642799605</v>
      </c>
      <c r="P148" s="6">
        <v>3.3895496903010202E-4</v>
      </c>
      <c r="Q148" s="6">
        <v>6.5109708230110697E-2</v>
      </c>
      <c r="R148" s="10">
        <v>16.052535321618699</v>
      </c>
      <c r="S148" s="10">
        <v>67966.458085746795</v>
      </c>
      <c r="T148" s="4" t="s">
        <v>2</v>
      </c>
      <c r="U148" s="4" t="s">
        <v>2</v>
      </c>
      <c r="V148" s="2" t="s">
        <v>2</v>
      </c>
      <c r="W148" s="2" t="s">
        <v>2</v>
      </c>
      <c r="X148" s="4">
        <v>0.31370583584138101</v>
      </c>
      <c r="Y148" s="4">
        <v>1</v>
      </c>
      <c r="Z148" s="12">
        <v>-4.0330533841920397</v>
      </c>
      <c r="AA148" s="12">
        <v>-16.370805275123999</v>
      </c>
      <c r="AB148" s="4">
        <v>0.58933061090571404</v>
      </c>
      <c r="AC148" s="4">
        <v>1</v>
      </c>
      <c r="AD148" s="12">
        <v>2.1045024662596901</v>
      </c>
      <c r="AE148" s="12">
        <v>4.3004942199596696</v>
      </c>
    </row>
    <row r="149" spans="1:31" x14ac:dyDescent="0.25">
      <c r="A149" t="s">
        <v>1170</v>
      </c>
      <c r="B149" t="s">
        <v>1823</v>
      </c>
      <c r="C149" t="s">
        <v>1171</v>
      </c>
      <c r="D149" t="s">
        <v>1173</v>
      </c>
      <c r="E149" t="s">
        <v>1174</v>
      </c>
      <c r="F149" s="2">
        <v>1.1595905233500701</v>
      </c>
      <c r="G149" s="2">
        <v>1.1595905233500701</v>
      </c>
      <c r="H149" s="4">
        <v>0.21654099889852901</v>
      </c>
      <c r="I149" s="4">
        <v>1</v>
      </c>
      <c r="J149" s="12">
        <v>-3.0013070801198198</v>
      </c>
      <c r="K149" s="12">
        <v>-8.0072512755263894</v>
      </c>
      <c r="L149" s="7">
        <v>1.3297462242291501E-6</v>
      </c>
      <c r="M149" s="7">
        <v>7.3610097612058297E-4</v>
      </c>
      <c r="N149" s="11">
        <v>19.068865266018499</v>
      </c>
      <c r="O149" s="11">
        <v>549921.15677691204</v>
      </c>
      <c r="P149" s="7">
        <v>2.19023672332404E-8</v>
      </c>
      <c r="Q149" s="7">
        <v>1.48359719100949E-5</v>
      </c>
      <c r="R149" s="9">
        <v>-22.0701723461383</v>
      </c>
      <c r="S149" s="9">
        <v>-4403356.8840408698</v>
      </c>
      <c r="T149" s="4" t="s">
        <v>2</v>
      </c>
      <c r="U149" s="4" t="s">
        <v>2</v>
      </c>
      <c r="V149" s="2" t="s">
        <v>2</v>
      </c>
      <c r="W149" s="2" t="s">
        <v>2</v>
      </c>
      <c r="X149" s="4">
        <v>0.63664858025113102</v>
      </c>
      <c r="Y149" s="4">
        <v>1</v>
      </c>
      <c r="Z149" s="12">
        <v>1.72873698189531</v>
      </c>
      <c r="AA149" s="12">
        <v>3.31437531825022</v>
      </c>
      <c r="AB149" s="4">
        <v>0.27589729339963998</v>
      </c>
      <c r="AC149" s="4">
        <v>1</v>
      </c>
      <c r="AD149" s="12">
        <v>-3.8725738328041799</v>
      </c>
      <c r="AE149" s="12">
        <v>-14.6474115481398</v>
      </c>
    </row>
    <row r="150" spans="1:31" x14ac:dyDescent="0.25">
      <c r="A150" t="s">
        <v>1886</v>
      </c>
      <c r="B150" t="s">
        <v>1888</v>
      </c>
      <c r="C150" t="s">
        <v>1887</v>
      </c>
      <c r="D150" t="s">
        <v>2</v>
      </c>
      <c r="E150" t="s">
        <v>1889</v>
      </c>
      <c r="F150" s="2">
        <v>1.0131022926567601</v>
      </c>
      <c r="G150" s="2">
        <v>1.0131022926567601</v>
      </c>
      <c r="H150" s="4">
        <v>0.236480347520933</v>
      </c>
      <c r="I150" s="4">
        <v>1</v>
      </c>
      <c r="J150" s="12">
        <v>3.1671168691028</v>
      </c>
      <c r="K150" s="12">
        <v>8.9824989968066902</v>
      </c>
      <c r="L150" s="6">
        <v>3.9302496444301701E-3</v>
      </c>
      <c r="M150" s="4">
        <v>0.34766208305081497</v>
      </c>
      <c r="N150" s="8">
        <v>-13.234760220548401</v>
      </c>
      <c r="O150" s="8">
        <v>-9639.6177300582203</v>
      </c>
      <c r="P150" s="6">
        <v>3.3526182109656601E-4</v>
      </c>
      <c r="Q150" s="6">
        <v>6.5109708230110697E-2</v>
      </c>
      <c r="R150" s="10">
        <v>16.401877089651201</v>
      </c>
      <c r="S150" s="10">
        <v>86587.856589847797</v>
      </c>
      <c r="T150" s="4" t="s">
        <v>2</v>
      </c>
      <c r="U150" s="4" t="s">
        <v>2</v>
      </c>
      <c r="V150" s="2" t="s">
        <v>2</v>
      </c>
      <c r="W150" s="2" t="s">
        <v>2</v>
      </c>
      <c r="X150" s="4">
        <v>0.68920931491180604</v>
      </c>
      <c r="Y150" s="4">
        <v>1</v>
      </c>
      <c r="Z150" s="12">
        <v>-1.6038723042434799</v>
      </c>
      <c r="AA150" s="12">
        <v>-3.0395806616735999</v>
      </c>
      <c r="AB150" s="4">
        <v>0.42661016226410797</v>
      </c>
      <c r="AC150" s="4">
        <v>1</v>
      </c>
      <c r="AD150" s="12">
        <v>3.0662273998103902</v>
      </c>
      <c r="AE150" s="12">
        <v>8.3758023586005592</v>
      </c>
    </row>
    <row r="151" spans="1:31" x14ac:dyDescent="0.25">
      <c r="A151" t="s">
        <v>1803</v>
      </c>
      <c r="B151" t="s">
        <v>1805</v>
      </c>
      <c r="C151" t="s">
        <v>1804</v>
      </c>
      <c r="D151" t="s">
        <v>1806</v>
      </c>
      <c r="E151" t="s">
        <v>1806</v>
      </c>
      <c r="F151" s="2">
        <v>20.063290084151699</v>
      </c>
      <c r="G151" s="2">
        <v>2.5584242728852402</v>
      </c>
      <c r="H151" s="4">
        <v>0.26840467608575902</v>
      </c>
      <c r="I151" s="4">
        <v>1</v>
      </c>
      <c r="J151" s="12">
        <v>3.11070739087056</v>
      </c>
      <c r="K151" s="12">
        <v>8.6380603192816992</v>
      </c>
      <c r="L151" s="6">
        <v>1.0208599360346201E-3</v>
      </c>
      <c r="M151" s="4">
        <v>0.14604598689838499</v>
      </c>
      <c r="N151" s="8">
        <v>-16.077972720714101</v>
      </c>
      <c r="O151" s="8">
        <v>-69175.4604184036</v>
      </c>
      <c r="P151" s="7">
        <v>8.0505014500913304E-5</v>
      </c>
      <c r="Q151" s="7">
        <v>1.9881855872261101E-2</v>
      </c>
      <c r="R151" s="11">
        <v>19.188680111584599</v>
      </c>
      <c r="S151" s="11">
        <v>597541.79970825301</v>
      </c>
      <c r="T151" s="4" t="s">
        <v>2</v>
      </c>
      <c r="U151" s="4" t="s">
        <v>2</v>
      </c>
      <c r="V151" s="2" t="s">
        <v>2</v>
      </c>
      <c r="W151" s="2" t="s">
        <v>2</v>
      </c>
      <c r="X151" s="4">
        <v>0.73625820188989899</v>
      </c>
      <c r="Y151" s="4">
        <v>1</v>
      </c>
      <c r="Z151" s="12">
        <v>-1.3566819799627601</v>
      </c>
      <c r="AA151" s="12">
        <v>-2.56095513707738</v>
      </c>
      <c r="AB151" s="4">
        <v>0.25141633473292802</v>
      </c>
      <c r="AC151" s="4">
        <v>1</v>
      </c>
      <c r="AD151" s="12">
        <v>4.4283902206622798</v>
      </c>
      <c r="AE151" s="12">
        <v>21.531698450167699</v>
      </c>
    </row>
    <row r="152" spans="1:31" x14ac:dyDescent="0.25">
      <c r="A152" t="s">
        <v>1345</v>
      </c>
      <c r="B152" t="s">
        <v>2075</v>
      </c>
      <c r="C152" t="s">
        <v>2</v>
      </c>
      <c r="D152" t="s">
        <v>2</v>
      </c>
      <c r="E152" t="s">
        <v>2</v>
      </c>
      <c r="F152" s="2">
        <v>1.48494638333752</v>
      </c>
      <c r="G152" s="2">
        <v>0.40543400975608601</v>
      </c>
      <c r="H152" s="4">
        <v>0.273327174076619</v>
      </c>
      <c r="I152" s="4">
        <v>1</v>
      </c>
      <c r="J152" s="12">
        <v>-2.9333130177953399</v>
      </c>
      <c r="K152" s="12">
        <v>-7.6386252660183196</v>
      </c>
      <c r="L152" s="7">
        <v>1.5592321439522099E-6</v>
      </c>
      <c r="M152" s="7">
        <v>8.2129009473264395E-4</v>
      </c>
      <c r="N152" s="9">
        <v>-22.0738113982143</v>
      </c>
      <c r="O152" s="9">
        <v>-4414477.9256149298</v>
      </c>
      <c r="P152" s="7">
        <v>3.6236422739837199E-5</v>
      </c>
      <c r="Q152" s="7">
        <v>1.08456455967838E-2</v>
      </c>
      <c r="R152" s="11">
        <v>19.140498380419</v>
      </c>
      <c r="S152" s="11">
        <v>577915.23629958101</v>
      </c>
      <c r="T152" s="4" t="s">
        <v>2</v>
      </c>
      <c r="U152" s="4" t="s">
        <v>2</v>
      </c>
      <c r="V152" s="2" t="s">
        <v>2</v>
      </c>
      <c r="W152" s="2" t="s">
        <v>2</v>
      </c>
      <c r="X152" s="4">
        <v>0.78358426449054797</v>
      </c>
      <c r="Y152" s="4">
        <v>1</v>
      </c>
      <c r="Z152" s="12">
        <v>-1.50053635931702</v>
      </c>
      <c r="AA152" s="12">
        <v>-2.8294788614159501</v>
      </c>
      <c r="AB152" s="4">
        <v>0.86371500106758903</v>
      </c>
      <c r="AC152" s="4">
        <v>1</v>
      </c>
      <c r="AD152" s="12">
        <v>0.90695851913347103</v>
      </c>
      <c r="AE152" s="12">
        <v>1.8750882789527701</v>
      </c>
    </row>
    <row r="153" spans="1:31" x14ac:dyDescent="0.25">
      <c r="A153" t="s">
        <v>1980</v>
      </c>
      <c r="B153" t="s">
        <v>2</v>
      </c>
      <c r="C153" t="s">
        <v>2</v>
      </c>
      <c r="D153" t="s">
        <v>2</v>
      </c>
      <c r="E153" t="s">
        <v>2</v>
      </c>
      <c r="F153" s="2">
        <v>0.596600396535513</v>
      </c>
      <c r="G153" s="2">
        <v>0.596600396535513</v>
      </c>
      <c r="H153" s="4">
        <v>0.274929373409938</v>
      </c>
      <c r="I153" s="4">
        <v>1</v>
      </c>
      <c r="J153" s="12">
        <v>-2.6077820992190501</v>
      </c>
      <c r="K153" s="12">
        <v>-6.0956585799411398</v>
      </c>
      <c r="L153" s="7">
        <v>9.6351852252559502E-6</v>
      </c>
      <c r="M153" s="7">
        <v>3.48914144969581E-3</v>
      </c>
      <c r="N153" s="9">
        <v>-18.170006299787399</v>
      </c>
      <c r="O153" s="9">
        <v>-294928.61926632503</v>
      </c>
      <c r="P153" s="7">
        <v>1.7440016660578999E-4</v>
      </c>
      <c r="Q153" s="7">
        <v>3.50707835033831E-2</v>
      </c>
      <c r="R153" s="11">
        <v>15.5622242005684</v>
      </c>
      <c r="S153" s="11">
        <v>48383.388832970501</v>
      </c>
      <c r="T153" s="4" t="s">
        <v>2</v>
      </c>
      <c r="U153" s="4" t="s">
        <v>2</v>
      </c>
      <c r="V153" s="2" t="s">
        <v>2</v>
      </c>
      <c r="W153" s="2" t="s">
        <v>2</v>
      </c>
      <c r="X153" s="4">
        <v>0.46820977292306198</v>
      </c>
      <c r="Y153" s="4">
        <v>1</v>
      </c>
      <c r="Z153" s="12">
        <v>-2.53439533112982</v>
      </c>
      <c r="AA153" s="12">
        <v>-5.7933399784514803</v>
      </c>
      <c r="AB153" s="4">
        <v>0.69220193513846495</v>
      </c>
      <c r="AC153" s="4">
        <v>1</v>
      </c>
      <c r="AD153" s="12">
        <v>1.3461033281222601</v>
      </c>
      <c r="AE153" s="12">
        <v>2.5422454517693298</v>
      </c>
    </row>
    <row r="154" spans="1:31" x14ac:dyDescent="0.25">
      <c r="A154" t="s">
        <v>2062</v>
      </c>
      <c r="B154" t="s">
        <v>2064</v>
      </c>
      <c r="C154" t="s">
        <v>2063</v>
      </c>
      <c r="D154" t="s">
        <v>2065</v>
      </c>
      <c r="E154" t="s">
        <v>2065</v>
      </c>
      <c r="F154" s="2">
        <v>0.51549878964724705</v>
      </c>
      <c r="G154" s="2">
        <v>0.51549878964724705</v>
      </c>
      <c r="H154" s="4">
        <v>0.28586358148305002</v>
      </c>
      <c r="I154" s="4">
        <v>1</v>
      </c>
      <c r="J154" s="12">
        <v>-2.94518353389009</v>
      </c>
      <c r="K154" s="12">
        <v>-7.7017352664363097</v>
      </c>
      <c r="L154" s="7">
        <v>1.6658776740191401E-4</v>
      </c>
      <c r="M154" s="7">
        <v>4.1965631492464697E-2</v>
      </c>
      <c r="N154" s="9">
        <v>-17.758474150482598</v>
      </c>
      <c r="O154" s="9">
        <v>-221734.56413876099</v>
      </c>
      <c r="P154" s="6">
        <v>1.83887336196563E-3</v>
      </c>
      <c r="Q154" s="4">
        <v>0.22013645728293099</v>
      </c>
      <c r="R154" s="10">
        <v>14.8132906165925</v>
      </c>
      <c r="S154" s="10">
        <v>28790.208500812401</v>
      </c>
      <c r="T154" s="4" t="s">
        <v>2</v>
      </c>
      <c r="U154" s="4" t="s">
        <v>2</v>
      </c>
      <c r="V154" s="2" t="s">
        <v>2</v>
      </c>
      <c r="W154" s="2" t="s">
        <v>2</v>
      </c>
      <c r="X154" s="4">
        <v>0.56057928038717098</v>
      </c>
      <c r="Y154" s="4">
        <v>1</v>
      </c>
      <c r="Z154" s="12">
        <v>-2.31924917672516</v>
      </c>
      <c r="AA154" s="12">
        <v>-4.9907241918623502</v>
      </c>
      <c r="AB154" s="4">
        <v>0.83431185472102098</v>
      </c>
      <c r="AC154" s="4">
        <v>1</v>
      </c>
      <c r="AD154" s="12">
        <v>0.81012532860654896</v>
      </c>
      <c r="AE154" s="12">
        <v>1.75336375277741</v>
      </c>
    </row>
    <row r="155" spans="1:31" x14ac:dyDescent="0.25">
      <c r="A155" t="s">
        <v>1964</v>
      </c>
      <c r="B155" t="s">
        <v>1966</v>
      </c>
      <c r="C155" t="s">
        <v>1965</v>
      </c>
      <c r="D155" t="s">
        <v>1967</v>
      </c>
      <c r="E155" t="s">
        <v>1967</v>
      </c>
      <c r="F155" s="2">
        <v>3.2074715182588198</v>
      </c>
      <c r="G155" s="2">
        <v>0.57443635888620503</v>
      </c>
      <c r="H155" s="4">
        <v>0.29400625949341003</v>
      </c>
      <c r="I155" s="4">
        <v>1</v>
      </c>
      <c r="J155" s="12">
        <v>2.6617709738720201</v>
      </c>
      <c r="K155" s="12">
        <v>6.3280937523580096</v>
      </c>
      <c r="L155" s="6">
        <v>1.4922404914957299E-3</v>
      </c>
      <c r="M155" s="4">
        <v>0.18613484912358899</v>
      </c>
      <c r="N155" s="8">
        <v>-13.9379603599159</v>
      </c>
      <c r="O155" s="8">
        <v>-15694.3793841936</v>
      </c>
      <c r="P155" s="7">
        <v>1.44678937777541E-4</v>
      </c>
      <c r="Q155" s="7">
        <v>3.00325472451121E-2</v>
      </c>
      <c r="R155" s="11">
        <v>16.599731333787901</v>
      </c>
      <c r="S155" s="11">
        <v>99315.504128251501</v>
      </c>
      <c r="T155" s="4" t="s">
        <v>2</v>
      </c>
      <c r="U155" s="4" t="s">
        <v>2</v>
      </c>
      <c r="V155" s="2" t="s">
        <v>2</v>
      </c>
      <c r="W155" s="2" t="s">
        <v>2</v>
      </c>
      <c r="X155" s="4">
        <v>0.99175550301881799</v>
      </c>
      <c r="Y155" s="4">
        <v>1</v>
      </c>
      <c r="Z155" s="12">
        <v>-5.4388547453444597E-2</v>
      </c>
      <c r="AA155" s="12">
        <v>-1.0384189004584301</v>
      </c>
      <c r="AB155" s="4">
        <v>0.64184269989526899</v>
      </c>
      <c r="AC155" s="4">
        <v>1</v>
      </c>
      <c r="AD155" s="12">
        <v>2.3568745276230101</v>
      </c>
      <c r="AE155" s="12">
        <v>5.1225939097299404</v>
      </c>
    </row>
    <row r="156" spans="1:31" x14ac:dyDescent="0.25">
      <c r="A156" t="s">
        <v>1744</v>
      </c>
      <c r="B156" t="s">
        <v>1745</v>
      </c>
      <c r="C156" t="s">
        <v>2</v>
      </c>
      <c r="D156" t="s">
        <v>2</v>
      </c>
      <c r="E156" t="s">
        <v>2</v>
      </c>
      <c r="F156" s="2">
        <v>5.5732867936282604</v>
      </c>
      <c r="G156" s="2">
        <v>5.5732867936282604</v>
      </c>
      <c r="H156" s="4">
        <v>0.29701008126643502</v>
      </c>
      <c r="I156" s="4">
        <v>1</v>
      </c>
      <c r="J156" s="12">
        <v>1.3052418053578601</v>
      </c>
      <c r="K156" s="12">
        <v>2.4712514378480099</v>
      </c>
      <c r="L156" s="7">
        <v>1.58168342530585E-13</v>
      </c>
      <c r="M156" s="7">
        <v>1.8328547532444199E-9</v>
      </c>
      <c r="N156" s="9">
        <v>-18.337066475598</v>
      </c>
      <c r="O156" s="9">
        <v>-331136.49047747598</v>
      </c>
      <c r="P156" s="7">
        <v>2.2152260964537801E-15</v>
      </c>
      <c r="Q156" s="7">
        <v>2.8509959861360099E-11</v>
      </c>
      <c r="R156" s="11">
        <v>19.642308280955799</v>
      </c>
      <c r="S156" s="11">
        <v>818321.52821640705</v>
      </c>
      <c r="T156" s="4">
        <v>0.12944189382092799</v>
      </c>
      <c r="U156" s="4">
        <v>0.616396377955999</v>
      </c>
      <c r="V156" s="12">
        <v>1.7895535617574601</v>
      </c>
      <c r="W156" s="12">
        <v>3.45707897556133</v>
      </c>
      <c r="X156" s="4">
        <v>0.13890144072770499</v>
      </c>
      <c r="Y156" s="4">
        <v>1</v>
      </c>
      <c r="Z156" s="12">
        <v>-3.6005861416123599</v>
      </c>
      <c r="AA156" s="12">
        <v>-12.130660004776001</v>
      </c>
      <c r="AB156" s="6">
        <v>2.21961614795999E-2</v>
      </c>
      <c r="AC156" s="4">
        <v>1</v>
      </c>
      <c r="AD156" s="10">
        <v>5.3901397033698197</v>
      </c>
      <c r="AE156" s="10">
        <v>41.936649662193801</v>
      </c>
    </row>
    <row r="157" spans="1:31" x14ac:dyDescent="0.25">
      <c r="A157" t="s">
        <v>1381</v>
      </c>
      <c r="B157" t="s">
        <v>2043</v>
      </c>
      <c r="C157" t="s">
        <v>1382</v>
      </c>
      <c r="D157" t="s">
        <v>2</v>
      </c>
      <c r="E157" t="s">
        <v>2</v>
      </c>
      <c r="F157" s="2">
        <v>0.67947539157651404</v>
      </c>
      <c r="G157" s="2">
        <v>0.67947539157651404</v>
      </c>
      <c r="H157" s="4">
        <v>0.31244799104922599</v>
      </c>
      <c r="I157" s="4">
        <v>1</v>
      </c>
      <c r="J157" s="12">
        <v>-3.1234662828828501</v>
      </c>
      <c r="K157" s="12">
        <v>-8.7147923116696493</v>
      </c>
      <c r="L157" s="7">
        <v>5.1290825761261702E-5</v>
      </c>
      <c r="M157" s="7">
        <v>1.4151383069559501E-2</v>
      </c>
      <c r="N157" s="9">
        <v>-21.3540831907696</v>
      </c>
      <c r="O157" s="9">
        <v>-2680523.1994920899</v>
      </c>
      <c r="P157" s="6">
        <v>5.9432660488667401E-4</v>
      </c>
      <c r="Q157" s="6">
        <v>9.8063889806301305E-2</v>
      </c>
      <c r="R157" s="10">
        <v>18.230616907886699</v>
      </c>
      <c r="S157" s="10">
        <v>307583.14181540499</v>
      </c>
      <c r="T157" s="4" t="s">
        <v>2</v>
      </c>
      <c r="U157" s="4" t="s">
        <v>2</v>
      </c>
      <c r="V157" s="2" t="s">
        <v>2</v>
      </c>
      <c r="W157" s="2" t="s">
        <v>2</v>
      </c>
      <c r="X157" s="4">
        <v>0.54942001503040505</v>
      </c>
      <c r="Y157" s="4">
        <v>1</v>
      </c>
      <c r="Z157" s="12">
        <v>-2.7428697898704</v>
      </c>
      <c r="AA157" s="12">
        <v>-6.6940057481575401</v>
      </c>
      <c r="AB157" s="4">
        <v>0.80017756946410101</v>
      </c>
      <c r="AC157" s="4">
        <v>1</v>
      </c>
      <c r="AD157" s="12">
        <v>1.1264514548795399</v>
      </c>
      <c r="AE157" s="12">
        <v>2.1832108277718798</v>
      </c>
    </row>
    <row r="158" spans="1:31" x14ac:dyDescent="0.25">
      <c r="A158" t="s">
        <v>1944</v>
      </c>
      <c r="B158" t="s">
        <v>1945</v>
      </c>
      <c r="C158" t="s">
        <v>867</v>
      </c>
      <c r="D158" t="s">
        <v>2</v>
      </c>
      <c r="E158" t="s">
        <v>868</v>
      </c>
      <c r="F158" s="2">
        <v>1.4171541688743801</v>
      </c>
      <c r="G158" s="2">
        <v>1.4171541688743801</v>
      </c>
      <c r="H158" s="4">
        <v>0.31931333977411103</v>
      </c>
      <c r="I158" s="4">
        <v>1</v>
      </c>
      <c r="J158" s="12">
        <v>-2.21422730751926</v>
      </c>
      <c r="K158" s="12">
        <v>-4.6403296794782598</v>
      </c>
      <c r="L158" s="7">
        <v>2.45897208623112E-6</v>
      </c>
      <c r="M158" s="7">
        <v>1.1872736889685901E-3</v>
      </c>
      <c r="N158" s="9">
        <v>-18.259922210139699</v>
      </c>
      <c r="O158" s="9">
        <v>-313894.93192836002</v>
      </c>
      <c r="P158" s="7">
        <v>4.0468155162552497E-5</v>
      </c>
      <c r="Q158" s="7">
        <v>1.1573892376489999E-2</v>
      </c>
      <c r="R158" s="11">
        <v>16.0456949026205</v>
      </c>
      <c r="S158" s="11">
        <v>67644.963528464898</v>
      </c>
      <c r="T158" s="4" t="s">
        <v>2</v>
      </c>
      <c r="U158" s="4" t="s">
        <v>2</v>
      </c>
      <c r="V158" s="2" t="s">
        <v>2</v>
      </c>
      <c r="W158" s="2" t="s">
        <v>2</v>
      </c>
      <c r="X158" s="4">
        <v>0.24332729442334999</v>
      </c>
      <c r="Y158" s="4">
        <v>1</v>
      </c>
      <c r="Z158" s="12">
        <v>-4.1373282202307697</v>
      </c>
      <c r="AA158" s="12">
        <v>-17.597861533861401</v>
      </c>
      <c r="AB158" s="4">
        <v>0.58888605572442398</v>
      </c>
      <c r="AC158" s="4">
        <v>1</v>
      </c>
      <c r="AD158" s="12">
        <v>1.87384119175188</v>
      </c>
      <c r="AE158" s="12">
        <v>3.6650711146687698</v>
      </c>
    </row>
    <row r="159" spans="1:31" x14ac:dyDescent="0.25">
      <c r="A159" t="s">
        <v>1921</v>
      </c>
      <c r="B159" t="s">
        <v>1923</v>
      </c>
      <c r="C159" t="s">
        <v>1922</v>
      </c>
      <c r="D159" t="s">
        <v>1924</v>
      </c>
      <c r="E159" t="s">
        <v>1924</v>
      </c>
      <c r="F159" s="2">
        <v>1.4326677160207399</v>
      </c>
      <c r="G159" s="2">
        <v>1.4326677160207399</v>
      </c>
      <c r="H159" s="4">
        <v>0.34260146933672397</v>
      </c>
      <c r="I159" s="4">
        <v>1</v>
      </c>
      <c r="J159" s="12">
        <v>-1.9689937313380701</v>
      </c>
      <c r="K159" s="12">
        <v>-3.9149495906844098</v>
      </c>
      <c r="L159" s="7">
        <v>1.15592069869523E-6</v>
      </c>
      <c r="M159" s="7">
        <v>7.0498995034106804E-4</v>
      </c>
      <c r="N159" s="9">
        <v>-17.796339774731301</v>
      </c>
      <c r="O159" s="9">
        <v>-227631.35585945999</v>
      </c>
      <c r="P159" s="7">
        <v>1.82618822949576E-5</v>
      </c>
      <c r="Q159" s="7">
        <v>5.8757606284026197E-3</v>
      </c>
      <c r="R159" s="11">
        <v>15.827346043393201</v>
      </c>
      <c r="S159" s="11">
        <v>58144.1345761146</v>
      </c>
      <c r="T159" s="4" t="s">
        <v>2</v>
      </c>
      <c r="U159" s="4" t="s">
        <v>2</v>
      </c>
      <c r="V159" s="2" t="s">
        <v>2</v>
      </c>
      <c r="W159" s="2" t="s">
        <v>2</v>
      </c>
      <c r="X159" s="4">
        <v>0.25285858506050102</v>
      </c>
      <c r="Y159" s="4">
        <v>1</v>
      </c>
      <c r="Z159" s="12">
        <v>-3.7409943625834101</v>
      </c>
      <c r="AA159" s="12">
        <v>-13.370619096159</v>
      </c>
      <c r="AB159" s="4">
        <v>0.53686290947836801</v>
      </c>
      <c r="AC159" s="4">
        <v>1</v>
      </c>
      <c r="AD159" s="12">
        <v>1.97287470112708</v>
      </c>
      <c r="AE159" s="12">
        <v>3.9254953091406399</v>
      </c>
    </row>
    <row r="160" spans="1:31" x14ac:dyDescent="0.25">
      <c r="A160" t="s">
        <v>1789</v>
      </c>
      <c r="B160" t="s">
        <v>1791</v>
      </c>
      <c r="C160" t="s">
        <v>1790</v>
      </c>
      <c r="D160" t="s">
        <v>1792</v>
      </c>
      <c r="E160" t="s">
        <v>1792</v>
      </c>
      <c r="F160" s="2">
        <v>2.0338704918770301</v>
      </c>
      <c r="G160" s="2">
        <v>2.0338704918770301</v>
      </c>
      <c r="H160" s="4">
        <v>0.34963708830920998</v>
      </c>
      <c r="I160" s="4">
        <v>1</v>
      </c>
      <c r="J160" s="12">
        <v>1.6002494697902001</v>
      </c>
      <c r="K160" s="12">
        <v>3.0319573715849</v>
      </c>
      <c r="L160" s="7">
        <v>2.8577840181404899E-7</v>
      </c>
      <c r="M160" s="7">
        <v>2.5473847078624599E-4</v>
      </c>
      <c r="N160" s="9">
        <v>-15.859915604811199</v>
      </c>
      <c r="O160" s="9">
        <v>-59471.696268737898</v>
      </c>
      <c r="P160" s="7">
        <v>1.1294812327481001E-8</v>
      </c>
      <c r="Q160" s="7">
        <v>8.0757908141489403E-6</v>
      </c>
      <c r="R160" s="11">
        <v>17.460165074601399</v>
      </c>
      <c r="S160" s="11">
        <v>180315.64790265801</v>
      </c>
      <c r="T160" s="4" t="s">
        <v>2</v>
      </c>
      <c r="U160" s="4" t="s">
        <v>2</v>
      </c>
      <c r="V160" s="2" t="s">
        <v>2</v>
      </c>
      <c r="W160" s="2" t="s">
        <v>2</v>
      </c>
      <c r="X160" s="4">
        <v>0.24948332733779399</v>
      </c>
      <c r="Y160" s="4">
        <v>1</v>
      </c>
      <c r="Z160" s="12">
        <v>-3.3246053187450699</v>
      </c>
      <c r="AA160" s="12">
        <v>-10.0185743306438</v>
      </c>
      <c r="AB160" s="4">
        <v>0.205985337631367</v>
      </c>
      <c r="AC160" s="4">
        <v>1</v>
      </c>
      <c r="AD160" s="12">
        <v>3.5396665885494798</v>
      </c>
      <c r="AE160" s="12">
        <v>11.629092307465701</v>
      </c>
    </row>
    <row r="161" spans="1:31" x14ac:dyDescent="0.25">
      <c r="A161" t="s">
        <v>1895</v>
      </c>
      <c r="B161" t="s">
        <v>1897</v>
      </c>
      <c r="C161" t="s">
        <v>1896</v>
      </c>
      <c r="D161" t="s">
        <v>1898</v>
      </c>
      <c r="E161" t="s">
        <v>1898</v>
      </c>
      <c r="F161" s="2">
        <v>2.4142429332144602</v>
      </c>
      <c r="G161" s="2">
        <v>1.33794388483898</v>
      </c>
      <c r="H161" s="4">
        <v>0.35464357723853801</v>
      </c>
      <c r="I161" s="4">
        <v>1</v>
      </c>
      <c r="J161" s="12">
        <v>2.6128175506279101</v>
      </c>
      <c r="K161" s="12">
        <v>6.1169714842937104</v>
      </c>
      <c r="L161" s="6">
        <v>3.66819135986128E-3</v>
      </c>
      <c r="M161" s="4">
        <v>0.33735715458787702</v>
      </c>
      <c r="N161" s="8">
        <v>-14.0690042751287</v>
      </c>
      <c r="O161" s="8">
        <v>-17186.692072123598</v>
      </c>
      <c r="P161" s="6">
        <v>5.4528837878000498E-4</v>
      </c>
      <c r="Q161" s="6">
        <v>9.1141057596086594E-2</v>
      </c>
      <c r="R161" s="10">
        <v>16.6818218257566</v>
      </c>
      <c r="S161" s="10">
        <v>105130.50531451699</v>
      </c>
      <c r="T161" s="4" t="s">
        <v>2</v>
      </c>
      <c r="U161" s="4" t="s">
        <v>2</v>
      </c>
      <c r="V161" s="2" t="s">
        <v>2</v>
      </c>
      <c r="W161" s="2" t="s">
        <v>2</v>
      </c>
      <c r="X161" s="4">
        <v>0.99184054890402196</v>
      </c>
      <c r="Y161" s="4">
        <v>1</v>
      </c>
      <c r="Z161" s="12">
        <v>-5.0210130317666697E-2</v>
      </c>
      <c r="AA161" s="12">
        <v>-1.0354157224401399</v>
      </c>
      <c r="AB161" s="4">
        <v>0.44787907155606299</v>
      </c>
      <c r="AC161" s="4">
        <v>1</v>
      </c>
      <c r="AD161" s="12">
        <v>3.5778829718253702</v>
      </c>
      <c r="AE161" s="12">
        <v>11.9412583790838</v>
      </c>
    </row>
    <row r="162" spans="1:31" x14ac:dyDescent="0.25">
      <c r="A162" t="s">
        <v>1090</v>
      </c>
      <c r="B162" t="s">
        <v>1932</v>
      </c>
      <c r="C162" t="s">
        <v>1091</v>
      </c>
      <c r="D162" t="s">
        <v>1093</v>
      </c>
      <c r="E162" t="s">
        <v>1094</v>
      </c>
      <c r="F162" s="2">
        <v>0.65703244690721196</v>
      </c>
      <c r="G162" s="2">
        <v>0.65703244690721196</v>
      </c>
      <c r="H162" s="4">
        <v>0.362510116590812</v>
      </c>
      <c r="I162" s="4">
        <v>1</v>
      </c>
      <c r="J162" s="12">
        <v>2.5136017158391901</v>
      </c>
      <c r="K162" s="12">
        <v>5.7104392227641103</v>
      </c>
      <c r="L162" s="6">
        <v>3.0615361971036799E-3</v>
      </c>
      <c r="M162" s="4">
        <v>0.30322291839348298</v>
      </c>
      <c r="N162" s="8">
        <v>-13.9061267473569</v>
      </c>
      <c r="O162" s="8">
        <v>-15351.869658268601</v>
      </c>
      <c r="P162" s="6">
        <v>4.4752262361436002E-4</v>
      </c>
      <c r="Q162" s="6">
        <v>7.9994668971066898E-2</v>
      </c>
      <c r="R162" s="10">
        <v>16.419728463196101</v>
      </c>
      <c r="S162" s="10">
        <v>87665.918639339507</v>
      </c>
      <c r="T162" s="4" t="s">
        <v>2</v>
      </c>
      <c r="U162" s="4" t="s">
        <v>2</v>
      </c>
      <c r="V162" s="2" t="s">
        <v>2</v>
      </c>
      <c r="W162" s="2" t="s">
        <v>2</v>
      </c>
      <c r="X162" s="4">
        <v>0.83096960607843395</v>
      </c>
      <c r="Y162" s="4">
        <v>1</v>
      </c>
      <c r="Z162" s="12">
        <v>-0.86480929206944501</v>
      </c>
      <c r="AA162" s="12">
        <v>-1.82109892263818</v>
      </c>
      <c r="AB162" s="4">
        <v>0.56531524428533897</v>
      </c>
      <c r="AC162" s="4">
        <v>1</v>
      </c>
      <c r="AD162" s="12">
        <v>2.2399193943358799</v>
      </c>
      <c r="AE162" s="12">
        <v>4.7237067173457197</v>
      </c>
    </row>
    <row r="163" spans="1:31" x14ac:dyDescent="0.25">
      <c r="A163" t="s">
        <v>1548</v>
      </c>
      <c r="B163" t="s">
        <v>2014</v>
      </c>
      <c r="C163" t="s">
        <v>1549</v>
      </c>
      <c r="D163" t="s">
        <v>1551</v>
      </c>
      <c r="E163" t="s">
        <v>1551</v>
      </c>
      <c r="F163" s="2">
        <v>2.64109162409058</v>
      </c>
      <c r="G163" s="2">
        <v>0.55419039380082002</v>
      </c>
      <c r="H163" s="4">
        <v>0.377187555846556</v>
      </c>
      <c r="I163" s="4">
        <v>1</v>
      </c>
      <c r="J163" s="12">
        <v>2.50574727622794</v>
      </c>
      <c r="K163" s="12">
        <v>5.67943445340401</v>
      </c>
      <c r="L163" s="6">
        <v>8.4598919246086605E-4</v>
      </c>
      <c r="M163" s="4">
        <v>0.13072671961697699</v>
      </c>
      <c r="N163" s="8">
        <v>-16.3601305775938</v>
      </c>
      <c r="O163" s="8">
        <v>-84118.212774764295</v>
      </c>
      <c r="P163" s="7">
        <v>1.09665302546771E-4</v>
      </c>
      <c r="Q163" s="7">
        <v>2.4761270943455101E-2</v>
      </c>
      <c r="R163" s="11">
        <v>18.865877853821701</v>
      </c>
      <c r="S163" s="11">
        <v>477743.87579176499</v>
      </c>
      <c r="T163" s="4" t="s">
        <v>2</v>
      </c>
      <c r="U163" s="4" t="s">
        <v>2</v>
      </c>
      <c r="V163" s="2" t="s">
        <v>2</v>
      </c>
      <c r="W163" s="2" t="s">
        <v>2</v>
      </c>
      <c r="X163" s="4">
        <v>0.67840102214339204</v>
      </c>
      <c r="Y163" s="4">
        <v>1</v>
      </c>
      <c r="Z163" s="12">
        <v>-2.2144780224026301</v>
      </c>
      <c r="AA163" s="12">
        <v>-4.6411361567838796</v>
      </c>
      <c r="AB163" s="4">
        <v>0.73443551226721304</v>
      </c>
      <c r="AC163" s="4">
        <v>1</v>
      </c>
      <c r="AD163" s="12">
        <v>1.75323355759394</v>
      </c>
      <c r="AE163" s="12">
        <v>3.3711330258491499</v>
      </c>
    </row>
    <row r="164" spans="1:31" x14ac:dyDescent="0.25">
      <c r="A164" t="s">
        <v>1901</v>
      </c>
      <c r="B164" t="s">
        <v>1902</v>
      </c>
      <c r="C164" t="s">
        <v>222</v>
      </c>
      <c r="D164" t="s">
        <v>2</v>
      </c>
      <c r="E164" t="s">
        <v>2</v>
      </c>
      <c r="F164" s="2">
        <v>1.6989635338816</v>
      </c>
      <c r="G164" s="2">
        <v>0.68669930222086095</v>
      </c>
      <c r="H164" s="4">
        <v>0.380872973892251</v>
      </c>
      <c r="I164" s="4">
        <v>1</v>
      </c>
      <c r="J164" s="12">
        <v>-1.4700300752454201</v>
      </c>
      <c r="K164" s="12">
        <v>-2.7702766863911101</v>
      </c>
      <c r="L164" s="7">
        <v>9.2116496985272306E-9</v>
      </c>
      <c r="M164" s="7">
        <v>2.1348919341306698E-5</v>
      </c>
      <c r="N164" s="9">
        <v>-17.248453264898</v>
      </c>
      <c r="O164" s="9">
        <v>-155704.732069244</v>
      </c>
      <c r="P164" s="7">
        <v>2.06688337695594E-7</v>
      </c>
      <c r="Q164" s="7">
        <v>1.1565560461488199E-4</v>
      </c>
      <c r="R164" s="11">
        <v>15.778423189652599</v>
      </c>
      <c r="S164" s="11">
        <v>56205.480425164002</v>
      </c>
      <c r="T164" s="4" t="s">
        <v>2</v>
      </c>
      <c r="U164" s="4" t="s">
        <v>2</v>
      </c>
      <c r="V164" s="2" t="s">
        <v>2</v>
      </c>
      <c r="W164" s="2" t="s">
        <v>2</v>
      </c>
      <c r="X164" s="4">
        <v>0.48195040009050499</v>
      </c>
      <c r="Y164" s="4">
        <v>1</v>
      </c>
      <c r="Z164" s="12">
        <v>-2.0797336738110599</v>
      </c>
      <c r="AA164" s="12">
        <v>-4.2272917184343903</v>
      </c>
      <c r="AB164" s="4">
        <v>0.467102398252222</v>
      </c>
      <c r="AC164" s="4">
        <v>1</v>
      </c>
      <c r="AD164" s="12">
        <v>2.0802954627247598</v>
      </c>
      <c r="AE164" s="12">
        <v>4.2289381565244701</v>
      </c>
    </row>
    <row r="165" spans="1:31" x14ac:dyDescent="0.25">
      <c r="A165" t="s">
        <v>2003</v>
      </c>
      <c r="B165" t="s">
        <v>2005</v>
      </c>
      <c r="C165" t="s">
        <v>2004</v>
      </c>
      <c r="D165" t="s">
        <v>2006</v>
      </c>
      <c r="E165" t="s">
        <v>2007</v>
      </c>
      <c r="F165" s="2">
        <v>0.51847597183145899</v>
      </c>
      <c r="G165" s="2">
        <v>0.51847597183145899</v>
      </c>
      <c r="H165" s="4">
        <v>0.383380229371236</v>
      </c>
      <c r="I165" s="4">
        <v>1</v>
      </c>
      <c r="J165" s="12">
        <v>-1.86730497124395</v>
      </c>
      <c r="K165" s="12">
        <v>-3.6485038376394399</v>
      </c>
      <c r="L165" s="7">
        <v>8.8134194042159602E-6</v>
      </c>
      <c r="M165" s="7">
        <v>3.4043301352018199E-3</v>
      </c>
      <c r="N165" s="9">
        <v>-16.3512229680038</v>
      </c>
      <c r="O165" s="9">
        <v>-83600.443073322502</v>
      </c>
      <c r="P165" s="7">
        <v>9.4287324402504005E-5</v>
      </c>
      <c r="Q165" s="7">
        <v>2.23683373867056E-2</v>
      </c>
      <c r="R165" s="11">
        <v>14.483917996759899</v>
      </c>
      <c r="S165" s="11">
        <v>22913.623445004101</v>
      </c>
      <c r="T165" s="4" t="s">
        <v>2</v>
      </c>
      <c r="U165" s="4" t="s">
        <v>2</v>
      </c>
      <c r="V165" s="2" t="s">
        <v>2</v>
      </c>
      <c r="W165" s="2" t="s">
        <v>2</v>
      </c>
      <c r="X165" s="4">
        <v>0.47120502521262098</v>
      </c>
      <c r="Y165" s="4">
        <v>1</v>
      </c>
      <c r="Z165" s="12">
        <v>-2.29905152535181</v>
      </c>
      <c r="AA165" s="12">
        <v>-4.9213411398537596</v>
      </c>
      <c r="AB165" s="4">
        <v>0.72870607338568905</v>
      </c>
      <c r="AC165" s="4">
        <v>1</v>
      </c>
      <c r="AD165" s="12">
        <v>1.0780185724732101</v>
      </c>
      <c r="AE165" s="12">
        <v>2.1111346127025801</v>
      </c>
    </row>
    <row r="166" spans="1:31" x14ac:dyDescent="0.25">
      <c r="A166" t="s">
        <v>1859</v>
      </c>
      <c r="B166" t="s">
        <v>1861</v>
      </c>
      <c r="C166" t="s">
        <v>1860</v>
      </c>
      <c r="D166" t="s">
        <v>1862</v>
      </c>
      <c r="E166" t="s">
        <v>1862</v>
      </c>
      <c r="F166" s="2">
        <v>1.2724923214671899</v>
      </c>
      <c r="G166" s="2">
        <v>1.2724923214671899</v>
      </c>
      <c r="H166" s="4">
        <v>0.39132639178244</v>
      </c>
      <c r="I166" s="4">
        <v>1</v>
      </c>
      <c r="J166" s="12">
        <v>-1.7776361771428699</v>
      </c>
      <c r="K166" s="12">
        <v>-3.4286393936632602</v>
      </c>
      <c r="L166" s="7">
        <v>1.3339765704636E-6</v>
      </c>
      <c r="M166" s="7">
        <v>7.3610097612058297E-4</v>
      </c>
      <c r="N166" s="9">
        <v>-17.610221515475001</v>
      </c>
      <c r="O166" s="9">
        <v>-200080.565614174</v>
      </c>
      <c r="P166" s="7">
        <v>1.6529206803679599E-5</v>
      </c>
      <c r="Q166" s="7">
        <v>5.4546382452142798E-3</v>
      </c>
      <c r="R166" s="11">
        <v>15.832585338332199</v>
      </c>
      <c r="S166" s="11">
        <v>58355.674844067602</v>
      </c>
      <c r="T166" s="4" t="s">
        <v>2</v>
      </c>
      <c r="U166" s="4" t="s">
        <v>2</v>
      </c>
      <c r="V166" s="2" t="s">
        <v>2</v>
      </c>
      <c r="W166" s="2" t="s">
        <v>2</v>
      </c>
      <c r="X166" s="4">
        <v>0.37215402323332403</v>
      </c>
      <c r="Y166" s="4">
        <v>1</v>
      </c>
      <c r="Z166" s="12">
        <v>-3.0369637022631801</v>
      </c>
      <c r="AA166" s="12">
        <v>-8.2076186590900893</v>
      </c>
      <c r="AB166" s="4">
        <v>0.39622168464663599</v>
      </c>
      <c r="AC166" s="4">
        <v>1</v>
      </c>
      <c r="AD166" s="12">
        <v>2.7986393421539502</v>
      </c>
      <c r="AE166" s="12">
        <v>6.9578392211834998</v>
      </c>
    </row>
    <row r="167" spans="1:31" x14ac:dyDescent="0.25">
      <c r="A167" t="s">
        <v>809</v>
      </c>
      <c r="B167" t="s">
        <v>810</v>
      </c>
      <c r="C167" t="s">
        <v>811</v>
      </c>
      <c r="D167" t="s">
        <v>812</v>
      </c>
      <c r="E167" t="s">
        <v>812</v>
      </c>
      <c r="F167" s="2">
        <v>58.400276449618197</v>
      </c>
      <c r="G167" s="2">
        <v>58.400276449618197</v>
      </c>
      <c r="H167" s="4">
        <v>0.409218527900781</v>
      </c>
      <c r="I167" s="4">
        <v>1</v>
      </c>
      <c r="J167" s="12">
        <v>-0.82052612177418804</v>
      </c>
      <c r="K167" s="12">
        <v>-1.7660499179348501</v>
      </c>
      <c r="L167" s="7">
        <v>9.595908301308709E-7</v>
      </c>
      <c r="M167" s="7">
        <v>6.1776325219758499E-4</v>
      </c>
      <c r="N167" s="11">
        <v>7.4019539847878404</v>
      </c>
      <c r="O167" s="11">
        <v>169.125921513761</v>
      </c>
      <c r="P167" s="7">
        <v>8.4681216550600895E-8</v>
      </c>
      <c r="Q167" s="7">
        <v>5.18974884288682E-5</v>
      </c>
      <c r="R167" s="9">
        <v>-8.2224801065620206</v>
      </c>
      <c r="S167" s="9">
        <v>-298.68481981003401</v>
      </c>
      <c r="T167" s="4">
        <v>0.27429331448394101</v>
      </c>
      <c r="U167" s="4">
        <v>0.77092084551852103</v>
      </c>
      <c r="V167" s="12">
        <v>-0.99371487532816805</v>
      </c>
      <c r="W167" s="12">
        <v>-1.9913059188129201</v>
      </c>
      <c r="X167" s="7">
        <v>1.05900645220066E-7</v>
      </c>
      <c r="Y167" s="7">
        <v>8.8469399016843496E-4</v>
      </c>
      <c r="Z167" s="11">
        <v>7.5104253900880797</v>
      </c>
      <c r="AA167" s="11">
        <v>182.33217920190401</v>
      </c>
      <c r="AB167" s="7">
        <v>4.8483705354946804E-10</v>
      </c>
      <c r="AC167" s="7">
        <v>8.1006574907045205E-6</v>
      </c>
      <c r="AD167" s="9">
        <v>-8.5041402654162397</v>
      </c>
      <c r="AE167" s="9">
        <v>-363.07914763480898</v>
      </c>
    </row>
    <row r="168" spans="1:31" x14ac:dyDescent="0.25">
      <c r="A168" t="s">
        <v>1807</v>
      </c>
      <c r="B168" t="s">
        <v>1809</v>
      </c>
      <c r="C168" t="s">
        <v>1808</v>
      </c>
      <c r="D168" t="s">
        <v>1810</v>
      </c>
      <c r="E168" t="s">
        <v>1810</v>
      </c>
      <c r="F168" s="2">
        <v>2.1693670081850098</v>
      </c>
      <c r="G168" s="2">
        <v>1.04890454119497</v>
      </c>
      <c r="H168" s="4">
        <v>0.41832092123161702</v>
      </c>
      <c r="I168" s="4">
        <v>1</v>
      </c>
      <c r="J168" s="12">
        <v>-1.3274826096779</v>
      </c>
      <c r="K168" s="12">
        <v>-2.5096437935201301</v>
      </c>
      <c r="L168" s="7">
        <v>3.7914111400176099E-7</v>
      </c>
      <c r="M168" s="7">
        <v>2.9289914860349399E-4</v>
      </c>
      <c r="N168" s="9">
        <v>-15.056967649029</v>
      </c>
      <c r="O168" s="9">
        <v>-34087.794740646197</v>
      </c>
      <c r="P168" s="7">
        <v>3.7453217722240599E-6</v>
      </c>
      <c r="Q168" s="7">
        <v>1.46067549116738E-3</v>
      </c>
      <c r="R168" s="11">
        <v>13.729485039351101</v>
      </c>
      <c r="S168" s="11">
        <v>13582.722308504601</v>
      </c>
      <c r="T168" s="4" t="s">
        <v>2</v>
      </c>
      <c r="U168" s="4" t="s">
        <v>2</v>
      </c>
      <c r="V168" s="2" t="s">
        <v>2</v>
      </c>
      <c r="W168" s="2" t="s">
        <v>2</v>
      </c>
      <c r="X168" s="4">
        <v>0.76549060856393303</v>
      </c>
      <c r="Y168" s="4">
        <v>1</v>
      </c>
      <c r="Z168" s="12">
        <v>-0.87502446427568004</v>
      </c>
      <c r="AA168" s="12">
        <v>-1.8340391865785199</v>
      </c>
      <c r="AB168" s="4">
        <v>0.25262067938996502</v>
      </c>
      <c r="AC168" s="4">
        <v>1</v>
      </c>
      <c r="AD168" s="12">
        <v>3.1967268673215399</v>
      </c>
      <c r="AE168" s="12">
        <v>9.1687614810700495</v>
      </c>
    </row>
    <row r="169" spans="1:31" x14ac:dyDescent="0.25">
      <c r="A169" t="s">
        <v>1797</v>
      </c>
      <c r="B169" t="s">
        <v>1799</v>
      </c>
      <c r="C169" t="s">
        <v>1798</v>
      </c>
      <c r="D169" t="s">
        <v>2</v>
      </c>
      <c r="E169" t="s">
        <v>2</v>
      </c>
      <c r="F169" s="2">
        <v>2.3321723382919699</v>
      </c>
      <c r="G169" s="2">
        <v>2.3321723382919699</v>
      </c>
      <c r="H169" s="4">
        <v>0.423985952789108</v>
      </c>
      <c r="I169" s="4">
        <v>1</v>
      </c>
      <c r="J169" s="12">
        <v>1.54726015839431</v>
      </c>
      <c r="K169" s="12">
        <v>2.9226157391942098</v>
      </c>
      <c r="L169" s="7">
        <v>1.4231595142167999E-5</v>
      </c>
      <c r="M169" s="7">
        <v>4.5809923474289501E-3</v>
      </c>
      <c r="N169" s="9">
        <v>-14.857392359647701</v>
      </c>
      <c r="O169" s="9">
        <v>-29683.886176108601</v>
      </c>
      <c r="P169" s="7">
        <v>1.3793803946718499E-6</v>
      </c>
      <c r="Q169" s="7">
        <v>5.7266534449763602E-4</v>
      </c>
      <c r="R169" s="11">
        <v>16.404652518041999</v>
      </c>
      <c r="S169" s="11">
        <v>86754.592938744405</v>
      </c>
      <c r="T169" s="4" t="s">
        <v>2</v>
      </c>
      <c r="U169" s="4" t="s">
        <v>2</v>
      </c>
      <c r="V169" s="2" t="s">
        <v>2</v>
      </c>
      <c r="W169" s="2" t="s">
        <v>2</v>
      </c>
      <c r="X169" s="4">
        <v>0.30575935495343098</v>
      </c>
      <c r="Y169" s="4">
        <v>1</v>
      </c>
      <c r="Z169" s="12">
        <v>-3.4066352732973302</v>
      </c>
      <c r="AA169" s="12">
        <v>-10.604724770579701</v>
      </c>
      <c r="AB169" s="4">
        <v>0.238601537346252</v>
      </c>
      <c r="AC169" s="4">
        <v>1</v>
      </c>
      <c r="AD169" s="12">
        <v>3.79610702270783</v>
      </c>
      <c r="AE169" s="12">
        <v>13.8912740926718</v>
      </c>
    </row>
    <row r="170" spans="1:31" x14ac:dyDescent="0.25">
      <c r="A170" t="s">
        <v>1777</v>
      </c>
      <c r="B170" t="s">
        <v>1779</v>
      </c>
      <c r="C170" t="s">
        <v>1778</v>
      </c>
      <c r="D170" t="s">
        <v>1780</v>
      </c>
      <c r="E170" t="s">
        <v>1780</v>
      </c>
      <c r="F170" s="2">
        <v>9.7142360569693302</v>
      </c>
      <c r="G170" s="2">
        <v>1.90676840079174</v>
      </c>
      <c r="H170" s="4">
        <v>0.434857716887948</v>
      </c>
      <c r="I170" s="4">
        <v>1</v>
      </c>
      <c r="J170" s="12">
        <v>-2.2753929544511902</v>
      </c>
      <c r="K170" s="12">
        <v>-4.84129482629492</v>
      </c>
      <c r="L170" s="7">
        <v>6.4757006898080906E-5</v>
      </c>
      <c r="M170" s="7">
        <v>1.74512603705805E-2</v>
      </c>
      <c r="N170" s="9">
        <v>-20.380571911422201</v>
      </c>
      <c r="O170" s="9">
        <v>-1365096.88021824</v>
      </c>
      <c r="P170" s="6">
        <v>3.9318047544E-4</v>
      </c>
      <c r="Q170" s="6">
        <v>7.3336706071200006E-2</v>
      </c>
      <c r="R170" s="10">
        <v>18.105178956970999</v>
      </c>
      <c r="S170" s="10">
        <v>281969.37579671497</v>
      </c>
      <c r="T170" s="4" t="s">
        <v>2</v>
      </c>
      <c r="U170" s="4" t="s">
        <v>2</v>
      </c>
      <c r="V170" s="2" t="s">
        <v>2</v>
      </c>
      <c r="W170" s="2" t="s">
        <v>2</v>
      </c>
      <c r="X170" s="4">
        <v>0.982653012561162</v>
      </c>
      <c r="Y170" s="4">
        <v>1</v>
      </c>
      <c r="Z170" s="12">
        <v>-7.3039364247800304E-2</v>
      </c>
      <c r="AA170" s="12">
        <v>-1.0519304809641401</v>
      </c>
      <c r="AB170" s="4">
        <v>0.19522270400382799</v>
      </c>
      <c r="AC170" s="4">
        <v>1</v>
      </c>
      <c r="AD170" s="12">
        <v>4.1437806684524299</v>
      </c>
      <c r="AE170" s="12">
        <v>17.676744173994098</v>
      </c>
    </row>
    <row r="171" spans="1:31" x14ac:dyDescent="0.25">
      <c r="A171" t="s">
        <v>1855</v>
      </c>
      <c r="B171" t="s">
        <v>1857</v>
      </c>
      <c r="C171" t="s">
        <v>1856</v>
      </c>
      <c r="D171" t="s">
        <v>1858</v>
      </c>
      <c r="E171" t="s">
        <v>1858</v>
      </c>
      <c r="F171" s="2">
        <v>3.12413460420305</v>
      </c>
      <c r="G171" s="2">
        <v>1.0357645621770299</v>
      </c>
      <c r="H171" s="4">
        <v>0.45515448981420398</v>
      </c>
      <c r="I171" s="4">
        <v>1</v>
      </c>
      <c r="J171" s="12">
        <v>1.3879418207303</v>
      </c>
      <c r="K171" s="12">
        <v>2.61705060351421</v>
      </c>
      <c r="L171" s="7">
        <v>3.74783167038853E-6</v>
      </c>
      <c r="M171" s="7">
        <v>1.7371949358584899E-3</v>
      </c>
      <c r="N171" s="9">
        <v>-15.4335193928191</v>
      </c>
      <c r="O171" s="9">
        <v>-44253.973952941597</v>
      </c>
      <c r="P171" s="7">
        <v>3.7475579391049402E-7</v>
      </c>
      <c r="Q171" s="7">
        <v>1.8550411798569399E-4</v>
      </c>
      <c r="R171" s="11">
        <v>16.821461213549401</v>
      </c>
      <c r="S171" s="11">
        <v>115814.88924144801</v>
      </c>
      <c r="T171" s="4" t="s">
        <v>2</v>
      </c>
      <c r="U171" s="4" t="s">
        <v>2</v>
      </c>
      <c r="V171" s="2" t="s">
        <v>2</v>
      </c>
      <c r="W171" s="2" t="s">
        <v>2</v>
      </c>
      <c r="X171" s="4">
        <v>0.47480712421118298</v>
      </c>
      <c r="Y171" s="4">
        <v>1</v>
      </c>
      <c r="Z171" s="12">
        <v>-2.3353111611780899</v>
      </c>
      <c r="AA171" s="12">
        <v>-5.0465979706941901</v>
      </c>
      <c r="AB171" s="4">
        <v>0.39429202194952301</v>
      </c>
      <c r="AC171" s="4">
        <v>1</v>
      </c>
      <c r="AD171" s="12">
        <v>2.6885480087323499</v>
      </c>
      <c r="AE171" s="12">
        <v>6.4466426251307301</v>
      </c>
    </row>
    <row r="172" spans="1:31" x14ac:dyDescent="0.25">
      <c r="A172" t="s">
        <v>1828</v>
      </c>
      <c r="B172" t="s">
        <v>1830</v>
      </c>
      <c r="C172" t="s">
        <v>1829</v>
      </c>
      <c r="D172" t="s">
        <v>1831</v>
      </c>
      <c r="E172" t="s">
        <v>1831</v>
      </c>
      <c r="F172" s="2">
        <v>0.90310337114078099</v>
      </c>
      <c r="G172" s="2">
        <v>0.90310337114078099</v>
      </c>
      <c r="H172" s="4">
        <v>0.45625765802315799</v>
      </c>
      <c r="I172" s="4">
        <v>1</v>
      </c>
      <c r="J172" s="12">
        <v>1.5815877429133101</v>
      </c>
      <c r="K172" s="12">
        <v>2.9929905898371199</v>
      </c>
      <c r="L172" s="7">
        <v>9.4109435723309799E-6</v>
      </c>
      <c r="M172" s="7">
        <v>3.48914144969581E-3</v>
      </c>
      <c r="N172" s="9">
        <v>-16.257490005167</v>
      </c>
      <c r="O172" s="9">
        <v>-78341.547453016596</v>
      </c>
      <c r="P172" s="7">
        <v>9.3295300289056397E-7</v>
      </c>
      <c r="Q172" s="7">
        <v>4.14038108524192E-4</v>
      </c>
      <c r="R172" s="11">
        <v>17.8390777480803</v>
      </c>
      <c r="S172" s="11">
        <v>234475.514320157</v>
      </c>
      <c r="T172" s="4" t="s">
        <v>2</v>
      </c>
      <c r="U172" s="4" t="s">
        <v>2</v>
      </c>
      <c r="V172" s="2" t="s">
        <v>2</v>
      </c>
      <c r="W172" s="2" t="s">
        <v>2</v>
      </c>
      <c r="X172" s="4">
        <v>0.58792916720394905</v>
      </c>
      <c r="Y172" s="4">
        <v>1</v>
      </c>
      <c r="Z172" s="12">
        <v>-1.82757930541647</v>
      </c>
      <c r="AA172" s="12">
        <v>-3.5494101785608199</v>
      </c>
      <c r="AB172" s="4">
        <v>0.29744655607595799</v>
      </c>
      <c r="AC172" s="4">
        <v>1</v>
      </c>
      <c r="AD172" s="12">
        <v>3.37265551238688</v>
      </c>
      <c r="AE172" s="12">
        <v>10.357870436827</v>
      </c>
    </row>
    <row r="173" spans="1:31" x14ac:dyDescent="0.25">
      <c r="A173" t="s">
        <v>1738</v>
      </c>
      <c r="B173" t="s">
        <v>1739</v>
      </c>
      <c r="C173" t="s">
        <v>2</v>
      </c>
      <c r="D173" t="s">
        <v>2</v>
      </c>
      <c r="E173" t="s">
        <v>2</v>
      </c>
      <c r="F173" s="2">
        <v>33.644288534873802</v>
      </c>
      <c r="G173" s="2">
        <v>15.068046556598</v>
      </c>
      <c r="H173" s="4">
        <v>0.478161751262768</v>
      </c>
      <c r="I173" s="4">
        <v>1</v>
      </c>
      <c r="J173" s="12">
        <v>-0.80011262202769895</v>
      </c>
      <c r="K173" s="12">
        <v>-1.7412370485907001</v>
      </c>
      <c r="L173" s="6">
        <v>3.5971462271030998E-4</v>
      </c>
      <c r="M173" s="6">
        <v>7.18685008270184E-2</v>
      </c>
      <c r="N173" s="8">
        <v>-8.4862306435644896</v>
      </c>
      <c r="O173" s="8">
        <v>-358.599742882854</v>
      </c>
      <c r="P173" s="6">
        <v>1.23591480592251E-3</v>
      </c>
      <c r="Q173" s="4">
        <v>0.16568982866898699</v>
      </c>
      <c r="R173" s="10">
        <v>7.6861180215367897</v>
      </c>
      <c r="S173" s="10">
        <v>205.94538990144599</v>
      </c>
      <c r="T173" s="4">
        <v>0.62861381966709295</v>
      </c>
      <c r="U173" s="4">
        <v>0.92743496438524398</v>
      </c>
      <c r="V173" s="12">
        <v>0.46234461223144202</v>
      </c>
      <c r="W173" s="12">
        <v>1.37777911303871</v>
      </c>
      <c r="X173" s="6">
        <v>5.17946045370967E-3</v>
      </c>
      <c r="Y173" s="4">
        <v>1</v>
      </c>
      <c r="Z173" s="8">
        <v>-6.0878145332387303</v>
      </c>
      <c r="AA173" s="8">
        <v>-68.0165786737373</v>
      </c>
      <c r="AB173" s="6">
        <v>2.1341961346125998E-3</v>
      </c>
      <c r="AC173" s="4">
        <v>1</v>
      </c>
      <c r="AD173" s="10">
        <v>6.55015914547017</v>
      </c>
      <c r="AE173" s="10">
        <v>93.711821437029698</v>
      </c>
    </row>
    <row r="174" spans="1:31" x14ac:dyDescent="0.25">
      <c r="A174" t="s">
        <v>1410</v>
      </c>
      <c r="B174" t="s">
        <v>1959</v>
      </c>
      <c r="C174" t="s">
        <v>1411</v>
      </c>
      <c r="D174" t="s">
        <v>1413</v>
      </c>
      <c r="E174" t="s">
        <v>1413</v>
      </c>
      <c r="F174" s="2">
        <v>0.28655026653084698</v>
      </c>
      <c r="G174" s="2">
        <v>0.28655026653084698</v>
      </c>
      <c r="H174" s="4">
        <v>0.48707769302445703</v>
      </c>
      <c r="I174" s="4">
        <v>1</v>
      </c>
      <c r="J174" s="12">
        <v>-2.3506094985417199</v>
      </c>
      <c r="K174" s="12">
        <v>-5.1003968300226603</v>
      </c>
      <c r="L174" s="6">
        <v>2.1347097204027499E-3</v>
      </c>
      <c r="M174" s="4">
        <v>0.24251976705908901</v>
      </c>
      <c r="N174" s="10">
        <v>17.265182637645601</v>
      </c>
      <c r="O174" s="10">
        <v>157520.780328219</v>
      </c>
      <c r="P174" s="6">
        <v>4.8506878097544302E-4</v>
      </c>
      <c r="Q174" s="6">
        <v>8.3237802815385994E-2</v>
      </c>
      <c r="R174" s="8">
        <v>-19.615792136187299</v>
      </c>
      <c r="S174" s="8">
        <v>-803418.48864874197</v>
      </c>
      <c r="T174" s="4" t="s">
        <v>2</v>
      </c>
      <c r="U174" s="4" t="s">
        <v>2</v>
      </c>
      <c r="V174" s="2" t="s">
        <v>2</v>
      </c>
      <c r="W174" s="2" t="s">
        <v>2</v>
      </c>
      <c r="X174" s="4">
        <v>0.69775480133773704</v>
      </c>
      <c r="Y174" s="4">
        <v>1</v>
      </c>
      <c r="Z174" s="12">
        <v>1.8770194924568899</v>
      </c>
      <c r="AA174" s="12">
        <v>3.67315427737574</v>
      </c>
      <c r="AB174" s="4">
        <v>0.60918161759643197</v>
      </c>
      <c r="AC174" s="4">
        <v>1</v>
      </c>
      <c r="AD174" s="12">
        <v>-2.3836316286742898</v>
      </c>
      <c r="AE174" s="12">
        <v>-5.2184871553623298</v>
      </c>
    </row>
    <row r="175" spans="1:31" x14ac:dyDescent="0.25">
      <c r="A175" t="s">
        <v>1414</v>
      </c>
      <c r="B175" t="s">
        <v>1960</v>
      </c>
      <c r="C175" t="s">
        <v>1411</v>
      </c>
      <c r="D175" t="s">
        <v>1413</v>
      </c>
      <c r="E175" t="s">
        <v>1413</v>
      </c>
      <c r="F175" s="2">
        <v>0.28655026653084698</v>
      </c>
      <c r="G175" s="2">
        <v>0.28655026653084698</v>
      </c>
      <c r="H175" s="4">
        <v>0.48707769302445703</v>
      </c>
      <c r="I175" s="4">
        <v>1</v>
      </c>
      <c r="J175" s="12">
        <v>-2.3506094985417199</v>
      </c>
      <c r="K175" s="12">
        <v>-5.1003968300226603</v>
      </c>
      <c r="L175" s="6">
        <v>2.1347097204027499E-3</v>
      </c>
      <c r="M175" s="4">
        <v>0.24251976705908901</v>
      </c>
      <c r="N175" s="10">
        <v>17.265182637645601</v>
      </c>
      <c r="O175" s="10">
        <v>157520.780328219</v>
      </c>
      <c r="P175" s="6">
        <v>4.8506878097544302E-4</v>
      </c>
      <c r="Q175" s="6">
        <v>8.3237802815385994E-2</v>
      </c>
      <c r="R175" s="8">
        <v>-19.615792136187299</v>
      </c>
      <c r="S175" s="8">
        <v>-803418.48864874197</v>
      </c>
      <c r="T175" s="4" t="s">
        <v>2</v>
      </c>
      <c r="U175" s="4" t="s">
        <v>2</v>
      </c>
      <c r="V175" s="2" t="s">
        <v>2</v>
      </c>
      <c r="W175" s="2" t="s">
        <v>2</v>
      </c>
      <c r="X175" s="4">
        <v>0.69775480133773704</v>
      </c>
      <c r="Y175" s="4">
        <v>1</v>
      </c>
      <c r="Z175" s="12">
        <v>1.8770194924568899</v>
      </c>
      <c r="AA175" s="12">
        <v>3.67315427737574</v>
      </c>
      <c r="AB175" s="4">
        <v>0.60918161759643197</v>
      </c>
      <c r="AC175" s="4">
        <v>1</v>
      </c>
      <c r="AD175" s="12">
        <v>-2.3836316286742898</v>
      </c>
      <c r="AE175" s="12">
        <v>-5.2184871553623298</v>
      </c>
    </row>
    <row r="176" spans="1:31" x14ac:dyDescent="0.25">
      <c r="A176" t="s">
        <v>1836</v>
      </c>
      <c r="B176" t="s">
        <v>1838</v>
      </c>
      <c r="C176" t="s">
        <v>1837</v>
      </c>
      <c r="D176" t="s">
        <v>1839</v>
      </c>
      <c r="E176" t="s">
        <v>1839</v>
      </c>
      <c r="F176" s="2">
        <v>1.76196380511349</v>
      </c>
      <c r="G176" s="2">
        <v>1.76196380511349</v>
      </c>
      <c r="H176" s="4">
        <v>0.48968822241903398</v>
      </c>
      <c r="I176" s="4">
        <v>1</v>
      </c>
      <c r="J176" s="12">
        <v>-1.0905661547869001</v>
      </c>
      <c r="K176" s="12">
        <v>-2.1295759074304201</v>
      </c>
      <c r="L176" s="7">
        <v>8.4330771063737098E-10</v>
      </c>
      <c r="M176" s="7">
        <v>2.6490420589906502E-6</v>
      </c>
      <c r="N176" s="9">
        <v>-17.777123725259901</v>
      </c>
      <c r="O176" s="9">
        <v>-224619.51125260699</v>
      </c>
      <c r="P176" s="7">
        <v>1.0903076039992999E-8</v>
      </c>
      <c r="Q176" s="7">
        <v>8.0757908141489403E-6</v>
      </c>
      <c r="R176" s="11">
        <v>16.686557570472999</v>
      </c>
      <c r="S176" s="11">
        <v>105476.170381565</v>
      </c>
      <c r="T176" s="4" t="s">
        <v>2</v>
      </c>
      <c r="U176" s="4" t="s">
        <v>2</v>
      </c>
      <c r="V176" s="2" t="s">
        <v>2</v>
      </c>
      <c r="W176" s="2" t="s">
        <v>2</v>
      </c>
      <c r="X176" s="4">
        <v>0.15886393147204</v>
      </c>
      <c r="Y176" s="4">
        <v>1</v>
      </c>
      <c r="Z176" s="12">
        <v>-3.7794593500598999</v>
      </c>
      <c r="AA176" s="12">
        <v>-13.7318999893773</v>
      </c>
      <c r="AB176" s="4">
        <v>0.33306376235073398</v>
      </c>
      <c r="AC176" s="4">
        <v>1</v>
      </c>
      <c r="AD176" s="12">
        <v>2.5388999739184199</v>
      </c>
      <c r="AE176" s="12">
        <v>5.8114572597340697</v>
      </c>
    </row>
    <row r="177" spans="1:31" x14ac:dyDescent="0.25">
      <c r="A177" t="s">
        <v>1961</v>
      </c>
      <c r="B177" t="s">
        <v>1963</v>
      </c>
      <c r="C177" t="s">
        <v>1962</v>
      </c>
      <c r="D177" t="s">
        <v>2</v>
      </c>
      <c r="E177" t="s">
        <v>2</v>
      </c>
      <c r="F177" s="2">
        <v>3.4976154987316099</v>
      </c>
      <c r="G177" s="2">
        <v>3.4976154987316099</v>
      </c>
      <c r="H177" s="4">
        <v>0.50072550566274798</v>
      </c>
      <c r="I177" s="4">
        <v>1</v>
      </c>
      <c r="J177" s="12">
        <v>-1.65652682807929</v>
      </c>
      <c r="K177" s="12">
        <v>-3.1525665548580202</v>
      </c>
      <c r="L177" s="7">
        <v>4.9492048656503197E-5</v>
      </c>
      <c r="M177" s="7">
        <v>1.3988142922721001E-2</v>
      </c>
      <c r="N177" s="9">
        <v>-17.451612677658101</v>
      </c>
      <c r="O177" s="9">
        <v>-179249.886226667</v>
      </c>
      <c r="P177" s="6">
        <v>2.6197330285877401E-4</v>
      </c>
      <c r="Q177" s="6">
        <v>5.1870713966037298E-2</v>
      </c>
      <c r="R177" s="10">
        <v>15.7950858495788</v>
      </c>
      <c r="S177" s="10">
        <v>56858.398738782402</v>
      </c>
      <c r="T177" s="4" t="s">
        <v>2</v>
      </c>
      <c r="U177" s="4" t="s">
        <v>2</v>
      </c>
      <c r="V177" s="2" t="s">
        <v>2</v>
      </c>
      <c r="W177" s="2" t="s">
        <v>2</v>
      </c>
      <c r="X177" s="4">
        <v>0.18336613912137301</v>
      </c>
      <c r="Y177" s="4">
        <v>1</v>
      </c>
      <c r="Z177" s="12">
        <v>-5.3505194540999099</v>
      </c>
      <c r="AA177" s="12">
        <v>-40.800628028232801</v>
      </c>
      <c r="AB177" s="4">
        <v>0.61889747357125002</v>
      </c>
      <c r="AC177" s="4">
        <v>1</v>
      </c>
      <c r="AD177" s="12">
        <v>1.9516669746626401</v>
      </c>
      <c r="AE177" s="12">
        <v>3.86821229438487</v>
      </c>
    </row>
    <row r="178" spans="1:31" x14ac:dyDescent="0.25">
      <c r="A178" t="s">
        <v>1102</v>
      </c>
      <c r="B178" t="s">
        <v>2002</v>
      </c>
      <c r="C178" t="s">
        <v>1103</v>
      </c>
      <c r="D178" t="s">
        <v>1105</v>
      </c>
      <c r="E178" t="s">
        <v>1105</v>
      </c>
      <c r="F178" s="2">
        <v>0.75739948261243695</v>
      </c>
      <c r="G178" s="2">
        <v>0.75739948261243695</v>
      </c>
      <c r="H178" s="4">
        <v>0.50194069104294403</v>
      </c>
      <c r="I178" s="4">
        <v>1</v>
      </c>
      <c r="J178" s="12">
        <v>-1.7643227700337001</v>
      </c>
      <c r="K178" s="12">
        <v>-3.39714493428998</v>
      </c>
      <c r="L178" s="7">
        <v>6.57138564946329E-6</v>
      </c>
      <c r="M178" s="7">
        <v>2.7196148894993101E-3</v>
      </c>
      <c r="N178" s="9">
        <v>-20.3065525420662</v>
      </c>
      <c r="O178" s="9">
        <v>-1296825.1478178899</v>
      </c>
      <c r="P178" s="7">
        <v>4.3304774192947602E-5</v>
      </c>
      <c r="Q178" s="7">
        <v>1.2115922692679E-2</v>
      </c>
      <c r="R178" s="11">
        <v>18.5422297720324</v>
      </c>
      <c r="S178" s="11">
        <v>381739.717586977</v>
      </c>
      <c r="T178" s="4" t="s">
        <v>2</v>
      </c>
      <c r="U178" s="4" t="s">
        <v>2</v>
      </c>
      <c r="V178" s="2" t="s">
        <v>2</v>
      </c>
      <c r="W178" s="2" t="s">
        <v>2</v>
      </c>
      <c r="X178" s="4">
        <v>0.45669281817023799</v>
      </c>
      <c r="Y178" s="4">
        <v>1</v>
      </c>
      <c r="Z178" s="12">
        <v>-2.9354952344499501</v>
      </c>
      <c r="AA178" s="12">
        <v>-7.6501881729421299</v>
      </c>
      <c r="AB178" s="4">
        <v>0.72192527255999495</v>
      </c>
      <c r="AC178" s="4">
        <v>1</v>
      </c>
      <c r="AD178" s="12">
        <v>1.36591299864925</v>
      </c>
      <c r="AE178" s="12">
        <v>2.5773938272162402</v>
      </c>
    </row>
    <row r="179" spans="1:31" x14ac:dyDescent="0.25">
      <c r="A179" t="s">
        <v>1420</v>
      </c>
      <c r="B179" t="s">
        <v>2024</v>
      </c>
      <c r="C179" t="s">
        <v>2</v>
      </c>
      <c r="D179" t="s">
        <v>2</v>
      </c>
      <c r="E179" t="s">
        <v>2</v>
      </c>
      <c r="F179" s="2">
        <v>0.79546277672775201</v>
      </c>
      <c r="G179" s="2">
        <v>0.79546277672775201</v>
      </c>
      <c r="H179" s="4">
        <v>0.54773879067824605</v>
      </c>
      <c r="I179" s="4">
        <v>1</v>
      </c>
      <c r="J179" s="12">
        <v>-1.82834512466947</v>
      </c>
      <c r="K179" s="12">
        <v>-3.5512947959947199</v>
      </c>
      <c r="L179" s="7">
        <v>1.9134311292969401E-4</v>
      </c>
      <c r="M179" s="7">
        <v>4.3476156718221498E-2</v>
      </c>
      <c r="N179" s="9">
        <v>-19.3782559930854</v>
      </c>
      <c r="O179" s="9">
        <v>-681453.64298714895</v>
      </c>
      <c r="P179" s="6">
        <v>7.7568591840715797E-4</v>
      </c>
      <c r="Q179" s="4">
        <v>0.118846163927382</v>
      </c>
      <c r="R179" s="10">
        <v>17.5499108684159</v>
      </c>
      <c r="S179" s="10">
        <v>191888.78483299</v>
      </c>
      <c r="T179" s="4" t="s">
        <v>2</v>
      </c>
      <c r="U179" s="4" t="s">
        <v>2</v>
      </c>
      <c r="V179" s="2" t="s">
        <v>2</v>
      </c>
      <c r="W179" s="2" t="s">
        <v>2</v>
      </c>
      <c r="X179" s="4">
        <v>0.50797319447645195</v>
      </c>
      <c r="Y179" s="4">
        <v>1</v>
      </c>
      <c r="Z179" s="12">
        <v>-2.9810609732813602</v>
      </c>
      <c r="AA179" s="12">
        <v>-7.8956660581865501</v>
      </c>
      <c r="AB179" s="4">
        <v>0.75987348583788805</v>
      </c>
      <c r="AC179" s="4">
        <v>1</v>
      </c>
      <c r="AD179" s="12">
        <v>1.3373351553841499</v>
      </c>
      <c r="AE179" s="12">
        <v>2.5268414711315099</v>
      </c>
    </row>
    <row r="180" spans="1:31" x14ac:dyDescent="0.25">
      <c r="A180" t="s">
        <v>1572</v>
      </c>
      <c r="B180" t="s">
        <v>1900</v>
      </c>
      <c r="C180" t="s">
        <v>1573</v>
      </c>
      <c r="D180" t="s">
        <v>1575</v>
      </c>
      <c r="E180" t="s">
        <v>1575</v>
      </c>
      <c r="F180" s="2">
        <v>0.94645464271362001</v>
      </c>
      <c r="G180" s="2">
        <v>0.94645464271362001</v>
      </c>
      <c r="H180" s="4">
        <v>0.55255238934340201</v>
      </c>
      <c r="I180" s="4">
        <v>1</v>
      </c>
      <c r="J180" s="12">
        <v>1.44716397312678</v>
      </c>
      <c r="K180" s="12">
        <v>2.72671510860491</v>
      </c>
      <c r="L180" s="6">
        <v>5.59325122567587E-4</v>
      </c>
      <c r="M180" s="4">
        <v>0.101272805004894</v>
      </c>
      <c r="N180" s="8">
        <v>-14.495444320619301</v>
      </c>
      <c r="O180" s="8">
        <v>-23097.423691900702</v>
      </c>
      <c r="P180" s="7">
        <v>1.3534091605913099E-4</v>
      </c>
      <c r="Q180" s="7">
        <v>2.8622886242502699E-2</v>
      </c>
      <c r="R180" s="11">
        <v>15.942608293746099</v>
      </c>
      <c r="S180" s="11">
        <v>62980.094150554498</v>
      </c>
      <c r="T180" s="4" t="s">
        <v>2</v>
      </c>
      <c r="U180" s="4" t="s">
        <v>2</v>
      </c>
      <c r="V180" s="2" t="s">
        <v>2</v>
      </c>
      <c r="W180" s="2" t="s">
        <v>2</v>
      </c>
      <c r="X180" s="4">
        <v>0.59619757390071504</v>
      </c>
      <c r="Y180" s="4">
        <v>1</v>
      </c>
      <c r="Z180" s="12">
        <v>-2.0064264894011998</v>
      </c>
      <c r="AA180" s="12">
        <v>-4.0178577562231004</v>
      </c>
      <c r="AB180" s="4">
        <v>0.46197507442465102</v>
      </c>
      <c r="AC180" s="4">
        <v>1</v>
      </c>
      <c r="AD180" s="12">
        <v>2.6859674397731701</v>
      </c>
      <c r="AE180" s="12">
        <v>6.4351217314447204</v>
      </c>
    </row>
    <row r="181" spans="1:31" x14ac:dyDescent="0.25">
      <c r="A181" t="s">
        <v>1655</v>
      </c>
      <c r="B181" t="s">
        <v>2042</v>
      </c>
      <c r="C181" t="s">
        <v>1656</v>
      </c>
      <c r="D181" t="s">
        <v>1658</v>
      </c>
      <c r="E181" t="s">
        <v>1658</v>
      </c>
      <c r="F181" s="2">
        <v>0.47217268588609201</v>
      </c>
      <c r="G181" s="2">
        <v>0.47217268588609201</v>
      </c>
      <c r="H181" s="4">
        <v>0.58820563467202902</v>
      </c>
      <c r="I181" s="4">
        <v>1</v>
      </c>
      <c r="J181" s="12">
        <v>-1.81433866419909</v>
      </c>
      <c r="K181" s="12">
        <v>-3.5169837380579101</v>
      </c>
      <c r="L181" s="6">
        <v>3.1726505248300401E-4</v>
      </c>
      <c r="M181" s="6">
        <v>6.8082730151352702E-2</v>
      </c>
      <c r="N181" s="8">
        <v>-20.479325039482699</v>
      </c>
      <c r="O181" s="8">
        <v>-1461810.6709738399</v>
      </c>
      <c r="P181" s="6">
        <v>1.08410096785442E-3</v>
      </c>
      <c r="Q181" s="4">
        <v>0.150025585551467</v>
      </c>
      <c r="R181" s="10">
        <v>18.6649863752836</v>
      </c>
      <c r="S181" s="10">
        <v>415643.28408895398</v>
      </c>
      <c r="T181" s="4" t="s">
        <v>2</v>
      </c>
      <c r="U181" s="4" t="s">
        <v>2</v>
      </c>
      <c r="V181" s="2" t="s">
        <v>2</v>
      </c>
      <c r="W181" s="2" t="s">
        <v>2</v>
      </c>
      <c r="X181" s="4">
        <v>0.71824246864035202</v>
      </c>
      <c r="Y181" s="4">
        <v>1</v>
      </c>
      <c r="Z181" s="12">
        <v>-1.7053380666192299</v>
      </c>
      <c r="AA181" s="12">
        <v>-3.2610534024802802</v>
      </c>
      <c r="AB181" s="4">
        <v>0.79940108272241805</v>
      </c>
      <c r="AC181" s="4">
        <v>1</v>
      </c>
      <c r="AD181" s="12">
        <v>1.1622345373676499</v>
      </c>
      <c r="AE181" s="12">
        <v>2.2380380079097999</v>
      </c>
    </row>
    <row r="182" spans="1:31" x14ac:dyDescent="0.25">
      <c r="A182" t="s">
        <v>1756</v>
      </c>
      <c r="B182" t="s">
        <v>1758</v>
      </c>
      <c r="C182" t="s">
        <v>1757</v>
      </c>
      <c r="D182" t="s">
        <v>1759</v>
      </c>
      <c r="E182" t="s">
        <v>1759</v>
      </c>
      <c r="F182" s="2">
        <v>3.46846588718507</v>
      </c>
      <c r="G182" s="2">
        <v>3.46846588718507</v>
      </c>
      <c r="H182" s="4">
        <v>0.60213081927664103</v>
      </c>
      <c r="I182" s="4">
        <v>1</v>
      </c>
      <c r="J182" s="12">
        <v>0.84535234450043795</v>
      </c>
      <c r="K182" s="12">
        <v>1.7967034949690901</v>
      </c>
      <c r="L182" s="7">
        <v>2.14094019859015E-8</v>
      </c>
      <c r="M182" s="7">
        <v>4.13486917021045E-5</v>
      </c>
      <c r="N182" s="9">
        <v>-16.938295747219499</v>
      </c>
      <c r="O182" s="9">
        <v>-125584.226592558</v>
      </c>
      <c r="P182" s="7">
        <v>3.6612893622988899E-9</v>
      </c>
      <c r="Q182" s="7">
        <v>2.9450496307991701E-6</v>
      </c>
      <c r="R182" s="11">
        <v>17.7836480917199</v>
      </c>
      <c r="S182" s="11">
        <v>225637.61883183799</v>
      </c>
      <c r="T182" s="4" t="s">
        <v>2</v>
      </c>
      <c r="U182" s="4" t="s">
        <v>2</v>
      </c>
      <c r="V182" s="2" t="s">
        <v>2</v>
      </c>
      <c r="W182" s="2" t="s">
        <v>2</v>
      </c>
      <c r="X182" s="4">
        <v>0.15483704132328599</v>
      </c>
      <c r="Y182" s="4">
        <v>1</v>
      </c>
      <c r="Z182" s="12">
        <v>-4.0190387293208598</v>
      </c>
      <c r="AA182" s="12">
        <v>-16.2125456244292</v>
      </c>
      <c r="AB182" s="4">
        <v>0.11409964693809101</v>
      </c>
      <c r="AC182" s="4">
        <v>1</v>
      </c>
      <c r="AD182" s="12">
        <v>4.3360828512426401</v>
      </c>
      <c r="AE182" s="12">
        <v>20.1971923669783</v>
      </c>
    </row>
    <row r="183" spans="1:31" x14ac:dyDescent="0.25">
      <c r="A183" t="s">
        <v>1913</v>
      </c>
      <c r="B183" t="s">
        <v>1915</v>
      </c>
      <c r="C183" t="s">
        <v>1914</v>
      </c>
      <c r="D183" t="s">
        <v>1916</v>
      </c>
      <c r="E183" t="s">
        <v>1916</v>
      </c>
      <c r="F183" s="2">
        <v>0.781543102715896</v>
      </c>
      <c r="G183" s="2">
        <v>0.781543102715896</v>
      </c>
      <c r="H183" s="4">
        <v>0.60690445081793898</v>
      </c>
      <c r="I183" s="4">
        <v>1</v>
      </c>
      <c r="J183" s="12">
        <v>-0.87315289616000002</v>
      </c>
      <c r="K183" s="12">
        <v>-1.8316614811956</v>
      </c>
      <c r="L183" s="7">
        <v>1.2842717676051199E-7</v>
      </c>
      <c r="M183" s="7">
        <v>1.35292193118256E-4</v>
      </c>
      <c r="N183" s="9">
        <v>-15.8623994880867</v>
      </c>
      <c r="O183" s="9">
        <v>-59574.176686090403</v>
      </c>
      <c r="P183" s="7">
        <v>7.0036489777525298E-7</v>
      </c>
      <c r="Q183" s="7">
        <v>3.3384060127287103E-4</v>
      </c>
      <c r="R183" s="11">
        <v>14.989246591926699</v>
      </c>
      <c r="S183" s="11">
        <v>32524.665336743401</v>
      </c>
      <c r="T183" s="4" t="s">
        <v>2</v>
      </c>
      <c r="U183" s="4" t="s">
        <v>2</v>
      </c>
      <c r="V183" s="2" t="s">
        <v>2</v>
      </c>
      <c r="W183" s="2" t="s">
        <v>2</v>
      </c>
      <c r="X183" s="4">
        <v>0.304569283048304</v>
      </c>
      <c r="Y183" s="4">
        <v>1</v>
      </c>
      <c r="Z183" s="12">
        <v>-2.7426389136759699</v>
      </c>
      <c r="AA183" s="12">
        <v>-6.6929345842092403</v>
      </c>
      <c r="AB183" s="4">
        <v>0.50394580592855298</v>
      </c>
      <c r="AC183" s="4">
        <v>1</v>
      </c>
      <c r="AD183" s="12">
        <v>1.7432074056668401</v>
      </c>
      <c r="AE183" s="12">
        <v>3.3477862227694501</v>
      </c>
    </row>
    <row r="184" spans="1:31" x14ac:dyDescent="0.25">
      <c r="A184" t="s">
        <v>1279</v>
      </c>
      <c r="B184" t="s">
        <v>1880</v>
      </c>
      <c r="C184" t="s">
        <v>1280</v>
      </c>
      <c r="D184" t="s">
        <v>1282</v>
      </c>
      <c r="E184" t="s">
        <v>1282</v>
      </c>
      <c r="F184" s="2">
        <v>1.2074775038549701</v>
      </c>
      <c r="G184" s="2">
        <v>1.2074775038549701</v>
      </c>
      <c r="H184" s="4">
        <v>0.66998691628649898</v>
      </c>
      <c r="I184" s="4">
        <v>1</v>
      </c>
      <c r="J184" s="12">
        <v>-0.98175206488616096</v>
      </c>
      <c r="K184" s="12">
        <v>-1.97486230272789</v>
      </c>
      <c r="L184" s="7">
        <v>6.7994767189123999E-7</v>
      </c>
      <c r="M184" s="7">
        <v>4.9245210136723003E-4</v>
      </c>
      <c r="N184" s="9">
        <v>-19.888048177487899</v>
      </c>
      <c r="O184" s="9">
        <v>-970284.41715823906</v>
      </c>
      <c r="P184" s="7">
        <v>2.4957480969192701E-6</v>
      </c>
      <c r="Q184" s="7">
        <v>1.00375868772972E-3</v>
      </c>
      <c r="R184" s="11">
        <v>18.906296112601702</v>
      </c>
      <c r="S184" s="11">
        <v>491317.50391810999</v>
      </c>
      <c r="T184" s="4" t="s">
        <v>2</v>
      </c>
      <c r="U184" s="4" t="s">
        <v>2</v>
      </c>
      <c r="V184" s="2" t="s">
        <v>2</v>
      </c>
      <c r="W184" s="2" t="s">
        <v>2</v>
      </c>
      <c r="X184" s="4">
        <v>0.54916250198582905</v>
      </c>
      <c r="Y184" s="4">
        <v>1</v>
      </c>
      <c r="Z184" s="12">
        <v>-2.26551184422329</v>
      </c>
      <c r="AA184" s="12">
        <v>-4.8082497826439896</v>
      </c>
      <c r="AB184" s="4">
        <v>0.41527597867753302</v>
      </c>
      <c r="AC184" s="4">
        <v>1</v>
      </c>
      <c r="AD184" s="12">
        <v>2.9722429421710301</v>
      </c>
      <c r="AE184" s="12">
        <v>7.84755340690075</v>
      </c>
    </row>
    <row r="185" spans="1:31" x14ac:dyDescent="0.25">
      <c r="A185" t="s">
        <v>1472</v>
      </c>
      <c r="B185" t="s">
        <v>1952</v>
      </c>
      <c r="C185" t="s">
        <v>1473</v>
      </c>
      <c r="D185" t="s">
        <v>1475</v>
      </c>
      <c r="E185" t="s">
        <v>1475</v>
      </c>
      <c r="F185" s="2">
        <v>1.2076683434445299</v>
      </c>
      <c r="G185" s="2">
        <v>1.2076683434445299</v>
      </c>
      <c r="H185" s="4">
        <v>0.67886064671702695</v>
      </c>
      <c r="I185" s="4">
        <v>1</v>
      </c>
      <c r="J185" s="12">
        <v>-1.0670473946210399</v>
      </c>
      <c r="K185" s="12">
        <v>-2.0951410814872302</v>
      </c>
      <c r="L185" s="7">
        <v>1.8441032082343399E-5</v>
      </c>
      <c r="M185" s="7">
        <v>5.4793507633383301E-3</v>
      </c>
      <c r="N185" s="9">
        <v>-19.027788410180602</v>
      </c>
      <c r="O185" s="9">
        <v>-534484.43524489005</v>
      </c>
      <c r="P185" s="7">
        <v>5.7029149085529003E-5</v>
      </c>
      <c r="Q185" s="7">
        <v>1.52909405985575E-2</v>
      </c>
      <c r="R185" s="11">
        <v>17.960741015559499</v>
      </c>
      <c r="S185" s="11">
        <v>255106.656046994</v>
      </c>
      <c r="T185" s="4" t="s">
        <v>2</v>
      </c>
      <c r="U185" s="4" t="s">
        <v>2</v>
      </c>
      <c r="V185" s="2" t="s">
        <v>2</v>
      </c>
      <c r="W185" s="2" t="s">
        <v>2</v>
      </c>
      <c r="X185" s="4">
        <v>0.39502439124776001</v>
      </c>
      <c r="Y185" s="4">
        <v>1</v>
      </c>
      <c r="Z185" s="12">
        <v>-3.4206884406045099</v>
      </c>
      <c r="AA185" s="12">
        <v>-10.708529229431701</v>
      </c>
      <c r="AB185" s="4">
        <v>0.60237457037071596</v>
      </c>
      <c r="AC185" s="4">
        <v>1</v>
      </c>
      <c r="AD185" s="12">
        <v>2.0363572102812899</v>
      </c>
      <c r="AE185" s="12">
        <v>4.1020844990725696</v>
      </c>
    </row>
    <row r="186" spans="1:31" x14ac:dyDescent="0.25">
      <c r="A186" t="s">
        <v>1909</v>
      </c>
      <c r="B186" t="s">
        <v>1911</v>
      </c>
      <c r="C186" t="s">
        <v>1910</v>
      </c>
      <c r="D186" t="s">
        <v>2</v>
      </c>
      <c r="E186" t="s">
        <v>1912</v>
      </c>
      <c r="F186" s="2">
        <v>0.84009886620294105</v>
      </c>
      <c r="G186" s="2">
        <v>0.84009886620294105</v>
      </c>
      <c r="H186" s="4">
        <v>0.70755958150764098</v>
      </c>
      <c r="I186" s="4">
        <v>1</v>
      </c>
      <c r="J186" s="12">
        <v>-0.79292149175654503</v>
      </c>
      <c r="K186" s="12">
        <v>-1.73257942713017</v>
      </c>
      <c r="L186" s="7">
        <v>1.38551358696776E-5</v>
      </c>
      <c r="M186" s="7">
        <v>4.5809923474289501E-3</v>
      </c>
      <c r="N186" s="9">
        <v>-16.024199131118799</v>
      </c>
      <c r="O186" s="9">
        <v>-66644.543111969295</v>
      </c>
      <c r="P186" s="7">
        <v>3.8283917775252402E-5</v>
      </c>
      <c r="Q186" s="7">
        <v>1.11980459492613E-2</v>
      </c>
      <c r="R186" s="11">
        <v>15.231277639362199</v>
      </c>
      <c r="S186" s="11">
        <v>38465.5052855838</v>
      </c>
      <c r="T186" s="4" t="s">
        <v>2</v>
      </c>
      <c r="U186" s="4" t="s">
        <v>2</v>
      </c>
      <c r="V186" s="2" t="s">
        <v>2</v>
      </c>
      <c r="W186" s="2" t="s">
        <v>2</v>
      </c>
      <c r="X186" s="4">
        <v>0.38507019946017002</v>
      </c>
      <c r="Y186" s="4">
        <v>1</v>
      </c>
      <c r="Z186" s="12">
        <v>-2.81892131294653</v>
      </c>
      <c r="AA186" s="12">
        <v>-7.0563460459071701</v>
      </c>
      <c r="AB186" s="4">
        <v>0.49161374048154</v>
      </c>
      <c r="AC186" s="4">
        <v>1</v>
      </c>
      <c r="AD186" s="12">
        <v>2.1690467444249499</v>
      </c>
      <c r="AE186" s="12">
        <v>4.4972614074699804</v>
      </c>
    </row>
    <row r="187" spans="1:31" x14ac:dyDescent="0.25">
      <c r="A187" t="s">
        <v>2038</v>
      </c>
      <c r="B187" t="s">
        <v>2040</v>
      </c>
      <c r="C187" t="s">
        <v>2039</v>
      </c>
      <c r="D187" t="s">
        <v>2041</v>
      </c>
      <c r="E187" t="s">
        <v>2041</v>
      </c>
      <c r="F187" s="2">
        <v>0.69941772790651802</v>
      </c>
      <c r="G187" s="2">
        <v>0.69941772790651802</v>
      </c>
      <c r="H187" s="4">
        <v>0.71099822669949697</v>
      </c>
      <c r="I187" s="4">
        <v>1</v>
      </c>
      <c r="J187" s="12">
        <v>-1.00823706158195</v>
      </c>
      <c r="K187" s="12">
        <v>-2.0114516524966599</v>
      </c>
      <c r="L187" s="6">
        <v>3.87464562822587E-4</v>
      </c>
      <c r="M187" s="6">
        <v>7.61006670167481E-2</v>
      </c>
      <c r="N187" s="8">
        <v>-16.537967762735398</v>
      </c>
      <c r="O187" s="8">
        <v>-95153.411588955103</v>
      </c>
      <c r="P187" s="6">
        <v>9.0284909710749203E-4</v>
      </c>
      <c r="Q187" s="4">
        <v>0.12991946530852999</v>
      </c>
      <c r="R187" s="10">
        <v>15.529730701153399</v>
      </c>
      <c r="S187" s="10">
        <v>47305.840769699098</v>
      </c>
      <c r="T187" s="4" t="s">
        <v>2</v>
      </c>
      <c r="U187" s="4" t="s">
        <v>2</v>
      </c>
      <c r="V187" s="2" t="s">
        <v>2</v>
      </c>
      <c r="W187" s="2" t="s">
        <v>2</v>
      </c>
      <c r="X187" s="4">
        <v>0.56003827095883096</v>
      </c>
      <c r="Y187" s="4">
        <v>1</v>
      </c>
      <c r="Z187" s="12">
        <v>-2.3326288003504199</v>
      </c>
      <c r="AA187" s="12">
        <v>-5.0372236955798204</v>
      </c>
      <c r="AB187" s="4">
        <v>0.79731845741266005</v>
      </c>
      <c r="AC187" s="4">
        <v>1</v>
      </c>
      <c r="AD187" s="12">
        <v>0.99858761910393601</v>
      </c>
      <c r="AE187" s="12">
        <v>1.9980429824325301</v>
      </c>
    </row>
    <row r="188" spans="1:31" x14ac:dyDescent="0.25">
      <c r="A188" t="s">
        <v>1832</v>
      </c>
      <c r="B188" t="s">
        <v>1834</v>
      </c>
      <c r="C188" t="s">
        <v>1833</v>
      </c>
      <c r="D188" t="s">
        <v>1835</v>
      </c>
      <c r="E188" t="s">
        <v>1835</v>
      </c>
      <c r="F188" s="2">
        <v>1.39384440826461</v>
      </c>
      <c r="G188" s="2">
        <v>1.39384440826461</v>
      </c>
      <c r="H188" s="4">
        <v>0.734969286966909</v>
      </c>
      <c r="I188" s="4">
        <v>1</v>
      </c>
      <c r="J188" s="12">
        <v>0.64081045303639494</v>
      </c>
      <c r="K188" s="12">
        <v>1.5592048172872901</v>
      </c>
      <c r="L188" s="7">
        <v>2.3093631483802801E-6</v>
      </c>
      <c r="M188" s="7">
        <v>1.16351739841003E-3</v>
      </c>
      <c r="N188" s="9">
        <v>-15.664026899559801</v>
      </c>
      <c r="O188" s="9">
        <v>-51920.868642732501</v>
      </c>
      <c r="P188" s="7">
        <v>8.1221976267509102E-7</v>
      </c>
      <c r="Q188" s="7">
        <v>3.7333101234387198E-4</v>
      </c>
      <c r="R188" s="11">
        <v>16.304837352596198</v>
      </c>
      <c r="S188" s="11">
        <v>80955.268505489206</v>
      </c>
      <c r="T188" s="4" t="s">
        <v>2</v>
      </c>
      <c r="U188" s="4" t="s">
        <v>2</v>
      </c>
      <c r="V188" s="2" t="s">
        <v>2</v>
      </c>
      <c r="W188" s="2" t="s">
        <v>2</v>
      </c>
      <c r="X188" s="4">
        <v>0.37308638488761903</v>
      </c>
      <c r="Y188" s="4">
        <v>1</v>
      </c>
      <c r="Z188" s="12">
        <v>-2.8296943191961099</v>
      </c>
      <c r="AA188" s="12">
        <v>-7.1092349723279096</v>
      </c>
      <c r="AB188" s="4">
        <v>0.32688987816534398</v>
      </c>
      <c r="AC188" s="4">
        <v>1</v>
      </c>
      <c r="AD188" s="12">
        <v>3.0143892329671802</v>
      </c>
      <c r="AE188" s="12">
        <v>8.08019008753622</v>
      </c>
    </row>
    <row r="189" spans="1:31" x14ac:dyDescent="0.25">
      <c r="A189" t="s">
        <v>940</v>
      </c>
      <c r="B189" t="s">
        <v>941</v>
      </c>
      <c r="C189" t="s">
        <v>942</v>
      </c>
      <c r="D189" t="s">
        <v>943</v>
      </c>
      <c r="E189" t="s">
        <v>943</v>
      </c>
      <c r="F189" s="2">
        <v>12.7842448806222</v>
      </c>
      <c r="G189" s="2">
        <v>12.7842448806222</v>
      </c>
      <c r="H189" s="4">
        <v>0.73542268522617005</v>
      </c>
      <c r="I189" s="4">
        <v>1</v>
      </c>
      <c r="J189" s="12">
        <v>-0.38872573725498899</v>
      </c>
      <c r="K189" s="12">
        <v>-1.30923650774018</v>
      </c>
      <c r="L189" s="6">
        <v>8.5256968704928895E-4</v>
      </c>
      <c r="M189" s="4">
        <v>0.13072671961697699</v>
      </c>
      <c r="N189" s="10">
        <v>5.7771524827837597</v>
      </c>
      <c r="O189" s="10">
        <v>54.8398409868431</v>
      </c>
      <c r="P189" s="6">
        <v>4.3236797978643901E-4</v>
      </c>
      <c r="Q189" s="6">
        <v>7.8374308448612207E-2</v>
      </c>
      <c r="R189" s="8">
        <v>-6.1658782200387501</v>
      </c>
      <c r="S189" s="8">
        <v>-71.798321898641206</v>
      </c>
      <c r="T189" s="4">
        <v>0.36809252151657101</v>
      </c>
      <c r="U189" s="4">
        <v>0.82712249604138699</v>
      </c>
      <c r="V189" s="12">
        <v>1.0562264374793</v>
      </c>
      <c r="W189" s="12">
        <v>2.0794852293032902</v>
      </c>
      <c r="X189" s="6">
        <v>6.3978259288073299E-3</v>
      </c>
      <c r="Y189" s="4">
        <v>1</v>
      </c>
      <c r="Z189" s="10">
        <v>5.2977474732074601</v>
      </c>
      <c r="AA189" s="10">
        <v>39.335157992929098</v>
      </c>
      <c r="AB189" s="6">
        <v>2.20328590739488E-2</v>
      </c>
      <c r="AC189" s="4">
        <v>1</v>
      </c>
      <c r="AD189" s="8">
        <v>-4.2415210357281596</v>
      </c>
      <c r="AE189" s="8">
        <v>-18.9158150481829</v>
      </c>
    </row>
    <row r="190" spans="1:31" x14ac:dyDescent="0.25">
      <c r="A190" t="s">
        <v>1066</v>
      </c>
      <c r="B190" t="s">
        <v>1908</v>
      </c>
      <c r="C190" t="s">
        <v>1067</v>
      </c>
      <c r="D190" t="s">
        <v>1069</v>
      </c>
      <c r="E190" t="s">
        <v>1069</v>
      </c>
      <c r="F190" s="2">
        <v>1.1795733381973099</v>
      </c>
      <c r="G190" s="2">
        <v>1.1795733381973099</v>
      </c>
      <c r="H190" s="4">
        <v>0.73781054501367804</v>
      </c>
      <c r="I190" s="4">
        <v>1</v>
      </c>
      <c r="J190" s="12">
        <v>0.99709901821603997</v>
      </c>
      <c r="K190" s="12">
        <v>1.9959824259485901</v>
      </c>
      <c r="L190" s="7">
        <v>1.8778780754334499E-4</v>
      </c>
      <c r="M190" s="7">
        <v>4.3476156718221498E-2</v>
      </c>
      <c r="N190" s="9">
        <v>-19.094134766674198</v>
      </c>
      <c r="O190" s="9">
        <v>-559638.14194489399</v>
      </c>
      <c r="P190" s="7">
        <v>8.1875552543110995E-5</v>
      </c>
      <c r="Q190" s="7">
        <v>1.9881855872261101E-2</v>
      </c>
      <c r="R190" s="11">
        <v>20.0912337848902</v>
      </c>
      <c r="S190" s="11">
        <v>1117027.8962125301</v>
      </c>
      <c r="T190" s="4" t="s">
        <v>2</v>
      </c>
      <c r="U190" s="4" t="s">
        <v>2</v>
      </c>
      <c r="V190" s="2" t="s">
        <v>2</v>
      </c>
      <c r="W190" s="2" t="s">
        <v>2</v>
      </c>
      <c r="X190" s="4">
        <v>0.67877257250390599</v>
      </c>
      <c r="Y190" s="4">
        <v>1</v>
      </c>
      <c r="Z190" s="12">
        <v>-1.8981218827361399</v>
      </c>
      <c r="AA190" s="12">
        <v>-3.72727659421491</v>
      </c>
      <c r="AB190" s="4">
        <v>0.48524403592952903</v>
      </c>
      <c r="AC190" s="4">
        <v>1</v>
      </c>
      <c r="AD190" s="12">
        <v>3.0819928876369702</v>
      </c>
      <c r="AE190" s="12">
        <v>8.4678334132044295</v>
      </c>
    </row>
    <row r="191" spans="1:31" x14ac:dyDescent="0.25">
      <c r="A191" t="s">
        <v>1844</v>
      </c>
      <c r="B191" t="s">
        <v>1846</v>
      </c>
      <c r="C191" t="s">
        <v>1845</v>
      </c>
      <c r="D191" t="s">
        <v>2</v>
      </c>
      <c r="E191" t="s">
        <v>1847</v>
      </c>
      <c r="F191" s="2">
        <v>1.48737671358893</v>
      </c>
      <c r="G191" s="2">
        <v>1.48737671358893</v>
      </c>
      <c r="H191" s="4">
        <v>0.74590037212026405</v>
      </c>
      <c r="I191" s="4">
        <v>1</v>
      </c>
      <c r="J191" s="12">
        <v>-0.67113661300826899</v>
      </c>
      <c r="K191" s="12">
        <v>-1.5923269725118101</v>
      </c>
      <c r="L191" s="7">
        <v>4.3582754847771704E-6</v>
      </c>
      <c r="M191" s="7">
        <v>1.94244985836915E-3</v>
      </c>
      <c r="N191" s="9">
        <v>-16.856872624600602</v>
      </c>
      <c r="O191" s="9">
        <v>-118692.777586148</v>
      </c>
      <c r="P191" s="7">
        <v>1.1283620044390399E-5</v>
      </c>
      <c r="Q191" s="7">
        <v>3.9248699992244602E-3</v>
      </c>
      <c r="R191" s="11">
        <v>16.1857360115924</v>
      </c>
      <c r="S191" s="11">
        <v>74540.455343111302</v>
      </c>
      <c r="T191" s="4" t="s">
        <v>2</v>
      </c>
      <c r="U191" s="4" t="s">
        <v>2</v>
      </c>
      <c r="V191" s="2" t="s">
        <v>2</v>
      </c>
      <c r="W191" s="2" t="s">
        <v>2</v>
      </c>
      <c r="X191" s="4">
        <v>0.29520279472727801</v>
      </c>
      <c r="Y191" s="4">
        <v>1</v>
      </c>
      <c r="Z191" s="12">
        <v>-3.4652029094385401</v>
      </c>
      <c r="AA191" s="12">
        <v>-11.0440920264741</v>
      </c>
      <c r="AB191" s="4">
        <v>0.36054064971294297</v>
      </c>
      <c r="AC191" s="4">
        <v>1</v>
      </c>
      <c r="AD191" s="12">
        <v>2.93943760383315</v>
      </c>
      <c r="AE191" s="12">
        <v>7.6711219894438099</v>
      </c>
    </row>
    <row r="192" spans="1:31" x14ac:dyDescent="0.25">
      <c r="A192" t="s">
        <v>1157</v>
      </c>
      <c r="B192" t="s">
        <v>1926</v>
      </c>
      <c r="C192" t="s">
        <v>1158</v>
      </c>
      <c r="D192" t="s">
        <v>1160</v>
      </c>
      <c r="E192" t="s">
        <v>1160</v>
      </c>
      <c r="F192" s="2">
        <v>2.39286813005784</v>
      </c>
      <c r="G192" s="2">
        <v>0.78280372562786404</v>
      </c>
      <c r="H192" s="4">
        <v>0.75042645961604804</v>
      </c>
      <c r="I192" s="4">
        <v>1</v>
      </c>
      <c r="J192" s="12">
        <v>0.88183382421550205</v>
      </c>
      <c r="K192" s="12">
        <v>1.84271610825117</v>
      </c>
      <c r="L192" s="6">
        <v>1.08058806917247E-3</v>
      </c>
      <c r="M192" s="4">
        <v>0.152705543238666</v>
      </c>
      <c r="N192" s="8">
        <v>-15.5415811775955</v>
      </c>
      <c r="O192" s="8">
        <v>-47696.017112180903</v>
      </c>
      <c r="P192" s="6">
        <v>5.3693056981334302E-4</v>
      </c>
      <c r="Q192" s="6">
        <v>9.0924953072338499E-2</v>
      </c>
      <c r="R192" s="10">
        <v>16.423415001811001</v>
      </c>
      <c r="S192" s="10">
        <v>87890.219032039196</v>
      </c>
      <c r="T192" s="4" t="s">
        <v>2</v>
      </c>
      <c r="U192" s="4" t="s">
        <v>2</v>
      </c>
      <c r="V192" s="2" t="s">
        <v>2</v>
      </c>
      <c r="W192" s="2" t="s">
        <v>2</v>
      </c>
      <c r="X192" s="4">
        <v>0.98939062793159804</v>
      </c>
      <c r="Y192" s="4">
        <v>1</v>
      </c>
      <c r="Z192" s="12">
        <v>-6.7562620225924394E-2</v>
      </c>
      <c r="AA192" s="12">
        <v>-1.0479447234632699</v>
      </c>
      <c r="AB192" s="4">
        <v>0.56252814462980705</v>
      </c>
      <c r="AC192" s="4">
        <v>1</v>
      </c>
      <c r="AD192" s="12">
        <v>2.8292657386100202</v>
      </c>
      <c r="AE192" s="12">
        <v>7.1071233496480799</v>
      </c>
    </row>
    <row r="193" spans="1:31" x14ac:dyDescent="0.25">
      <c r="A193" t="s">
        <v>1876</v>
      </c>
      <c r="B193" t="s">
        <v>1878</v>
      </c>
      <c r="C193" t="s">
        <v>1877</v>
      </c>
      <c r="D193" t="s">
        <v>1879</v>
      </c>
      <c r="E193" t="s">
        <v>1879</v>
      </c>
      <c r="F193" s="2">
        <v>2.2148893637742999</v>
      </c>
      <c r="G193" s="2">
        <v>1.32563160383391</v>
      </c>
      <c r="H193" s="4">
        <v>0.75063650572023</v>
      </c>
      <c r="I193" s="4">
        <v>1</v>
      </c>
      <c r="J193" s="12">
        <v>0.83420005691237398</v>
      </c>
      <c r="K193" s="12">
        <v>1.78286820299869</v>
      </c>
      <c r="L193" s="6">
        <v>2.8797948379207102E-4</v>
      </c>
      <c r="M193" s="6">
        <v>6.29642690223116E-2</v>
      </c>
      <c r="N193" s="8">
        <v>-16.5943068032098</v>
      </c>
      <c r="O193" s="8">
        <v>-98942.779185456297</v>
      </c>
      <c r="P193" s="7">
        <v>1.3566402958762E-4</v>
      </c>
      <c r="Q193" s="7">
        <v>2.8622886242502699E-2</v>
      </c>
      <c r="R193" s="11">
        <v>17.428506860122098</v>
      </c>
      <c r="S193" s="11">
        <v>176401.93492607001</v>
      </c>
      <c r="T193" s="4" t="s">
        <v>2</v>
      </c>
      <c r="U193" s="4" t="s">
        <v>2</v>
      </c>
      <c r="V193" s="2" t="s">
        <v>2</v>
      </c>
      <c r="W193" s="2" t="s">
        <v>2</v>
      </c>
      <c r="X193" s="4">
        <v>0.83463880550176295</v>
      </c>
      <c r="Y193" s="4">
        <v>1</v>
      </c>
      <c r="Z193" s="12">
        <v>-0.91712775849003103</v>
      </c>
      <c r="AA193" s="12">
        <v>-1.8883520547381401</v>
      </c>
      <c r="AB193" s="4">
        <v>0.40675918926702298</v>
      </c>
      <c r="AC193" s="4">
        <v>1</v>
      </c>
      <c r="AD193" s="12">
        <v>3.4977650118963499</v>
      </c>
      <c r="AE193" s="12">
        <v>11.296195145804701</v>
      </c>
    </row>
    <row r="194" spans="1:31" x14ac:dyDescent="0.25">
      <c r="A194" t="s">
        <v>1840</v>
      </c>
      <c r="B194" t="s">
        <v>1842</v>
      </c>
      <c r="C194" t="s">
        <v>1841</v>
      </c>
      <c r="D194" t="s">
        <v>1843</v>
      </c>
      <c r="E194" t="s">
        <v>1843</v>
      </c>
      <c r="F194" s="2">
        <v>6.0125978086589598</v>
      </c>
      <c r="G194" s="2">
        <v>4.2502145307324897</v>
      </c>
      <c r="H194" s="4">
        <v>0.76911804504452697</v>
      </c>
      <c r="I194" s="4">
        <v>1</v>
      </c>
      <c r="J194" s="12">
        <v>-0.95922100774109498</v>
      </c>
      <c r="K194" s="12">
        <v>-1.9442597960441099</v>
      </c>
      <c r="L194" s="6">
        <v>4.7726656873406598E-4</v>
      </c>
      <c r="M194" s="6">
        <v>9.0664999975251695E-2</v>
      </c>
      <c r="N194" s="8">
        <v>-19.834105361233</v>
      </c>
      <c r="O194" s="8">
        <v>-934675.05215888098</v>
      </c>
      <c r="P194" s="6">
        <v>8.9061731000188204E-4</v>
      </c>
      <c r="Q194" s="4">
        <v>0.12991946530852999</v>
      </c>
      <c r="R194" s="10">
        <v>18.874884353492</v>
      </c>
      <c r="S194" s="10">
        <v>480735.678462632</v>
      </c>
      <c r="T194" s="4">
        <v>0.251138902258983</v>
      </c>
      <c r="U194" s="4">
        <v>0.75221336968268304</v>
      </c>
      <c r="V194" s="12">
        <v>3.6282560266364801</v>
      </c>
      <c r="W194" s="12">
        <v>12.3655630436881</v>
      </c>
      <c r="X194" s="4">
        <v>0.79808866025728697</v>
      </c>
      <c r="Y194" s="4">
        <v>1</v>
      </c>
      <c r="Z194" s="12">
        <v>-1.4273144081943601</v>
      </c>
      <c r="AA194" s="12">
        <v>-2.6894560407005401</v>
      </c>
      <c r="AB194" s="4">
        <v>0.34630765302023703</v>
      </c>
      <c r="AC194" s="4">
        <v>1</v>
      </c>
      <c r="AD194" s="12">
        <v>5.0555704348308401</v>
      </c>
      <c r="AE194" s="12">
        <v>33.256638224510297</v>
      </c>
    </row>
    <row r="195" spans="1:31" x14ac:dyDescent="0.25">
      <c r="A195" t="s">
        <v>1824</v>
      </c>
      <c r="B195" t="s">
        <v>1826</v>
      </c>
      <c r="C195" t="s">
        <v>1825</v>
      </c>
      <c r="D195" t="s">
        <v>2</v>
      </c>
      <c r="E195" t="s">
        <v>1827</v>
      </c>
      <c r="F195" s="2">
        <v>2.2254651574251798</v>
      </c>
      <c r="G195" s="2">
        <v>1.0706015637042701</v>
      </c>
      <c r="H195" s="4">
        <v>0.79158600290049597</v>
      </c>
      <c r="I195" s="4">
        <v>1</v>
      </c>
      <c r="J195" s="12">
        <v>-0.45264785143851199</v>
      </c>
      <c r="K195" s="12">
        <v>-1.36854972194665</v>
      </c>
      <c r="L195" s="7">
        <v>4.3586539353627501E-8</v>
      </c>
      <c r="M195" s="7">
        <v>7.2154402575690802E-5</v>
      </c>
      <c r="N195" s="9">
        <v>-17.0347307602987</v>
      </c>
      <c r="O195" s="9">
        <v>-134265.652546361</v>
      </c>
      <c r="P195" s="7">
        <v>1.11261220263012E-7</v>
      </c>
      <c r="Q195" s="7">
        <v>6.5087813853861902E-5</v>
      </c>
      <c r="R195" s="11">
        <v>16.582082908860201</v>
      </c>
      <c r="S195" s="11">
        <v>98107.982774187796</v>
      </c>
      <c r="T195" s="4" t="s">
        <v>2</v>
      </c>
      <c r="U195" s="4" t="s">
        <v>2</v>
      </c>
      <c r="V195" s="2" t="s">
        <v>2</v>
      </c>
      <c r="W195" s="2" t="s">
        <v>2</v>
      </c>
      <c r="X195" s="4">
        <v>0.53346169589109105</v>
      </c>
      <c r="Y195" s="4">
        <v>1</v>
      </c>
      <c r="Z195" s="12">
        <v>-1.83533651193004</v>
      </c>
      <c r="AA195" s="12">
        <v>-3.5685463522399998</v>
      </c>
      <c r="AB195" s="4">
        <v>0.295672923414664</v>
      </c>
      <c r="AC195" s="4">
        <v>1</v>
      </c>
      <c r="AD195" s="12">
        <v>2.96026443652746</v>
      </c>
      <c r="AE195" s="12">
        <v>7.7826659601363399</v>
      </c>
    </row>
    <row r="196" spans="1:31" x14ac:dyDescent="0.25">
      <c r="A196" t="s">
        <v>1568</v>
      </c>
      <c r="B196" t="s">
        <v>2070</v>
      </c>
      <c r="C196" t="s">
        <v>1569</v>
      </c>
      <c r="D196" t="s">
        <v>1571</v>
      </c>
      <c r="E196" t="s">
        <v>1571</v>
      </c>
      <c r="F196" s="2">
        <v>0.74818791398468099</v>
      </c>
      <c r="G196" s="2">
        <v>0.74818791398468099</v>
      </c>
      <c r="H196" s="4">
        <v>0.82723428138991595</v>
      </c>
      <c r="I196" s="4">
        <v>1</v>
      </c>
      <c r="J196" s="12">
        <v>-0.72977233678508302</v>
      </c>
      <c r="K196" s="12">
        <v>-1.6583773722047801</v>
      </c>
      <c r="L196" s="6">
        <v>5.3361883435790495E-4</v>
      </c>
      <c r="M196" s="6">
        <v>9.8151984960942906E-2</v>
      </c>
      <c r="N196" s="8">
        <v>-19.754663137944799</v>
      </c>
      <c r="O196" s="8">
        <v>-884598.41883336403</v>
      </c>
      <c r="P196" s="6">
        <v>8.7262694461077202E-4</v>
      </c>
      <c r="Q196" s="4">
        <v>0.12908860663380001</v>
      </c>
      <c r="R196" s="10">
        <v>19.0248908011597</v>
      </c>
      <c r="S196" s="10">
        <v>533412.01686640806</v>
      </c>
      <c r="T196" s="4" t="s">
        <v>2</v>
      </c>
      <c r="U196" s="4" t="s">
        <v>2</v>
      </c>
      <c r="V196" s="2" t="s">
        <v>2</v>
      </c>
      <c r="W196" s="2" t="s">
        <v>2</v>
      </c>
      <c r="X196" s="4">
        <v>0.63711173546931499</v>
      </c>
      <c r="Y196" s="4">
        <v>1</v>
      </c>
      <c r="Z196" s="12">
        <v>-2.62528967425754</v>
      </c>
      <c r="AA196" s="12">
        <v>-6.1700820488813299</v>
      </c>
      <c r="AB196" s="4">
        <v>0.85510499031597198</v>
      </c>
      <c r="AC196" s="4">
        <v>1</v>
      </c>
      <c r="AD196" s="12">
        <v>0.98527798412776002</v>
      </c>
      <c r="AE196" s="12">
        <v>1.97969473141278</v>
      </c>
    </row>
    <row r="197" spans="1:31" x14ac:dyDescent="0.25">
      <c r="A197" t="s">
        <v>1242</v>
      </c>
      <c r="B197" t="s">
        <v>1863</v>
      </c>
      <c r="C197" t="s">
        <v>1243</v>
      </c>
      <c r="D197" t="s">
        <v>1245</v>
      </c>
      <c r="E197" t="s">
        <v>1245</v>
      </c>
      <c r="F197" s="2">
        <v>2.95196324388932</v>
      </c>
      <c r="G197" s="2">
        <v>1.3573874689526799</v>
      </c>
      <c r="H197" s="4">
        <v>0.89893031295708103</v>
      </c>
      <c r="I197" s="4">
        <v>1</v>
      </c>
      <c r="J197" s="12">
        <v>0.32792730324173902</v>
      </c>
      <c r="K197" s="12">
        <v>1.25520874028169</v>
      </c>
      <c r="L197" s="7">
        <v>1.78033130776866E-4</v>
      </c>
      <c r="M197" s="7">
        <v>4.2980164988381801E-2</v>
      </c>
      <c r="N197" s="9">
        <v>-16.850595461614699</v>
      </c>
      <c r="O197" s="9">
        <v>-118177.467438573</v>
      </c>
      <c r="P197" s="7">
        <v>1.31994944906147E-4</v>
      </c>
      <c r="Q197" s="7">
        <v>2.8622886242502699E-2</v>
      </c>
      <c r="R197" s="11">
        <v>17.1785227648564</v>
      </c>
      <c r="S197" s="11">
        <v>148337.39003325201</v>
      </c>
      <c r="T197" s="4" t="s">
        <v>2</v>
      </c>
      <c r="U197" s="4" t="s">
        <v>2</v>
      </c>
      <c r="V197" s="2" t="s">
        <v>2</v>
      </c>
      <c r="W197" s="2" t="s">
        <v>2</v>
      </c>
      <c r="X197" s="4">
        <v>0.91574280162315302</v>
      </c>
      <c r="Y197" s="4">
        <v>1</v>
      </c>
      <c r="Z197" s="12">
        <v>-0.47030827630421101</v>
      </c>
      <c r="AA197" s="12">
        <v>-1.38540547110489</v>
      </c>
      <c r="AB197" s="4">
        <v>0.40003354628438398</v>
      </c>
      <c r="AC197" s="4">
        <v>1</v>
      </c>
      <c r="AD197" s="12">
        <v>3.58766494479914</v>
      </c>
      <c r="AE197" s="12">
        <v>12.0224993641492</v>
      </c>
    </row>
    <row r="198" spans="1:31" x14ac:dyDescent="0.25">
      <c r="A198" t="s">
        <v>1802</v>
      </c>
      <c r="B198" t="s">
        <v>2</v>
      </c>
      <c r="C198" t="s">
        <v>2</v>
      </c>
      <c r="D198" t="s">
        <v>2</v>
      </c>
      <c r="E198" t="s">
        <v>2</v>
      </c>
      <c r="F198" s="2">
        <v>3.33933598864787</v>
      </c>
      <c r="G198" s="2">
        <v>3.33933598864787</v>
      </c>
      <c r="H198" s="4">
        <v>0.89985090414358304</v>
      </c>
      <c r="I198" s="4">
        <v>1</v>
      </c>
      <c r="J198" s="12">
        <v>-0.30908986081439599</v>
      </c>
      <c r="K198" s="12">
        <v>-1.23892586407118</v>
      </c>
      <c r="L198" s="7">
        <v>5.8036661622419701E-6</v>
      </c>
      <c r="M198" s="7">
        <v>2.4908475365948098E-3</v>
      </c>
      <c r="N198" s="9">
        <v>-19.465635605076301</v>
      </c>
      <c r="O198" s="9">
        <v>-724002.72666016</v>
      </c>
      <c r="P198" s="7">
        <v>8.1965481089321994E-6</v>
      </c>
      <c r="Q198" s="7">
        <v>3.01398783319878E-3</v>
      </c>
      <c r="R198" s="11">
        <v>19.156545744262001</v>
      </c>
      <c r="S198" s="11">
        <v>584379.37866681197</v>
      </c>
      <c r="T198" s="4" t="s">
        <v>2</v>
      </c>
      <c r="U198" s="4" t="s">
        <v>2</v>
      </c>
      <c r="V198" s="2" t="s">
        <v>2</v>
      </c>
      <c r="W198" s="2" t="s">
        <v>2</v>
      </c>
      <c r="X198" s="4">
        <v>0.304457940822907</v>
      </c>
      <c r="Y198" s="4">
        <v>1</v>
      </c>
      <c r="Z198" s="12">
        <v>-4.3596671308252999</v>
      </c>
      <c r="AA198" s="12">
        <v>-20.530076964662602</v>
      </c>
      <c r="AB198" s="4">
        <v>0.24410773345122799</v>
      </c>
      <c r="AC198" s="4">
        <v>1</v>
      </c>
      <c r="AD198" s="12">
        <v>4.7891669518475197</v>
      </c>
      <c r="AE198" s="12">
        <v>27.6492214404816</v>
      </c>
    </row>
    <row r="199" spans="1:31" x14ac:dyDescent="0.25">
      <c r="A199" t="s">
        <v>1800</v>
      </c>
      <c r="B199" t="s">
        <v>1801</v>
      </c>
      <c r="C199" t="s">
        <v>2</v>
      </c>
      <c r="D199" t="s">
        <v>2</v>
      </c>
      <c r="E199" t="s">
        <v>2</v>
      </c>
      <c r="F199" s="2">
        <v>1.5852793921756501</v>
      </c>
      <c r="G199" s="2">
        <v>1.5852793921756501</v>
      </c>
      <c r="H199" s="4">
        <v>0.912067264891399</v>
      </c>
      <c r="I199" s="4">
        <v>1</v>
      </c>
      <c r="J199" s="12">
        <v>0.202294751069442</v>
      </c>
      <c r="K199" s="12">
        <v>1.15052692874853</v>
      </c>
      <c r="L199" s="7">
        <v>9.8739399194317405E-8</v>
      </c>
      <c r="M199" s="7">
        <v>1.1441921578637501E-4</v>
      </c>
      <c r="N199" s="9">
        <v>-17.480808900257198</v>
      </c>
      <c r="O199" s="9">
        <v>-182914.37078736699</v>
      </c>
      <c r="P199" s="7">
        <v>6.9900139339934503E-8</v>
      </c>
      <c r="Q199" s="7">
        <v>4.4980739665247799E-5</v>
      </c>
      <c r="R199" s="11">
        <v>17.6831036513267</v>
      </c>
      <c r="S199" s="11">
        <v>210447.90924595899</v>
      </c>
      <c r="T199" s="4" t="s">
        <v>2</v>
      </c>
      <c r="U199" s="4" t="s">
        <v>2</v>
      </c>
      <c r="V199" s="2" t="s">
        <v>2</v>
      </c>
      <c r="W199" s="2" t="s">
        <v>2</v>
      </c>
      <c r="X199" s="4">
        <v>0.406577655849097</v>
      </c>
      <c r="Y199" s="4">
        <v>1</v>
      </c>
      <c r="Z199" s="12">
        <v>-2.6007132691454999</v>
      </c>
      <c r="AA199" s="12">
        <v>-6.06586449123881</v>
      </c>
      <c r="AB199" s="4">
        <v>0.242887144191894</v>
      </c>
      <c r="AC199" s="4">
        <v>1</v>
      </c>
      <c r="AD199" s="12">
        <v>3.5301576720573702</v>
      </c>
      <c r="AE199" s="12">
        <v>11.5526960886738</v>
      </c>
    </row>
    <row r="200" spans="1:31" x14ac:dyDescent="0.25">
      <c r="A200" t="s">
        <v>1769</v>
      </c>
      <c r="B200" t="s">
        <v>1771</v>
      </c>
      <c r="C200" t="s">
        <v>1770</v>
      </c>
      <c r="D200" t="s">
        <v>1772</v>
      </c>
      <c r="E200" t="s">
        <v>1772</v>
      </c>
      <c r="F200" s="2">
        <v>1.62218169147782</v>
      </c>
      <c r="G200" s="2">
        <v>1.62218169147782</v>
      </c>
      <c r="H200" s="4">
        <v>0.92136632043502897</v>
      </c>
      <c r="I200" s="4">
        <v>1</v>
      </c>
      <c r="J200" s="12">
        <v>0.13754018791195799</v>
      </c>
      <c r="K200" s="12">
        <v>1.10002795538181</v>
      </c>
      <c r="L200" s="7">
        <v>2.9444850851867003E-11</v>
      </c>
      <c r="M200" s="7">
        <v>1.7060346583571701E-7</v>
      </c>
      <c r="N200" s="9">
        <v>-17.438182218235099</v>
      </c>
      <c r="O200" s="9">
        <v>-177588.941036042</v>
      </c>
      <c r="P200" s="7">
        <v>2.0814229236897201E-11</v>
      </c>
      <c r="Q200" s="7">
        <v>2.43526482071698E-8</v>
      </c>
      <c r="R200" s="11">
        <v>17.575722406147001</v>
      </c>
      <c r="S200" s="11">
        <v>195352.79970629801</v>
      </c>
      <c r="T200" s="4" t="s">
        <v>2</v>
      </c>
      <c r="U200" s="4" t="s">
        <v>2</v>
      </c>
      <c r="V200" s="2" t="s">
        <v>2</v>
      </c>
      <c r="W200" s="2" t="s">
        <v>2</v>
      </c>
      <c r="X200" s="4">
        <v>0.282968972749295</v>
      </c>
      <c r="Y200" s="4">
        <v>1</v>
      </c>
      <c r="Z200" s="12">
        <v>-2.6825715094603901</v>
      </c>
      <c r="AA200" s="12">
        <v>-6.4199920438981897</v>
      </c>
      <c r="AB200" s="4">
        <v>0.15508021160241001</v>
      </c>
      <c r="AC200" s="4">
        <v>1</v>
      </c>
      <c r="AD200" s="12">
        <v>3.4305731372421402</v>
      </c>
      <c r="AE200" s="12">
        <v>10.7821511728358</v>
      </c>
    </row>
    <row r="201" spans="1:31" x14ac:dyDescent="0.25">
      <c r="A201" t="s">
        <v>1894</v>
      </c>
      <c r="B201" t="s">
        <v>2</v>
      </c>
      <c r="C201" t="s">
        <v>2</v>
      </c>
      <c r="D201" t="s">
        <v>2</v>
      </c>
      <c r="E201" t="s">
        <v>2</v>
      </c>
      <c r="F201" s="2">
        <v>1.1018663433595599</v>
      </c>
      <c r="G201" s="2">
        <v>1.1018663433595599</v>
      </c>
      <c r="H201" s="4">
        <v>0.93256235155598</v>
      </c>
      <c r="I201" s="4">
        <v>1</v>
      </c>
      <c r="J201" s="12">
        <v>-0.18500940360900101</v>
      </c>
      <c r="K201" s="12">
        <v>-1.1368243831299001</v>
      </c>
      <c r="L201" s="7">
        <v>1.00763705706235E-5</v>
      </c>
      <c r="M201" s="7">
        <v>3.5383327931025801E-3</v>
      </c>
      <c r="N201" s="9">
        <v>-16.858106662978098</v>
      </c>
      <c r="O201" s="9">
        <v>-118794.34728731999</v>
      </c>
      <c r="P201" s="7">
        <v>1.30377211216309E-5</v>
      </c>
      <c r="Q201" s="7">
        <v>4.4156702851418303E-3</v>
      </c>
      <c r="R201" s="11">
        <v>16.673097259369101</v>
      </c>
      <c r="S201" s="11">
        <v>104496.65669578299</v>
      </c>
      <c r="T201" s="4" t="s">
        <v>2</v>
      </c>
      <c r="U201" s="4" t="s">
        <v>2</v>
      </c>
      <c r="V201" s="2" t="s">
        <v>2</v>
      </c>
      <c r="W201" s="2" t="s">
        <v>2</v>
      </c>
      <c r="X201" s="4">
        <v>0.43475732050006299</v>
      </c>
      <c r="Y201" s="4">
        <v>1</v>
      </c>
      <c r="Z201" s="12">
        <v>-2.6778424613368701</v>
      </c>
      <c r="AA201" s="12">
        <v>-6.3989822357737802</v>
      </c>
      <c r="AB201" s="4">
        <v>0.44326001202152199</v>
      </c>
      <c r="AC201" s="4">
        <v>1</v>
      </c>
      <c r="AD201" s="12">
        <v>2.5459168126623402</v>
      </c>
      <c r="AE201" s="12">
        <v>5.8397913043030796</v>
      </c>
    </row>
    <row r="202" spans="1:31" x14ac:dyDescent="0.25">
      <c r="A202" t="s">
        <v>1872</v>
      </c>
      <c r="B202" t="s">
        <v>1874</v>
      </c>
      <c r="C202" t="s">
        <v>1873</v>
      </c>
      <c r="D202" t="s">
        <v>2</v>
      </c>
      <c r="E202" t="s">
        <v>1875</v>
      </c>
      <c r="F202" s="2">
        <v>3.40642194370343</v>
      </c>
      <c r="G202" s="2">
        <v>3.40642194370343</v>
      </c>
      <c r="H202" s="4">
        <v>0.93278013056541997</v>
      </c>
      <c r="I202" s="4">
        <v>1</v>
      </c>
      <c r="J202" s="12">
        <v>0.14717817528574101</v>
      </c>
      <c r="K202" s="12">
        <v>1.10740134198417</v>
      </c>
      <c r="L202" s="7">
        <v>3.7597892621750502E-7</v>
      </c>
      <c r="M202" s="7">
        <v>2.9289914860349399E-4</v>
      </c>
      <c r="N202" s="9">
        <v>-15.9071882671608</v>
      </c>
      <c r="O202" s="9">
        <v>-61452.678235222898</v>
      </c>
      <c r="P202" s="7">
        <v>2.9039770185706598E-7</v>
      </c>
      <c r="Q202" s="7">
        <v>1.49496736916017E-4</v>
      </c>
      <c r="R202" s="11">
        <v>16.0543664424466</v>
      </c>
      <c r="S202" s="11">
        <v>68052.778346206993</v>
      </c>
      <c r="T202" s="4" t="s">
        <v>2</v>
      </c>
      <c r="U202" s="4" t="s">
        <v>2</v>
      </c>
      <c r="V202" s="2" t="s">
        <v>2</v>
      </c>
      <c r="W202" s="2" t="s">
        <v>2</v>
      </c>
      <c r="X202" s="4">
        <v>9.8197520539468799E-2</v>
      </c>
      <c r="Y202" s="4">
        <v>1</v>
      </c>
      <c r="Z202" s="12">
        <v>-5.1810824905140702</v>
      </c>
      <c r="AA202" s="12">
        <v>-36.279495541041598</v>
      </c>
      <c r="AB202" s="4">
        <v>0.40408791604508998</v>
      </c>
      <c r="AC202" s="4">
        <v>1</v>
      </c>
      <c r="AD202" s="12">
        <v>2.5580670311533402</v>
      </c>
      <c r="AE202" s="12">
        <v>5.8891810681262102</v>
      </c>
    </row>
    <row r="203" spans="1:31" x14ac:dyDescent="0.25">
      <c r="A203" t="s">
        <v>1950</v>
      </c>
      <c r="B203" t="s">
        <v>1951</v>
      </c>
      <c r="C203" t="s">
        <v>2</v>
      </c>
      <c r="D203" t="s">
        <v>2</v>
      </c>
      <c r="E203" t="s">
        <v>2</v>
      </c>
      <c r="F203" s="2">
        <v>0.52850112111326397</v>
      </c>
      <c r="G203" s="2">
        <v>0.52850112111326397</v>
      </c>
      <c r="H203" s="4">
        <v>0.95197828486984104</v>
      </c>
      <c r="I203" s="4">
        <v>1</v>
      </c>
      <c r="J203" s="12">
        <v>0.14936943919109999</v>
      </c>
      <c r="K203" s="12">
        <v>1.1090846168991899</v>
      </c>
      <c r="L203" s="7">
        <v>1.7628996687864501E-4</v>
      </c>
      <c r="M203" s="7">
        <v>4.2980164988381801E-2</v>
      </c>
      <c r="N203" s="9">
        <v>-15.8492343420618</v>
      </c>
      <c r="O203" s="9">
        <v>-59033.012377715298</v>
      </c>
      <c r="P203" s="7">
        <v>1.5237362787479599E-4</v>
      </c>
      <c r="Q203" s="7">
        <v>3.11277554087084E-2</v>
      </c>
      <c r="R203" s="11">
        <v>15.9986037812529</v>
      </c>
      <c r="S203" s="11">
        <v>65472.605917343397</v>
      </c>
      <c r="T203" s="4" t="s">
        <v>2</v>
      </c>
      <c r="U203" s="4" t="s">
        <v>2</v>
      </c>
      <c r="V203" s="2" t="s">
        <v>2</v>
      </c>
      <c r="W203" s="2" t="s">
        <v>2</v>
      </c>
      <c r="X203" s="4">
        <v>0.71378120136730905</v>
      </c>
      <c r="Y203" s="4">
        <v>1</v>
      </c>
      <c r="Z203" s="12">
        <v>-1.3553897229554299</v>
      </c>
      <c r="AA203" s="12">
        <v>-2.5586622543755402</v>
      </c>
      <c r="AB203" s="4">
        <v>0.59202136645218395</v>
      </c>
      <c r="AC203" s="4">
        <v>1</v>
      </c>
      <c r="AD203" s="12">
        <v>1.90809576978502</v>
      </c>
      <c r="AE203" s="12">
        <v>3.7531339203579002</v>
      </c>
    </row>
    <row r="204" spans="1:31" x14ac:dyDescent="0.25">
      <c r="A204" t="s">
        <v>1183</v>
      </c>
      <c r="B204" t="s">
        <v>1899</v>
      </c>
      <c r="C204" t="s">
        <v>1184</v>
      </c>
      <c r="D204" t="s">
        <v>1186</v>
      </c>
      <c r="E204" t="s">
        <v>1186</v>
      </c>
      <c r="F204" s="2">
        <v>1.5513784552609</v>
      </c>
      <c r="G204" s="2">
        <v>1.5513784552609</v>
      </c>
      <c r="H204" s="4">
        <v>0.98411346468390704</v>
      </c>
      <c r="I204" s="4">
        <v>1</v>
      </c>
      <c r="J204" s="12">
        <v>-5.8038737344923499E-2</v>
      </c>
      <c r="K204" s="12">
        <v>-1.0410495501986501</v>
      </c>
      <c r="L204" s="7">
        <v>9.6107221779467695E-5</v>
      </c>
      <c r="M204" s="7">
        <v>2.4748677466232698E-2</v>
      </c>
      <c r="N204" s="9">
        <v>-19.627649542714899</v>
      </c>
      <c r="O204" s="9">
        <v>-810048.93754961295</v>
      </c>
      <c r="P204" s="7">
        <v>1.01480478337898E-4</v>
      </c>
      <c r="Q204" s="7">
        <v>2.3322388503727601E-2</v>
      </c>
      <c r="R204" s="11">
        <v>19.569610805370001</v>
      </c>
      <c r="S204" s="11">
        <v>778107.95595179999</v>
      </c>
      <c r="T204" s="4" t="s">
        <v>2</v>
      </c>
      <c r="U204" s="4" t="s">
        <v>2</v>
      </c>
      <c r="V204" s="2" t="s">
        <v>2</v>
      </c>
      <c r="W204" s="2" t="s">
        <v>2</v>
      </c>
      <c r="X204" s="4">
        <v>0.56774358535459502</v>
      </c>
      <c r="Y204" s="4">
        <v>1</v>
      </c>
      <c r="Z204" s="12">
        <v>-2.6130539519224398</v>
      </c>
      <c r="AA204" s="12">
        <v>-6.1179738988160697</v>
      </c>
      <c r="AB204" s="4">
        <v>0.455881286706115</v>
      </c>
      <c r="AC204" s="4">
        <v>1</v>
      </c>
      <c r="AD204" s="12">
        <v>3.2932640708272198</v>
      </c>
      <c r="AE204" s="12">
        <v>9.8032768823288592</v>
      </c>
    </row>
    <row r="205" spans="1:31" x14ac:dyDescent="0.25">
      <c r="A205" t="s">
        <v>1868</v>
      </c>
      <c r="B205" t="s">
        <v>1870</v>
      </c>
      <c r="C205" t="s">
        <v>1869</v>
      </c>
      <c r="D205" t="s">
        <v>1871</v>
      </c>
      <c r="E205" t="s">
        <v>1871</v>
      </c>
      <c r="F205" s="2">
        <v>1.0727015226112699</v>
      </c>
      <c r="G205" s="2">
        <v>1.0727015226112699</v>
      </c>
      <c r="H205" s="4">
        <v>0.99075964427992502</v>
      </c>
      <c r="I205" s="4">
        <v>1</v>
      </c>
      <c r="J205" s="12">
        <v>-2.4402445075341402E-2</v>
      </c>
      <c r="K205" s="12">
        <v>-1.0170583458818401</v>
      </c>
      <c r="L205" s="7">
        <v>2.2767793968445E-5</v>
      </c>
      <c r="M205" s="7">
        <v>6.59582991265852E-3</v>
      </c>
      <c r="N205" s="9">
        <v>-15.6105307852268</v>
      </c>
      <c r="O205" s="9">
        <v>-50030.865343471101</v>
      </c>
      <c r="P205" s="7">
        <v>2.3690397959696601E-5</v>
      </c>
      <c r="Q205" s="7">
        <v>7.2594148033641804E-3</v>
      </c>
      <c r="R205" s="11">
        <v>15.5861283401515</v>
      </c>
      <c r="S205" s="11">
        <v>49191.735701349397</v>
      </c>
      <c r="T205" s="4" t="s">
        <v>2</v>
      </c>
      <c r="U205" s="4" t="s">
        <v>2</v>
      </c>
      <c r="V205" s="2" t="s">
        <v>2</v>
      </c>
      <c r="W205" s="2" t="s">
        <v>2</v>
      </c>
      <c r="X205" s="4">
        <v>0.46962583174566302</v>
      </c>
      <c r="Y205" s="4">
        <v>1</v>
      </c>
      <c r="Z205" s="12">
        <v>-2.3955473022251601</v>
      </c>
      <c r="AA205" s="12">
        <v>-5.2617667713192704</v>
      </c>
      <c r="AB205" s="4">
        <v>0.40149818499647499</v>
      </c>
      <c r="AC205" s="4">
        <v>1</v>
      </c>
      <c r="AD205" s="12">
        <v>2.6856728438305302</v>
      </c>
      <c r="AE205" s="12">
        <v>6.4338078243774897</v>
      </c>
    </row>
    <row r="206" spans="1:31" x14ac:dyDescent="0.25">
      <c r="A206" t="s">
        <v>1760</v>
      </c>
      <c r="B206" t="s">
        <v>1762</v>
      </c>
      <c r="C206" t="s">
        <v>1761</v>
      </c>
      <c r="D206" t="s">
        <v>1763</v>
      </c>
      <c r="E206" t="s">
        <v>1763</v>
      </c>
      <c r="F206" s="2" t="s">
        <v>2</v>
      </c>
      <c r="G206" s="2">
        <v>4.50999269661569</v>
      </c>
      <c r="H206" s="4" t="s">
        <v>2</v>
      </c>
      <c r="I206" s="4" t="s">
        <v>2</v>
      </c>
      <c r="J206" s="12" t="s">
        <v>2</v>
      </c>
      <c r="K206" s="12" t="s">
        <v>2</v>
      </c>
      <c r="L206" s="4" t="s">
        <v>2</v>
      </c>
      <c r="M206" s="4" t="s">
        <v>2</v>
      </c>
      <c r="N206" s="12" t="s">
        <v>2</v>
      </c>
      <c r="O206" s="12" t="s">
        <v>2</v>
      </c>
      <c r="P206" s="4" t="s">
        <v>2</v>
      </c>
      <c r="Q206" s="4" t="s">
        <v>2</v>
      </c>
      <c r="R206" s="12" t="s">
        <v>2</v>
      </c>
      <c r="S206" s="12" t="s">
        <v>2</v>
      </c>
      <c r="T206" s="6">
        <v>5.7725617117316099E-4</v>
      </c>
      <c r="U206" s="6">
        <v>7.8303622256174002E-2</v>
      </c>
      <c r="V206" s="10">
        <v>4.8868877152590802</v>
      </c>
      <c r="W206" s="10">
        <v>29.5869220642717</v>
      </c>
      <c r="X206" s="4">
        <v>0.65062418830395297</v>
      </c>
      <c r="Y206" s="4">
        <v>1</v>
      </c>
      <c r="Z206" s="12">
        <v>1.1745438575617899</v>
      </c>
      <c r="AA206" s="12">
        <v>2.2572150244248901</v>
      </c>
      <c r="AB206" s="4">
        <v>0.12752846445143101</v>
      </c>
      <c r="AC206" s="4">
        <v>1</v>
      </c>
      <c r="AD206" s="12">
        <v>3.7123438576972898</v>
      </c>
      <c r="AE206" s="12">
        <v>13.1077109376454</v>
      </c>
    </row>
    <row r="207" spans="1:31" x14ac:dyDescent="0.25">
      <c r="A207" t="s">
        <v>1781</v>
      </c>
      <c r="B207" t="s">
        <v>1783</v>
      </c>
      <c r="C207" t="s">
        <v>1782</v>
      </c>
      <c r="D207" t="s">
        <v>2</v>
      </c>
      <c r="E207" t="s">
        <v>1784</v>
      </c>
      <c r="F207" s="2" t="s">
        <v>2</v>
      </c>
      <c r="G207" s="2">
        <v>8.6635418066430994</v>
      </c>
      <c r="H207" s="4" t="s">
        <v>2</v>
      </c>
      <c r="I207" s="4" t="s">
        <v>2</v>
      </c>
      <c r="J207" s="12" t="s">
        <v>2</v>
      </c>
      <c r="K207" s="12" t="s">
        <v>2</v>
      </c>
      <c r="L207" s="4" t="s">
        <v>2</v>
      </c>
      <c r="M207" s="4" t="s">
        <v>2</v>
      </c>
      <c r="N207" s="12" t="s">
        <v>2</v>
      </c>
      <c r="O207" s="12" t="s">
        <v>2</v>
      </c>
      <c r="P207" s="4" t="s">
        <v>2</v>
      </c>
      <c r="Q207" s="4" t="s">
        <v>2</v>
      </c>
      <c r="R207" s="12" t="s">
        <v>2</v>
      </c>
      <c r="S207" s="12" t="s">
        <v>2</v>
      </c>
      <c r="T207" s="6">
        <v>8.7396264685116003E-4</v>
      </c>
      <c r="U207" s="6">
        <v>9.5878528964253903E-2</v>
      </c>
      <c r="V207" s="8">
        <v>-3.2920390307486298</v>
      </c>
      <c r="W207" s="8">
        <v>-9.7949561288829692</v>
      </c>
      <c r="X207" s="4">
        <v>0.47277462751903498</v>
      </c>
      <c r="Y207" s="4">
        <v>1</v>
      </c>
      <c r="Z207" s="12">
        <v>-1.1962417260488101</v>
      </c>
      <c r="AA207" s="12">
        <v>-2.2914196951293802</v>
      </c>
      <c r="AB207" s="4">
        <v>0.19971082548408101</v>
      </c>
      <c r="AC207" s="4">
        <v>1</v>
      </c>
      <c r="AD207" s="12">
        <v>-2.0957973046998202</v>
      </c>
      <c r="AE207" s="12">
        <v>-4.27462334800693</v>
      </c>
    </row>
    <row r="208" spans="1:31" x14ac:dyDescent="0.25">
      <c r="A208" t="s">
        <v>729</v>
      </c>
      <c r="B208" t="s">
        <v>730</v>
      </c>
      <c r="C208" t="s">
        <v>731</v>
      </c>
      <c r="D208" t="s">
        <v>732</v>
      </c>
      <c r="E208" t="s">
        <v>733</v>
      </c>
      <c r="F208" s="2" t="s">
        <v>2</v>
      </c>
      <c r="G208" s="2">
        <v>170.781425003729</v>
      </c>
      <c r="H208" s="4" t="s">
        <v>2</v>
      </c>
      <c r="I208" s="4" t="s">
        <v>2</v>
      </c>
      <c r="J208" s="12" t="s">
        <v>2</v>
      </c>
      <c r="K208" s="12" t="s">
        <v>2</v>
      </c>
      <c r="L208" s="4" t="s">
        <v>2</v>
      </c>
      <c r="M208" s="4" t="s">
        <v>2</v>
      </c>
      <c r="N208" s="2" t="s">
        <v>2</v>
      </c>
      <c r="O208" s="2" t="s">
        <v>2</v>
      </c>
      <c r="P208" s="4" t="s">
        <v>2</v>
      </c>
      <c r="Q208" s="4" t="s">
        <v>2</v>
      </c>
      <c r="R208" s="12" t="s">
        <v>2</v>
      </c>
      <c r="S208" s="12" t="s">
        <v>2</v>
      </c>
      <c r="T208" s="7">
        <v>9.1637754459331398E-5</v>
      </c>
      <c r="U208" s="7">
        <v>3.6404858531899599E-2</v>
      </c>
      <c r="V208" s="9">
        <v>-3.32609642268952</v>
      </c>
      <c r="W208" s="9">
        <v>-10.028934426116299</v>
      </c>
      <c r="X208" s="4">
        <v>0.12591641048959401</v>
      </c>
      <c r="Y208" s="4">
        <v>1</v>
      </c>
      <c r="Z208" s="12">
        <v>-2.25345820864155</v>
      </c>
      <c r="AA208" s="12">
        <v>-4.7682444810168096</v>
      </c>
      <c r="AB208" s="4">
        <v>0.45134461438269302</v>
      </c>
      <c r="AC208" s="4">
        <v>1</v>
      </c>
      <c r="AD208" s="12">
        <v>-1.07263821404797</v>
      </c>
      <c r="AE208" s="12">
        <v>-2.10327605181386</v>
      </c>
    </row>
    <row r="209" spans="1:31" x14ac:dyDescent="0.25">
      <c r="A209" t="s">
        <v>265</v>
      </c>
      <c r="B209" t="s">
        <v>266</v>
      </c>
      <c r="C209" t="s">
        <v>267</v>
      </c>
      <c r="D209" t="s">
        <v>268</v>
      </c>
      <c r="E209" t="s">
        <v>268</v>
      </c>
      <c r="F209" s="2" t="s">
        <v>2</v>
      </c>
      <c r="G209" s="2">
        <v>34.4937609518255</v>
      </c>
      <c r="H209" s="4" t="s">
        <v>2</v>
      </c>
      <c r="I209" s="4" t="s">
        <v>2</v>
      </c>
      <c r="J209" s="12" t="s">
        <v>2</v>
      </c>
      <c r="K209" s="12" t="s">
        <v>2</v>
      </c>
      <c r="L209" s="4" t="s">
        <v>2</v>
      </c>
      <c r="M209" s="4" t="s">
        <v>2</v>
      </c>
      <c r="N209" s="2" t="s">
        <v>2</v>
      </c>
      <c r="O209" s="2" t="s">
        <v>2</v>
      </c>
      <c r="P209" s="4" t="s">
        <v>2</v>
      </c>
      <c r="Q209" s="4" t="s">
        <v>2</v>
      </c>
      <c r="R209" s="12" t="s">
        <v>2</v>
      </c>
      <c r="S209" s="12" t="s">
        <v>2</v>
      </c>
      <c r="T209" s="7">
        <v>1.0504562324032301E-4</v>
      </c>
      <c r="U209" s="7">
        <v>3.6404858531899599E-2</v>
      </c>
      <c r="V209" s="9">
        <v>-3.2583463616587802</v>
      </c>
      <c r="W209" s="9">
        <v>-9.5688553855078293</v>
      </c>
      <c r="X209" s="6">
        <v>1.8452247338741699E-2</v>
      </c>
      <c r="Y209" s="4">
        <v>1</v>
      </c>
      <c r="Z209" s="8">
        <v>-3.5060935722303199</v>
      </c>
      <c r="AA209" s="8">
        <v>-11.361595749911499</v>
      </c>
      <c r="AB209" s="4">
        <v>0.86405941492056804</v>
      </c>
      <c r="AC209" s="4">
        <v>1</v>
      </c>
      <c r="AD209" s="12">
        <v>0.247747210571546</v>
      </c>
      <c r="AE209" s="12">
        <v>1.1873515997659201</v>
      </c>
    </row>
    <row r="210" spans="1:31" x14ac:dyDescent="0.25">
      <c r="A210" t="s">
        <v>765</v>
      </c>
      <c r="B210" t="s">
        <v>766</v>
      </c>
      <c r="C210" t="s">
        <v>767</v>
      </c>
      <c r="D210" t="s">
        <v>2</v>
      </c>
      <c r="E210" t="s">
        <v>2</v>
      </c>
      <c r="F210" s="2" t="s">
        <v>2</v>
      </c>
      <c r="G210" s="2">
        <v>36.576925889205697</v>
      </c>
      <c r="H210" s="4" t="s">
        <v>2</v>
      </c>
      <c r="I210" s="4" t="s">
        <v>2</v>
      </c>
      <c r="J210" s="12" t="s">
        <v>2</v>
      </c>
      <c r="K210" s="12" t="s">
        <v>2</v>
      </c>
      <c r="L210" s="4" t="s">
        <v>2</v>
      </c>
      <c r="M210" s="4" t="s">
        <v>2</v>
      </c>
      <c r="N210" s="12" t="s">
        <v>2</v>
      </c>
      <c r="O210" s="12" t="s">
        <v>2</v>
      </c>
      <c r="P210" s="4" t="s">
        <v>2</v>
      </c>
      <c r="Q210" s="4" t="s">
        <v>2</v>
      </c>
      <c r="R210" s="12" t="s">
        <v>2</v>
      </c>
      <c r="S210" s="12" t="s">
        <v>2</v>
      </c>
      <c r="T210" s="6">
        <v>5.6009960372200803E-4</v>
      </c>
      <c r="U210" s="6">
        <v>7.8303622256174002E-2</v>
      </c>
      <c r="V210" s="8">
        <v>-3.20761829883598</v>
      </c>
      <c r="W210" s="8">
        <v>-9.2382417444609608</v>
      </c>
      <c r="X210" s="6">
        <v>4.5344919579360203E-2</v>
      </c>
      <c r="Y210" s="4">
        <v>1</v>
      </c>
      <c r="Z210" s="8">
        <v>-3.2645630203869298</v>
      </c>
      <c r="AA210" s="8">
        <v>-9.6101771173846497</v>
      </c>
      <c r="AB210" s="4">
        <v>0.97131105063568202</v>
      </c>
      <c r="AC210" s="4">
        <v>1</v>
      </c>
      <c r="AD210" s="12">
        <v>5.6944721550949602E-2</v>
      </c>
      <c r="AE210" s="12">
        <v>1.04026040703543</v>
      </c>
    </row>
  </sheetData>
  <sortState xmlns:xlrd2="http://schemas.microsoft.com/office/spreadsheetml/2017/richdata2" ref="A3:AE210">
    <sortCondition ref="H3:H2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S3.1</vt:lpstr>
      <vt:lpstr>Table S3.1 (Legend)</vt:lpstr>
      <vt:lpstr>Table S3.2</vt:lpstr>
      <vt:lpstr>Table S3.3</vt:lpstr>
      <vt:lpstr>Table S3.4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Amelkina</dc:creator>
  <cp:lastModifiedBy>Amelkina, Olga</cp:lastModifiedBy>
  <dcterms:created xsi:type="dcterms:W3CDTF">2023-03-17T13:15:57Z</dcterms:created>
  <dcterms:modified xsi:type="dcterms:W3CDTF">2024-01-23T17:31:28Z</dcterms:modified>
</cp:coreProperties>
</file>