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D:\projects\Ivan\doc\cheRNA\doc_xy\PLoSCompBio_profread\"/>
    </mc:Choice>
  </mc:AlternateContent>
  <xr:revisionPtr revIDLastSave="0" documentId="13_ncr:1_{A6C3EDBC-27EC-46A6-966B-52CA0E2ED053}" xr6:coauthVersionLast="45" xr6:coauthVersionMax="45" xr10:uidLastSave="{00000000-0000-0000-0000-000000000000}"/>
  <bookViews>
    <workbookView xWindow="32448" yWindow="1896" windowWidth="20556" windowHeight="14784" tabRatio="989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V4" i="1" l="1"/>
  <c r="V5" i="1"/>
  <c r="V6" i="1"/>
  <c r="V7" i="1"/>
  <c r="U5" i="1"/>
  <c r="U6" i="1"/>
  <c r="U7" i="1"/>
  <c r="T7" i="1"/>
  <c r="V3" i="1"/>
  <c r="U3" i="1"/>
  <c r="U4" i="1"/>
  <c r="T4" i="1"/>
  <c r="T5" i="1"/>
  <c r="T6" i="1"/>
  <c r="S5" i="1"/>
  <c r="S6" i="1"/>
  <c r="S7" i="1"/>
  <c r="S8" i="1"/>
  <c r="S3" i="1"/>
  <c r="S4" i="1"/>
  <c r="T3" i="1"/>
  <c r="Q7" i="1" l="1"/>
  <c r="Q6" i="1"/>
  <c r="P7" i="1"/>
  <c r="P6" i="1"/>
  <c r="O3" i="1"/>
  <c r="N4" i="1"/>
  <c r="N5" i="1"/>
</calcChain>
</file>

<file path=xl/sharedStrings.xml><?xml version="1.0" encoding="utf-8"?>
<sst xmlns="http://schemas.openxmlformats.org/spreadsheetml/2006/main" count="89" uniqueCount="56">
  <si>
    <t>Expectation from RNA-seq data</t>
  </si>
  <si>
    <t>Name</t>
  </si>
  <si>
    <t>row in table</t>
  </si>
  <si>
    <t>hg19 coordinates</t>
  </si>
  <si>
    <t>hg38 coordinates</t>
  </si>
  <si>
    <t>Forward Primer</t>
  </si>
  <si>
    <t>Reverse Primer</t>
  </si>
  <si>
    <t>CPE significant</t>
  </si>
  <si>
    <t>SNE significant</t>
  </si>
  <si>
    <t>log10 CPE expression</t>
  </si>
  <si>
    <t>log10 SNE expression</t>
  </si>
  <si>
    <t>Standard error of the mean for log10 CPE</t>
  </si>
  <si>
    <t>Standard error of the mean for log10 SNE</t>
  </si>
  <si>
    <t>significant CPE enrichment over SNE</t>
  </si>
  <si>
    <t>significant SNE enrichment over CPE</t>
  </si>
  <si>
    <t>BONO</t>
  </si>
  <si>
    <t>Chr12:91732043-92028186</t>
  </si>
  <si>
    <t>Chr12:91338266-91634409</t>
  </si>
  <si>
    <t>CTGGGCAATGAGGAGCTTAG</t>
  </si>
  <si>
    <t>GTAGGCTGGCACTGCTG</t>
  </si>
  <si>
    <t>Yes</t>
  </si>
  <si>
    <t>No</t>
  </si>
  <si>
    <t>CLAYTON</t>
  </si>
  <si>
    <t>Chr17:21666609-21731760</t>
  </si>
  <si>
    <t>Chr17:22090687-22205154</t>
  </si>
  <si>
    <t>ATCTAGGCGGCACAATGAAG</t>
  </si>
  <si>
    <t>TGCACGGGCTTATCTCATAAC</t>
  </si>
  <si>
    <t>MULLENJR</t>
  </si>
  <si>
    <t>ChrX:120325741-121003403</t>
  </si>
  <si>
    <t>ChrX:121191887-121869550</t>
  </si>
  <si>
    <t>CATCTCGAAGGGCTTTCTCTAC</t>
  </si>
  <si>
    <t>CCAGTACCTGTGCCTCATTT</t>
  </si>
  <si>
    <t>EDGE</t>
  </si>
  <si>
    <t>Chr6:6684191-6687199</t>
  </si>
  <si>
    <t>Chr6:6683958-6686966</t>
  </si>
  <si>
    <t>CCTTCAGTCCTTCCGTGTTATC</t>
  </si>
  <si>
    <t>GGCTACCTACCTCTCTTGAGTAT</t>
  </si>
  <si>
    <t>Almost</t>
  </si>
  <si>
    <t>Xist</t>
  </si>
  <si>
    <t>N/A</t>
  </si>
  <si>
    <t>ChrX:73040484 -73072558</t>
  </si>
  <si>
    <t>ChrX:73820649-73852723</t>
  </si>
  <si>
    <t>CCACCACACGTCAAGCTCTTC</t>
  </si>
  <si>
    <t>CAGGTGGGAAGGCTGACTTC</t>
  </si>
  <si>
    <t>B2M</t>
  </si>
  <si>
    <t>Chr15:45003685 -45011075</t>
  </si>
  <si>
    <t xml:space="preserve">Chr15:44711487-44718877 </t>
  </si>
  <si>
    <t>CTCTCTCTTTCTGGCCTGGAG</t>
  </si>
  <si>
    <t>TCTGCTGGATGACGTGAGTA</t>
  </si>
  <si>
    <t>&lt;0.05</t>
  </si>
  <si>
    <t>&lt;0.01</t>
  </si>
  <si>
    <t>&lt;0.001</t>
  </si>
  <si>
    <t>&lt;0.0001</t>
  </si>
  <si>
    <t>left p value from student’s t test by John</t>
  </si>
  <si>
    <t>t test on log10(A) by Holly</t>
  </si>
  <si>
    <t>S3 Table: Novel lncRNA coordinates and their RT-qPCR primers used in this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</si>
</sst>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/>
    <xf numFmtId="11" fontId="0" fillId="0" borderId="0" xfId="0" applyNumberFormat="1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/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6"/>
  <sheetViews>
    <sheetView tabSelected="1" zoomScale="89" zoomScaleNormal="89" workbookViewId="0"/>
  </sheetViews>
  <sheetFormatPr defaultRowHeight="13.2" x14ac:dyDescent="0.25"/>
  <cols>
    <col min="1" max="1" width="12.5546875" customWidth="1"/>
    <col min="2" max="2" width="0" hidden="1" customWidth="1"/>
    <col min="3" max="3" width="31" customWidth="1"/>
    <col min="4" max="4" width="31.109375" bestFit="1" customWidth="1"/>
    <col min="5" max="12" width="0" hidden="1" customWidth="1"/>
    <col min="13" max="13" width="8.109375" hidden="1" customWidth="1"/>
    <col min="14" max="21" width="0" hidden="1" customWidth="1"/>
    <col min="22" max="22" width="2.44140625" hidden="1" customWidth="1"/>
    <col min="23" max="1023" width="11.33203125"/>
  </cols>
  <sheetData>
    <row r="1" spans="1:22" s="1" customFormat="1" x14ac:dyDescent="0.25">
      <c r="A1" s="5" t="s">
        <v>55</v>
      </c>
      <c r="B1"/>
      <c r="C1"/>
      <c r="D1"/>
      <c r="E1" s="7" t="s">
        <v>0</v>
      </c>
      <c r="F1" s="7"/>
      <c r="G1" s="8"/>
      <c r="H1" s="8"/>
      <c r="I1" s="8"/>
      <c r="J1" s="8"/>
      <c r="K1" s="8"/>
      <c r="L1" s="8"/>
      <c r="M1" s="8"/>
    </row>
    <row r="2" spans="1:22" s="4" customFormat="1" ht="24.75" customHeight="1" x14ac:dyDescent="0.25">
      <c r="A2" s="5" t="s">
        <v>1</v>
      </c>
      <c r="B2" s="5" t="s">
        <v>2</v>
      </c>
      <c r="C2" s="5" t="s">
        <v>3</v>
      </c>
      <c r="D2" s="5" t="s">
        <v>4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3" t="s">
        <v>13</v>
      </c>
      <c r="L2" s="3" t="s">
        <v>14</v>
      </c>
      <c r="M2" s="3" t="s">
        <v>53</v>
      </c>
      <c r="N2" s="4" t="s">
        <v>49</v>
      </c>
      <c r="O2" s="4" t="s">
        <v>50</v>
      </c>
      <c r="P2" s="4" t="s">
        <v>51</v>
      </c>
      <c r="Q2" s="4" t="s">
        <v>52</v>
      </c>
      <c r="R2" s="3" t="s">
        <v>54</v>
      </c>
      <c r="S2" s="4" t="s">
        <v>49</v>
      </c>
      <c r="T2" s="4" t="s">
        <v>50</v>
      </c>
      <c r="U2" s="4" t="s">
        <v>51</v>
      </c>
      <c r="V2" s="4" t="s">
        <v>52</v>
      </c>
    </row>
    <row r="3" spans="1:22" x14ac:dyDescent="0.25">
      <c r="A3" s="6" t="s">
        <v>44</v>
      </c>
      <c r="B3" s="6" t="s">
        <v>39</v>
      </c>
      <c r="C3" s="6" t="s">
        <v>45</v>
      </c>
      <c r="D3" s="6" t="s">
        <v>46</v>
      </c>
      <c r="E3" s="1" t="s">
        <v>39</v>
      </c>
      <c r="F3" s="1" t="s">
        <v>39</v>
      </c>
      <c r="G3" s="1">
        <v>1.205200133</v>
      </c>
      <c r="H3" s="1">
        <v>1.6572625089999999</v>
      </c>
      <c r="I3" s="1">
        <v>4.6317206E-2</v>
      </c>
      <c r="J3" s="1">
        <v>1.8492386E-2</v>
      </c>
      <c r="K3" s="1" t="s">
        <v>21</v>
      </c>
      <c r="L3" s="1" t="s">
        <v>20</v>
      </c>
      <c r="M3" s="1">
        <v>1.5E-3</v>
      </c>
      <c r="O3" t="b">
        <f>M3&lt;0.01</f>
        <v>1</v>
      </c>
      <c r="R3" s="2">
        <v>8.8809999999999996E-4</v>
      </c>
      <c r="S3" t="b">
        <f>R3&lt;0.05</f>
        <v>1</v>
      </c>
      <c r="T3" t="b">
        <f>R3&lt;0.01</f>
        <v>1</v>
      </c>
      <c r="U3" t="b">
        <f t="shared" ref="U3:U7" si="0">R3&lt;0.001</f>
        <v>1</v>
      </c>
      <c r="V3" t="b">
        <f t="shared" ref="V3:V7" si="1">R3&lt;0.0001</f>
        <v>0</v>
      </c>
    </row>
    <row r="4" spans="1:22" x14ac:dyDescent="0.25">
      <c r="A4" s="6" t="s">
        <v>38</v>
      </c>
      <c r="B4" s="6" t="s">
        <v>39</v>
      </c>
      <c r="C4" s="6" t="s">
        <v>40</v>
      </c>
      <c r="D4" s="6" t="s">
        <v>41</v>
      </c>
      <c r="E4" s="1" t="s">
        <v>39</v>
      </c>
      <c r="F4" s="1" t="s">
        <v>39</v>
      </c>
      <c r="G4" s="1">
        <v>1.592304108</v>
      </c>
      <c r="H4" s="1">
        <v>0.56518184999999999</v>
      </c>
      <c r="I4" s="1">
        <v>6.3055876999999996E-2</v>
      </c>
      <c r="J4" s="1">
        <v>0.116628835</v>
      </c>
      <c r="K4" s="1" t="s">
        <v>20</v>
      </c>
      <c r="L4" s="1" t="s">
        <v>21</v>
      </c>
      <c r="M4" s="1">
        <v>1.4E-2</v>
      </c>
      <c r="N4" t="b">
        <f>M4&lt;0.05</f>
        <v>1</v>
      </c>
      <c r="R4" s="1">
        <v>8.1720000000000002E-4</v>
      </c>
      <c r="S4" t="b">
        <f>R4&lt;0.05</f>
        <v>1</v>
      </c>
      <c r="T4" t="b">
        <f t="shared" ref="T4:T7" si="2">R4&lt;0.01</f>
        <v>1</v>
      </c>
      <c r="U4" t="b">
        <f t="shared" si="0"/>
        <v>1</v>
      </c>
      <c r="V4" t="b">
        <f t="shared" si="1"/>
        <v>0</v>
      </c>
    </row>
    <row r="5" spans="1:22" x14ac:dyDescent="0.25">
      <c r="A5" s="6" t="s">
        <v>15</v>
      </c>
      <c r="B5" s="6">
        <v>13</v>
      </c>
      <c r="C5" s="6" t="s">
        <v>16</v>
      </c>
      <c r="D5" s="6" t="s">
        <v>17</v>
      </c>
      <c r="E5" s="1" t="s">
        <v>20</v>
      </c>
      <c r="F5" s="1" t="s">
        <v>21</v>
      </c>
      <c r="G5" s="1">
        <v>1.0748733749999999</v>
      </c>
      <c r="H5" s="1">
        <v>0.44213191000000002</v>
      </c>
      <c r="I5" s="1">
        <v>0.15861245800000001</v>
      </c>
      <c r="J5" s="1">
        <v>6.4262175000000005E-2</v>
      </c>
      <c r="K5" s="1" t="s">
        <v>20</v>
      </c>
      <c r="L5" s="1" t="s">
        <v>21</v>
      </c>
      <c r="M5" s="1">
        <v>1.84E-2</v>
      </c>
      <c r="N5" t="b">
        <f>M5&lt;0.05</f>
        <v>1</v>
      </c>
      <c r="R5" s="1">
        <v>2.1270000000000001E-2</v>
      </c>
      <c r="S5" t="b">
        <f t="shared" ref="S5:S8" si="3">R5&lt;0.05</f>
        <v>1</v>
      </c>
      <c r="T5" t="b">
        <f t="shared" si="2"/>
        <v>0</v>
      </c>
      <c r="U5" t="b">
        <f t="shared" si="0"/>
        <v>0</v>
      </c>
      <c r="V5" t="b">
        <f t="shared" si="1"/>
        <v>0</v>
      </c>
    </row>
    <row r="6" spans="1:22" x14ac:dyDescent="0.25">
      <c r="A6" s="6" t="s">
        <v>22</v>
      </c>
      <c r="B6" s="6">
        <v>32</v>
      </c>
      <c r="C6" s="6" t="s">
        <v>23</v>
      </c>
      <c r="D6" s="6" t="s">
        <v>24</v>
      </c>
      <c r="E6" s="1" t="s">
        <v>21</v>
      </c>
      <c r="F6" s="1" t="s">
        <v>21</v>
      </c>
      <c r="G6" s="1">
        <v>0.94291086199999996</v>
      </c>
      <c r="H6" s="1">
        <v>-0.468848916</v>
      </c>
      <c r="I6" s="1">
        <v>0.12622501799999999</v>
      </c>
      <c r="J6" s="1">
        <v>0.100157308</v>
      </c>
      <c r="K6" s="1" t="s">
        <v>20</v>
      </c>
      <c r="L6" s="1" t="s">
        <v>21</v>
      </c>
      <c r="M6" s="1">
        <v>2.0000000000000001E-4</v>
      </c>
      <c r="P6" t="b">
        <f>M6&lt;0.001</f>
        <v>1</v>
      </c>
      <c r="Q6" t="b">
        <f>M6&lt;0.0001</f>
        <v>0</v>
      </c>
      <c r="R6" s="1">
        <v>1.6119999999999999E-4</v>
      </c>
      <c r="S6" t="b">
        <f t="shared" si="3"/>
        <v>1</v>
      </c>
      <c r="T6" t="b">
        <f t="shared" si="2"/>
        <v>1</v>
      </c>
      <c r="U6" t="b">
        <f t="shared" si="0"/>
        <v>1</v>
      </c>
      <c r="V6" t="b">
        <f t="shared" si="1"/>
        <v>0</v>
      </c>
    </row>
    <row r="7" spans="1:22" x14ac:dyDescent="0.25">
      <c r="A7" s="6" t="s">
        <v>27</v>
      </c>
      <c r="B7" s="6">
        <v>79</v>
      </c>
      <c r="C7" s="6" t="s">
        <v>28</v>
      </c>
      <c r="D7" s="6" t="s">
        <v>29</v>
      </c>
      <c r="E7" s="1" t="s">
        <v>20</v>
      </c>
      <c r="F7" s="1" t="s">
        <v>21</v>
      </c>
      <c r="G7" s="1">
        <v>0.34674948900000002</v>
      </c>
      <c r="H7" s="1">
        <v>-0.88999194199999998</v>
      </c>
      <c r="I7" s="1">
        <v>0.152532467</v>
      </c>
      <c r="J7" s="1">
        <v>0.12613223300000001</v>
      </c>
      <c r="K7" s="1" t="s">
        <v>20</v>
      </c>
      <c r="L7" s="1" t="s">
        <v>21</v>
      </c>
      <c r="M7" s="1">
        <v>2.9999999999999997E-4</v>
      </c>
      <c r="P7" t="b">
        <f>M7&lt;0.001</f>
        <v>1</v>
      </c>
      <c r="Q7" t="b">
        <f>M7&lt;0.0001</f>
        <v>0</v>
      </c>
      <c r="R7" s="1">
        <v>8.8909999999999998E-4</v>
      </c>
      <c r="S7" t="b">
        <f t="shared" si="3"/>
        <v>1</v>
      </c>
      <c r="T7" t="b">
        <f t="shared" si="2"/>
        <v>1</v>
      </c>
      <c r="U7" t="b">
        <f t="shared" si="0"/>
        <v>1</v>
      </c>
      <c r="V7" t="b">
        <f t="shared" si="1"/>
        <v>0</v>
      </c>
    </row>
    <row r="8" spans="1:22" x14ac:dyDescent="0.25">
      <c r="A8" s="6" t="s">
        <v>32</v>
      </c>
      <c r="B8" s="6">
        <v>61</v>
      </c>
      <c r="C8" s="6" t="s">
        <v>33</v>
      </c>
      <c r="D8" s="6" t="s">
        <v>34</v>
      </c>
      <c r="E8" s="1" t="s">
        <v>21</v>
      </c>
      <c r="F8" s="1" t="s">
        <v>20</v>
      </c>
      <c r="G8" s="1">
        <v>-0.103120197</v>
      </c>
      <c r="H8" s="1">
        <v>0.29527535799999999</v>
      </c>
      <c r="I8" s="1">
        <v>4.4626026999999999E-2</v>
      </c>
      <c r="J8" s="1">
        <v>0.18749686300000001</v>
      </c>
      <c r="K8" s="1" t="s">
        <v>21</v>
      </c>
      <c r="L8" s="1" t="s">
        <v>37</v>
      </c>
      <c r="M8" s="1">
        <v>6.5699999999999995E-2</v>
      </c>
      <c r="R8" s="1">
        <v>0.20330000000000001</v>
      </c>
      <c r="S8" t="b">
        <f t="shared" si="3"/>
        <v>0</v>
      </c>
    </row>
    <row r="10" spans="1:22" x14ac:dyDescent="0.25">
      <c r="A10" s="5" t="s">
        <v>1</v>
      </c>
      <c r="C10" s="5" t="s">
        <v>5</v>
      </c>
      <c r="D10" s="5" t="s">
        <v>6</v>
      </c>
    </row>
    <row r="11" spans="1:22" x14ac:dyDescent="0.25">
      <c r="A11" s="6" t="s">
        <v>44</v>
      </c>
      <c r="C11" s="6" t="s">
        <v>47</v>
      </c>
      <c r="D11" s="6" t="s">
        <v>48</v>
      </c>
    </row>
    <row r="12" spans="1:22" x14ac:dyDescent="0.25">
      <c r="A12" s="6" t="s">
        <v>38</v>
      </c>
      <c r="C12" s="6" t="s">
        <v>42</v>
      </c>
      <c r="D12" s="6" t="s">
        <v>43</v>
      </c>
    </row>
    <row r="13" spans="1:22" x14ac:dyDescent="0.25">
      <c r="A13" s="6" t="s">
        <v>15</v>
      </c>
      <c r="C13" s="6" t="s">
        <v>18</v>
      </c>
      <c r="D13" s="6" t="s">
        <v>19</v>
      </c>
    </row>
    <row r="14" spans="1:22" x14ac:dyDescent="0.25">
      <c r="A14" s="6" t="s">
        <v>22</v>
      </c>
      <c r="C14" s="6" t="s">
        <v>25</v>
      </c>
      <c r="D14" s="6" t="s">
        <v>26</v>
      </c>
    </row>
    <row r="15" spans="1:22" x14ac:dyDescent="0.25">
      <c r="A15" s="6" t="s">
        <v>27</v>
      </c>
      <c r="C15" s="6" t="s">
        <v>30</v>
      </c>
      <c r="D15" s="6" t="s">
        <v>31</v>
      </c>
    </row>
    <row r="16" spans="1:22" x14ac:dyDescent="0.25">
      <c r="A16" s="6" t="s">
        <v>32</v>
      </c>
      <c r="C16" s="6" t="s">
        <v>35</v>
      </c>
      <c r="D16" s="6" t="s">
        <v>36</v>
      </c>
    </row>
  </sheetData>
  <mergeCells count="2">
    <mergeCell ref="E1:F1"/>
    <mergeCell ref="G1:M1"/>
  </mergeCells>
  <pageMargins left="0.78749999999999998" right="0.78749999999999998" top="1.0249999999999999" bottom="1.0249999999999999" header="0.78749999999999998" footer="0.78749999999999998"/>
  <pageSetup orientation="portrait" useFirstPageNumber="1" r:id="rId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Holly</dc:creator>
  <dc:description/>
  <cp:lastModifiedBy>Holly Yang</cp:lastModifiedBy>
  <cp:revision>9</cp:revision>
  <cp:lastPrinted>2019-09-20T00:39:06Z</cp:lastPrinted>
  <dcterms:created xsi:type="dcterms:W3CDTF">2019-09-13T14:37:02Z</dcterms:created>
  <dcterms:modified xsi:type="dcterms:W3CDTF">2020-01-22T23:19:59Z</dcterms:modified>
  <dc:language>en-US</dc:language>
</cp:coreProperties>
</file>