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Ex2.xml" ContentType="application/vnd.ms-office.chartex+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1"/>
  <workbookPr defaultThemeVersion="166925"/>
  <mc:AlternateContent xmlns:mc="http://schemas.openxmlformats.org/markup-compatibility/2006">
    <mc:Choice Requires="x15">
      <x15ac:absPath xmlns:x15ac="http://schemas.microsoft.com/office/spreadsheetml/2010/11/ac" url="/Users/rebekahlayton/Dropbox/Beka OGE/Shared Folders/BSVMM9 Qual MS/"/>
    </mc:Choice>
  </mc:AlternateContent>
  <xr:revisionPtr revIDLastSave="0" documentId="8_{225BDADA-B76B-BE48-B6FB-2395B52788F1}" xr6:coauthVersionLast="46" xr6:coauthVersionMax="46" xr10:uidLastSave="{00000000-0000-0000-0000-000000000000}"/>
  <bookViews>
    <workbookView xWindow="0" yWindow="460" windowWidth="25600" windowHeight="15120" activeTab="1" xr2:uid="{4850491D-8507-5C44-8C94-6E8C6BCA1E49}"/>
  </bookViews>
  <sheets>
    <sheet name="script_SET" sheetId="1" state="hidden" r:id="rId1"/>
    <sheet name="Stakeholder Engagment Tool" sheetId="2" r:id="rId2"/>
    <sheet name="Instructions" sheetId="3" r:id="rId3"/>
  </sheets>
  <definedNames>
    <definedName name="_xlchart.v1.0" hidden="1">script_SET!$C$35:$H$54</definedName>
    <definedName name="_xlchart.v1.1" hidden="1">script_SET!$I$35:$I$54</definedName>
    <definedName name="_xlchart.v1.2" hidden="1">script_SET!$J$35:$J$54</definedName>
    <definedName name="_xlchart.v1.3" hidden="1">script_SET!$C$35:$H$54</definedName>
    <definedName name="_xlchart.v1.4" hidden="1">script_SET!$I$35:$I$54</definedName>
    <definedName name="_xlchart.v1.5" hidden="1">script_SET!$J$35:$J$54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0" i="2" l="1"/>
  <c r="O25" i="2"/>
  <c r="P20" i="2" s="1"/>
  <c r="O30" i="2"/>
  <c r="O35" i="2"/>
  <c r="P30" i="2" s="1"/>
  <c r="C5" i="1" l="1"/>
  <c r="J35" i="1" s="1"/>
  <c r="D35" i="1" s="1"/>
  <c r="C16" i="1"/>
  <c r="J46" i="1" s="1"/>
  <c r="H46" i="1" s="1"/>
  <c r="C24" i="1"/>
  <c r="J54" i="1" s="1"/>
  <c r="G54" i="1" s="1"/>
  <c r="C23" i="1"/>
  <c r="J53" i="1" s="1"/>
  <c r="F53" i="1" s="1"/>
  <c r="C22" i="1"/>
  <c r="J52" i="1" s="1"/>
  <c r="F52" i="1" s="1"/>
  <c r="C21" i="1"/>
  <c r="J51" i="1" s="1"/>
  <c r="H51" i="1" s="1"/>
  <c r="C20" i="1"/>
  <c r="J50" i="1" s="1"/>
  <c r="E50" i="1" s="1"/>
  <c r="C19" i="1"/>
  <c r="J49" i="1" s="1"/>
  <c r="H49" i="1" s="1"/>
  <c r="C18" i="1"/>
  <c r="J48" i="1" s="1"/>
  <c r="G48" i="1" s="1"/>
  <c r="C17" i="1"/>
  <c r="J47" i="1" s="1"/>
  <c r="H47" i="1" s="1"/>
  <c r="C15" i="1"/>
  <c r="J45" i="1" s="1"/>
  <c r="F45" i="1" s="1"/>
  <c r="C14" i="1"/>
  <c r="J44" i="1" s="1"/>
  <c r="H44" i="1" s="1"/>
  <c r="C13" i="1"/>
  <c r="J43" i="1" s="1"/>
  <c r="H43" i="1" s="1"/>
  <c r="C12" i="1"/>
  <c r="J42" i="1" s="1"/>
  <c r="G42" i="1" s="1"/>
  <c r="C11" i="1"/>
  <c r="J41" i="1" s="1"/>
  <c r="H41" i="1" s="1"/>
  <c r="C10" i="1"/>
  <c r="J40" i="1" s="1"/>
  <c r="H40" i="1" s="1"/>
  <c r="C9" i="1"/>
  <c r="J39" i="1" s="1"/>
  <c r="G39" i="1" s="1"/>
  <c r="C8" i="1"/>
  <c r="J38" i="1" s="1"/>
  <c r="H38" i="1" s="1"/>
  <c r="C7" i="1"/>
  <c r="J37" i="1" s="1"/>
  <c r="G37" i="1" s="1"/>
  <c r="C6" i="1"/>
  <c r="J36" i="1" s="1"/>
  <c r="C34" i="1"/>
  <c r="D38" i="1" l="1"/>
  <c r="D52" i="1"/>
  <c r="E35" i="1"/>
  <c r="D54" i="1"/>
  <c r="D53" i="1"/>
  <c r="D51" i="1"/>
  <c r="D50" i="1"/>
  <c r="D49" i="1"/>
  <c r="D48" i="1"/>
  <c r="D47" i="1"/>
  <c r="D46" i="1"/>
  <c r="D45" i="1"/>
  <c r="D44" i="1"/>
  <c r="D43" i="1"/>
  <c r="D42" i="1"/>
  <c r="D41" i="1"/>
  <c r="D40" i="1"/>
  <c r="D39" i="1"/>
  <c r="D37" i="1"/>
  <c r="E36" i="1"/>
  <c r="D36" i="1"/>
  <c r="E52" i="1"/>
  <c r="H48" i="1"/>
  <c r="G52" i="1"/>
  <c r="H52" i="1"/>
  <c r="H42" i="1"/>
  <c r="H50" i="1"/>
  <c r="H35" i="1"/>
  <c r="H39" i="1"/>
  <c r="H54" i="1"/>
  <c r="E39" i="1"/>
  <c r="H53" i="1"/>
  <c r="H45" i="1"/>
  <c r="H37" i="1"/>
  <c r="H36" i="1"/>
  <c r="F37" i="1"/>
  <c r="F42" i="1"/>
  <c r="F44" i="1"/>
  <c r="G44" i="1"/>
  <c r="F50" i="1"/>
  <c r="E53" i="1"/>
  <c r="G53" i="1"/>
  <c r="F49" i="1"/>
  <c r="E47" i="1"/>
  <c r="F46" i="1"/>
  <c r="G46" i="1"/>
  <c r="E46" i="1"/>
  <c r="E42" i="1"/>
  <c r="E44" i="1"/>
  <c r="F39" i="1"/>
  <c r="E38" i="1"/>
  <c r="F38" i="1"/>
  <c r="G38" i="1"/>
  <c r="F36" i="1"/>
  <c r="G36" i="1"/>
  <c r="E54" i="1"/>
  <c r="G50" i="1"/>
  <c r="G45" i="1"/>
  <c r="E45" i="1"/>
  <c r="F41" i="1"/>
  <c r="G40" i="1"/>
  <c r="E37" i="1"/>
  <c r="F47" i="1"/>
  <c r="G47" i="1"/>
  <c r="E41" i="1"/>
  <c r="E49" i="1"/>
  <c r="G41" i="1"/>
  <c r="E43" i="1"/>
  <c r="G49" i="1"/>
  <c r="E51" i="1"/>
  <c r="F54" i="1"/>
  <c r="F35" i="1"/>
  <c r="E40" i="1"/>
  <c r="F43" i="1"/>
  <c r="E48" i="1"/>
  <c r="F51" i="1"/>
  <c r="G35" i="1"/>
  <c r="F40" i="1"/>
  <c r="G43" i="1"/>
  <c r="F48" i="1"/>
  <c r="G51" i="1"/>
  <c r="D21" i="1"/>
  <c r="D16" i="1"/>
  <c r="D11" i="1"/>
  <c r="D6" i="1"/>
  <c r="E16" i="1" l="1"/>
  <c r="E6" i="1"/>
</calcChain>
</file>

<file path=xl/sharedStrings.xml><?xml version="1.0" encoding="utf-8"?>
<sst xmlns="http://schemas.openxmlformats.org/spreadsheetml/2006/main" count="203" uniqueCount="155">
  <si>
    <t>admin staff</t>
  </si>
  <si>
    <t>graduate students</t>
  </si>
  <si>
    <t>postdocs</t>
  </si>
  <si>
    <t>Career Services</t>
  </si>
  <si>
    <t>Industry Relations</t>
  </si>
  <si>
    <t>faculty supporters</t>
  </si>
  <si>
    <t>licensing office</t>
  </si>
  <si>
    <t>communications office</t>
  </si>
  <si>
    <t>economic development</t>
  </si>
  <si>
    <t>professional societies</t>
  </si>
  <si>
    <t>local companies</t>
  </si>
  <si>
    <t>accelerators/incubators</t>
  </si>
  <si>
    <t>intellectual property firms</t>
  </si>
  <si>
    <t>chamber of commerce/ small biz assn</t>
  </si>
  <si>
    <t>external</t>
  </si>
  <si>
    <t>internal</t>
  </si>
  <si>
    <t>INTERPRETATION</t>
  </si>
  <si>
    <t>MAP YOUR STRENGTHS</t>
  </si>
  <si>
    <t>EVALUATE COMPETENCIES</t>
  </si>
  <si>
    <t>IDENTIFY CHALLENGES</t>
  </si>
  <si>
    <t>This stakeholder engagement tool can quickly help you focus</t>
  </si>
  <si>
    <t>Ways to use this tool</t>
  </si>
  <si>
    <t>users</t>
  </si>
  <si>
    <t>employers</t>
  </si>
  <si>
    <t>Instructions:</t>
  </si>
  <si>
    <t>***suggested likert scale</t>
  </si>
  <si>
    <t>well established, regular two-way engagement</t>
  </si>
  <si>
    <t>reached out to one or more stakeholders, a few productive discussions</t>
  </si>
  <si>
    <t>have a short list of contacts, need to reach out, little/no personal connection</t>
  </si>
  <si>
    <t>know of and work with  groups/people to engage, occasional activities together</t>
  </si>
  <si>
    <t>****sums reflect the relative 'strength' in each area</t>
  </si>
  <si>
    <t>faculty agnostics/nay-sayers</t>
  </si>
  <si>
    <t>internal partners</t>
  </si>
  <si>
    <t>external partners</t>
  </si>
  <si>
    <t>types of partnerships</t>
  </si>
  <si>
    <t>* (optional) Enter your own labels to tailor to your institution. Try  to be specific (i.e. don't say 'alumni' but rather, 'alumni relations office' or 'alumni association of Boston'). You can further break these down into lists of names and contact info.</t>
  </si>
  <si>
    <t>no interaction, little/no idea whom to contact</t>
  </si>
  <si>
    <r>
      <rPr>
        <b/>
        <sz val="14"/>
        <color theme="1"/>
        <rFont val="Calibri"/>
        <family val="2"/>
        <scheme val="minor"/>
      </rPr>
      <t>engagement rating</t>
    </r>
    <r>
      <rPr>
        <sz val="14"/>
        <color theme="1"/>
        <rFont val="Calibri"/>
        <family val="2"/>
        <scheme val="minor"/>
      </rPr>
      <t xml:space="preserve"> level (0-5)***</t>
    </r>
  </si>
  <si>
    <r>
      <t>stakeholders</t>
    </r>
    <r>
      <rPr>
        <sz val="14"/>
        <color theme="1"/>
        <rFont val="Calibri"/>
        <family val="2"/>
        <scheme val="minor"/>
      </rPr>
      <t>*</t>
    </r>
  </si>
  <si>
    <t>our offices/institutions/companies engage on a semi-regular basis</t>
  </si>
  <si>
    <t>Context:</t>
  </si>
  <si>
    <t>This tool can help you self-assess and visualize strengths/opportunities with stakeholders for the purposes of career and professional development programming at your institution</t>
  </si>
  <si>
    <t>rating summary****</t>
  </si>
  <si>
    <t>Based on your institutional knowledge, take 1 minute to quickly rank your perceived level of engagement in column B with the groups on the list in column A (rank 0 as no known engagement and 5 as well established engagement). It's OK to define your own likert scale to calibrate your level of engagement-or use our suggestion***.</t>
  </si>
  <si>
    <t>**</t>
  </si>
  <si>
    <t>**note: engaging with naysayers/agnostics can be as valuable as engaging with your supporters</t>
  </si>
  <si>
    <t>A</t>
  </si>
  <si>
    <t>B</t>
  </si>
  <si>
    <t>C</t>
  </si>
  <si>
    <t>D</t>
  </si>
  <si>
    <t>E</t>
  </si>
  <si>
    <t>F</t>
  </si>
  <si>
    <t>G</t>
  </si>
  <si>
    <t>H</t>
  </si>
  <si>
    <t>I</t>
  </si>
  <si>
    <t>J</t>
  </si>
  <si>
    <t>K</t>
  </si>
  <si>
    <t>L</t>
  </si>
  <si>
    <t>M</t>
  </si>
  <si>
    <t>N</t>
  </si>
  <si>
    <t>O</t>
  </si>
  <si>
    <t>P</t>
  </si>
  <si>
    <t>Q</t>
  </si>
  <si>
    <t>R</t>
  </si>
  <si>
    <t>S</t>
  </si>
  <si>
    <t>T</t>
  </si>
  <si>
    <t>DATA</t>
  </si>
  <si>
    <t>GENRE</t>
  </si>
  <si>
    <t>SUB-GENRE</t>
  </si>
  <si>
    <t>TOPIC</t>
  </si>
  <si>
    <t>REVENUE</t>
  </si>
  <si>
    <t>Column1</t>
  </si>
  <si>
    <t>SUB-GENRE2</t>
  </si>
  <si>
    <t>Column3</t>
  </si>
  <si>
    <t>trade organizations</t>
  </si>
  <si>
    <t>national labs/foundations/ non-profits</t>
  </si>
  <si>
    <t>alumni office</t>
  </si>
  <si>
    <t>funders</t>
  </si>
  <si>
    <t>biopharma</t>
  </si>
  <si>
    <t>career services</t>
  </si>
  <si>
    <t>additional internal users can include:</t>
  </si>
  <si>
    <t>provost/president/vice-provost/dean(s)</t>
  </si>
  <si>
    <t>alumni</t>
  </si>
  <si>
    <t>student organizations</t>
  </si>
  <si>
    <t>additional internal partners can  include:</t>
  </si>
  <si>
    <t>diversity and inclusion office</t>
  </si>
  <si>
    <t>faculty development office</t>
  </si>
  <si>
    <t>graduate school</t>
  </si>
  <si>
    <t>business school</t>
  </si>
  <si>
    <t>international scholars office</t>
  </si>
  <si>
    <t>counseling services/accessibility office</t>
  </si>
  <si>
    <t>environmental health and safety office</t>
  </si>
  <si>
    <t>additional external partners can include:</t>
  </si>
  <si>
    <t>community groups</t>
  </si>
  <si>
    <t>patient advocacy organizations</t>
  </si>
  <si>
    <t>hospitals</t>
  </si>
  <si>
    <t>small business association</t>
  </si>
  <si>
    <t>local organizations</t>
  </si>
  <si>
    <t>additional employers can include:</t>
  </si>
  <si>
    <t>companies headquartered in your state</t>
  </si>
  <si>
    <t>alumni-owned organizations</t>
  </si>
  <si>
    <t>consulting firms</t>
  </si>
  <si>
    <t>research institutes</t>
  </si>
  <si>
    <t>policy think tanks</t>
  </si>
  <si>
    <t>national labs</t>
  </si>
  <si>
    <t>INSTRUCTIONS</t>
  </si>
  <si>
    <t>1. Fill out a first pass of the stakeholder engagement tool with your team or colleagues (quick responses; about two minutes).</t>
  </si>
  <si>
    <t>2. Start to interpret results using the steps below (choose one approach for the exercise; once complete, data can be re-purposed for the additional activities later).</t>
  </si>
  <si>
    <t>PURPOSE</t>
  </si>
  <si>
    <t>❖ on existing strengths at your institution on which you can rely</t>
  </si>
  <si>
    <t>❖ on areas of improvement and possible links to approach them strategically</t>
  </si>
  <si>
    <t>❖ competencies in stakeholder engagement to assess for feasible futher action</t>
  </si>
  <si>
    <t>USES</t>
  </si>
  <si>
    <t>❖ customize your own stakeholder list to tailor the exercise to your needs</t>
  </si>
  <si>
    <t>❖ encourage your colleagues, partners or assigned teams to fill out a preliminary score for level of stakeholder engagement</t>
  </si>
  <si>
    <t>❖ come together to see where perceptions align and where there might be differences in scores</t>
  </si>
  <si>
    <t>ACTION</t>
  </si>
  <si>
    <t>❖ the sums in each quadrant indicate the relative strength in each stakeholder group (users, internal/external partners, employers)</t>
  </si>
  <si>
    <t>❖ the scores toward the left or right of the plot indicate areas of focus externally (right, blue and grey) or internally (left, oranges and red)</t>
  </si>
  <si>
    <t>❖ the top half of the plot reveals information on internal/external users (in orange and blue), the the lower half on internal/external partners (in red and grey)</t>
  </si>
  <si>
    <t>Three approaches to action (choose one):</t>
  </si>
  <si>
    <t>1. Using this stakeholder engagement tool, start conversations in your group to identify a shared framework to address areas of strength and growth</t>
  </si>
  <si>
    <t>2. Choose 1-3 areas to connect with stakeholders (some might be linked or be in one quadrant)</t>
  </si>
  <si>
    <t>3. Identify the decisions to be made and develop an action plan based on these linked competencies</t>
  </si>
  <si>
    <t>1. Look at the chart to identify three barriers of potential growth in stakeholder engagement (lowest scores, to the inside of the circle)</t>
  </si>
  <si>
    <t>2. Low scoring areas should be evaluated for feasibility and potential actions to take (or non-relevancy)</t>
  </si>
  <si>
    <t>3. These areas might form the basis for discussion of actions to overcome challenges</t>
  </si>
  <si>
    <t>1. In looking at the chart, identify three strengths (shaded-in ares reaching most to the outside of the circles)</t>
  </si>
  <si>
    <t>2. Look for strengths in each quadrant of users, internal/external partners, and employers</t>
  </si>
  <si>
    <t>3. Identify key individuals in these areas and bring them together with your team to discuss next steps for engagement</t>
  </si>
  <si>
    <t>chamber of commerce</t>
  </si>
  <si>
    <t>(optional) Enter your own labels to tailor to your institution. Try to be specific (i.e. don't say 'alumni' but rather, 'alumni relations office' or 'alumni association of Boston'). You can further break these down into lists of names and contact info.</t>
  </si>
  <si>
    <t>alumni affairs and development office</t>
  </si>
  <si>
    <t>For example: There are no business/tech parks nearby, so reach out to your industry relations office, national labs, or a trade org to spark ideas.</t>
  </si>
  <si>
    <t>For example: Local companies and an accelerator/incubator might provide more opportunities around entrepreneurial career paths for postdocs, so contact them to set up group visits.</t>
  </si>
  <si>
    <t>For example: Graduate students, career services, and professional society representatives are strengths so invite 2 representatives from each of those groups to brainstorm as a larger group for engagement ideas.</t>
  </si>
  <si>
    <t>**Note: Engaging with naysayers/agnostics can be as valuable as engaging with your supporters (blind spots/ alt perspectives)</t>
  </si>
  <si>
    <t>This tool can help you self-assess and visualize strengths/opportunities with stakeholders for the purposes of career and professional development programming at your institution.</t>
  </si>
  <si>
    <t>ENTER YOUR OWN RATING:</t>
  </si>
  <si>
    <t>stakeholder sum</t>
  </si>
  <si>
    <t>No interaction, little/no idea who to contact</t>
  </si>
  <si>
    <t>Have a short list of contacts, need to reach out, little/no personal connection</t>
  </si>
  <si>
    <t>Reached out to one or more stakeholders, a few productive discussions</t>
  </si>
  <si>
    <t>Know of and work with  groups/people to engage, occasional activities together</t>
  </si>
  <si>
    <t>Our offices/institutions/companies engage on a semi-regular basis</t>
  </si>
  <si>
    <t>Well established, regular two-way engagement</t>
  </si>
  <si>
    <t>foundations/non-profits</t>
  </si>
  <si>
    <t>©2021 Susi Varvayanis</t>
  </si>
  <si>
    <r>
      <t xml:space="preserve">types of partnerships </t>
    </r>
    <r>
      <rPr>
        <sz val="14"/>
        <color theme="1"/>
        <rFont val="Calibri"/>
        <family val="2"/>
        <scheme val="minor"/>
      </rPr>
      <t>rating summary ***</t>
    </r>
    <r>
      <rPr>
        <b/>
        <sz val="14"/>
        <color theme="1"/>
        <rFont val="Calibri"/>
        <family val="2"/>
        <scheme val="minor"/>
      </rPr>
      <t>*</t>
    </r>
  </si>
  <si>
    <t>*CUSTOMIZE YOUR TOOL:</t>
  </si>
  <si>
    <r>
      <rPr>
        <b/>
        <sz val="12"/>
        <color theme="1"/>
        <rFont val="Calibri"/>
        <family val="2"/>
      </rPr>
      <t>STEP 1</t>
    </r>
    <r>
      <rPr>
        <sz val="12"/>
        <color theme="1"/>
        <rFont val="Calibri"/>
        <family val="2"/>
      </rPr>
      <t>: Create a list of stakeholders--start with our suggestions, or customize* for your institution &amp; geographic area.</t>
    </r>
  </si>
  <si>
    <t>faculty agnostics/nay-sayers**</t>
  </si>
  <si>
    <r>
      <rPr>
        <b/>
        <sz val="12"/>
        <color theme="1"/>
        <rFont val="Calibri"/>
        <family val="2"/>
      </rPr>
      <t>STEP 2</t>
    </r>
    <r>
      <rPr>
        <sz val="12"/>
        <color theme="1"/>
        <rFont val="Calibri"/>
        <family val="2"/>
      </rPr>
      <t>: Based on your institutional knowledge, take one or two minutes with your team to quickly rank your perceived level of engagement (see engagement rating) with the stakeholder groups in the first column (rank 0 as no known engagement and 5 as well established engagement). It's OK to define your own likert scale to calibrate your level of engagement-or use our suggestion (below).</t>
    </r>
  </si>
  <si>
    <t>Suggested likert scale:</t>
  </si>
  <si>
    <t>Note: Microsoft Office 2016 or later must be used for optimal compatibility.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</si>
</sst>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23" x14ac:knownFonts="1">
    <font>
      <sz val="12"/>
      <color theme="1"/>
      <name val="Calibri"/>
      <family val="2"/>
      <scheme val="minor"/>
    </font>
    <font>
      <sz val="11"/>
      <color theme="1"/>
      <name val="Calibri"/>
      <family val="2"/>
      <scheme val="minor"/>
    </font>
    <font>
      <sz val="20"/>
      <color theme="1"/>
      <name val="Calibri"/>
      <family val="2"/>
      <scheme val="minor"/>
    </font>
    <font>
      <b/>
      <sz val="14"/>
      <color theme="1"/>
      <name val="Calibri"/>
      <family val="2"/>
      <scheme val="minor"/>
    </font>
    <font>
      <b/>
      <sz val="16"/>
      <color theme="1"/>
      <name val="Calibri"/>
      <family val="2"/>
      <scheme val="minor"/>
    </font>
    <font>
      <sz val="14"/>
      <color rgb="FFC00000"/>
      <name val="Calibri"/>
      <family val="2"/>
      <scheme val="minor"/>
    </font>
    <font>
      <sz val="16"/>
      <color theme="1"/>
      <name val="Calibri"/>
      <family val="2"/>
      <scheme val="minor"/>
    </font>
    <font>
      <sz val="14"/>
      <color theme="1"/>
      <name val="Calibri"/>
      <family val="2"/>
      <scheme val="minor"/>
    </font>
    <font>
      <i/>
      <sz val="12"/>
      <color theme="1"/>
      <name val="Calibri"/>
      <family val="2"/>
      <scheme val="minor"/>
    </font>
    <font>
      <u/>
      <sz val="12"/>
      <color theme="10"/>
      <name val="Calibri"/>
      <family val="2"/>
      <scheme val="minor"/>
    </font>
    <font>
      <sz val="12"/>
      <color theme="1"/>
      <name val="Calibri"/>
      <family val="2"/>
      <scheme val="minor"/>
    </font>
    <font>
      <b/>
      <sz val="11"/>
      <color theme="3"/>
      <name val="Calibri"/>
      <family val="2"/>
      <scheme val="minor"/>
    </font>
    <font>
      <b/>
      <sz val="11"/>
      <name val="Calibri"/>
      <family val="2"/>
      <scheme val="minor"/>
    </font>
    <font>
      <b/>
      <sz val="12"/>
      <color theme="0"/>
      <name val="Calibri"/>
      <family val="2"/>
      <scheme val="minor"/>
    </font>
    <font>
      <sz val="12"/>
      <color rgb="FFFF0000"/>
      <name val="Calibri"/>
      <family val="2"/>
      <scheme val="minor"/>
    </font>
    <font>
      <sz val="12"/>
      <color theme="1"/>
      <name val="Calibri"/>
      <family val="2"/>
    </font>
    <font>
      <b/>
      <sz val="12"/>
      <color theme="1"/>
      <name val="Calibri"/>
      <family val="2"/>
      <scheme val="minor"/>
    </font>
    <font>
      <sz val="12"/>
      <color theme="0"/>
      <name val="Calibri"/>
      <family val="2"/>
      <scheme val="minor"/>
    </font>
    <font>
      <sz val="16"/>
      <color rgb="FF000000"/>
      <name val="Calibri"/>
      <family val="2"/>
    </font>
    <font>
      <b/>
      <sz val="12"/>
      <color theme="1"/>
      <name val="Calibri"/>
      <family val="2"/>
    </font>
    <font>
      <b/>
      <sz val="14"/>
      <color theme="1"/>
      <name val="Calibri"/>
      <family val="2"/>
    </font>
    <font>
      <sz val="12"/>
      <color theme="6"/>
      <name val="Calibri"/>
      <family val="2"/>
      <scheme val="minor"/>
    </font>
    <font>
      <b/>
      <sz val="16"/>
      <color rgb="FF000000"/>
      <name val="Calibri"/>
      <family val="2"/>
    </font>
  </fonts>
  <fills count="18">
    <fill>
      <patternFill patternType="none"/>
    </fill>
    <fill>
      <patternFill patternType="gray125"/>
    </fill>
    <fill>
      <patternFill patternType="solid">
        <fgColor theme="2"/>
        <bgColor indexed="64"/>
      </patternFill>
    </fill>
    <fill>
      <patternFill patternType="solid">
        <fgColor theme="6" tint="0.79998168889431442"/>
        <bgColor indexed="64"/>
      </patternFill>
    </fill>
    <fill>
      <patternFill patternType="solid">
        <fgColor theme="4" tint="0.79998168889431442"/>
        <bgColor theme="4" tint="0.79998168889431442"/>
      </patternFill>
    </fill>
    <fill>
      <patternFill patternType="solid">
        <fgColor theme="4"/>
        <bgColor theme="4"/>
      </patternFill>
    </fill>
    <fill>
      <patternFill patternType="solid">
        <fgColor theme="0"/>
        <bgColor indexed="64"/>
      </patternFill>
    </fill>
    <fill>
      <patternFill patternType="solid">
        <fgColor rgb="FFD47500"/>
        <bgColor indexed="64"/>
      </patternFill>
    </fill>
    <fill>
      <patternFill patternType="solid">
        <fgColor rgb="FFF8981D"/>
        <bgColor indexed="64"/>
      </patternFill>
    </fill>
    <fill>
      <patternFill patternType="solid">
        <fgColor rgb="FFA2998B"/>
        <bgColor indexed="64"/>
      </patternFill>
    </fill>
    <fill>
      <patternFill patternType="solid">
        <fgColor rgb="FFFF7575"/>
        <bgColor indexed="64"/>
      </patternFill>
    </fill>
    <fill>
      <patternFill patternType="solid">
        <fgColor rgb="FF0099E6"/>
        <bgColor indexed="64"/>
      </patternFill>
    </fill>
    <fill>
      <patternFill patternType="solid">
        <fgColor theme="0" tint="-0.14999847407452621"/>
        <bgColor indexed="64"/>
      </patternFill>
    </fill>
    <fill>
      <patternFill patternType="solid">
        <fgColor rgb="FFFBA36D"/>
        <bgColor indexed="64"/>
      </patternFill>
    </fill>
    <fill>
      <patternFill patternType="solid">
        <fgColor rgb="FFB31B1B"/>
        <bgColor indexed="64"/>
      </patternFill>
    </fill>
    <fill>
      <patternFill patternType="solid">
        <fgColor rgb="FF006699"/>
        <bgColor indexed="64"/>
      </patternFill>
    </fill>
    <fill>
      <patternFill patternType="solid">
        <fgColor rgb="FFE7E6E6"/>
        <bgColor rgb="FF000000"/>
      </patternFill>
    </fill>
    <fill>
      <patternFill patternType="solid">
        <fgColor rgb="FFFFC002"/>
        <bgColor indexed="64"/>
      </patternFill>
    </fill>
  </fills>
  <borders count="17">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ashDot">
        <color indexed="64"/>
      </bottom>
      <diagonal/>
    </border>
    <border>
      <left style="thin">
        <color indexed="64"/>
      </left>
      <right/>
      <top/>
      <bottom style="dashDot">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9" fillId="0" borderId="0" applyNumberFormat="0" applyFill="0" applyBorder="0" applyAlignment="0" applyProtection="0"/>
    <xf numFmtId="44" fontId="10" fillId="0" borderId="0" applyFont="0" applyFill="0" applyBorder="0" applyAlignment="0" applyProtection="0"/>
    <xf numFmtId="0" fontId="11" fillId="0" borderId="0" applyNumberFormat="0" applyFill="0" applyBorder="0" applyAlignment="0" applyProtection="0"/>
  </cellStyleXfs>
  <cellXfs count="111">
    <xf numFmtId="0" fontId="0" fillId="0" borderId="0" xfId="0"/>
    <xf numFmtId="0" fontId="0" fillId="0" borderId="0" xfId="0" applyFont="1"/>
    <xf numFmtId="0" fontId="0" fillId="0" borderId="0" xfId="0" applyAlignment="1">
      <alignment horizontal="center"/>
    </xf>
    <xf numFmtId="0" fontId="0" fillId="0" borderId="0" xfId="0" applyAlignment="1">
      <alignment horizontal="left" wrapText="1"/>
    </xf>
    <xf numFmtId="0" fontId="0" fillId="0" borderId="0" xfId="0" applyFill="1"/>
    <xf numFmtId="0" fontId="0" fillId="0" borderId="0" xfId="0" applyFill="1" applyAlignment="1">
      <alignment horizontal="center"/>
    </xf>
    <xf numFmtId="0" fontId="0" fillId="0" borderId="0" xfId="0" applyAlignment="1">
      <alignment horizontal="right"/>
    </xf>
    <xf numFmtId="0" fontId="0" fillId="0" borderId="0" xfId="0" applyBorder="1"/>
    <xf numFmtId="0" fontId="2" fillId="2" borderId="0" xfId="0" applyFont="1" applyFill="1"/>
    <xf numFmtId="0" fontId="4" fillId="0" borderId="0" xfId="0" applyFont="1"/>
    <xf numFmtId="0" fontId="5" fillId="0" borderId="0" xfId="0" applyFont="1"/>
    <xf numFmtId="0" fontId="0" fillId="3" borderId="0" xfId="0" applyFill="1" applyAlignment="1">
      <alignment horizontal="center"/>
    </xf>
    <xf numFmtId="0" fontId="0" fillId="3" borderId="0" xfId="0" applyFill="1"/>
    <xf numFmtId="0" fontId="0" fillId="3" borderId="0" xfId="0" applyFill="1" applyAlignment="1">
      <alignment horizontal="right"/>
    </xf>
    <xf numFmtId="0" fontId="0" fillId="0" borderId="0" xfId="0" applyFont="1" applyAlignment="1">
      <alignment horizontal="center"/>
    </xf>
    <xf numFmtId="0" fontId="0" fillId="0" borderId="6" xfId="0" applyFont="1" applyBorder="1" applyAlignment="1">
      <alignment horizontal="center"/>
    </xf>
    <xf numFmtId="0" fontId="0" fillId="0" borderId="0" xfId="0" applyFont="1" applyBorder="1" applyAlignment="1">
      <alignment horizontal="center"/>
    </xf>
    <xf numFmtId="0" fontId="0" fillId="0" borderId="8" xfId="0" applyFont="1" applyBorder="1" applyAlignment="1">
      <alignment horizontal="center"/>
    </xf>
    <xf numFmtId="0" fontId="0" fillId="0" borderId="4" xfId="0" applyFont="1" applyBorder="1" applyAlignment="1">
      <alignment horizontal="center"/>
    </xf>
    <xf numFmtId="0" fontId="6" fillId="2" borderId="0" xfId="0" applyFont="1" applyFill="1"/>
    <xf numFmtId="0" fontId="9" fillId="0" borderId="0" xfId="1"/>
    <xf numFmtId="0" fontId="12" fillId="0" borderId="9" xfId="3" applyFont="1" applyBorder="1"/>
    <xf numFmtId="164" fontId="1" fillId="0" borderId="9" xfId="2" applyNumberFormat="1" applyFont="1" applyBorder="1"/>
    <xf numFmtId="44" fontId="0" fillId="0" borderId="9" xfId="2" applyFont="1" applyBorder="1"/>
    <xf numFmtId="164" fontId="0" fillId="0" borderId="9" xfId="2" applyNumberFormat="1" applyFont="1" applyBorder="1"/>
    <xf numFmtId="0" fontId="13" fillId="5" borderId="10" xfId="0" applyFont="1" applyFill="1" applyBorder="1"/>
    <xf numFmtId="0" fontId="13" fillId="5" borderId="11" xfId="0" applyFont="1" applyFill="1" applyBorder="1"/>
    <xf numFmtId="164" fontId="1" fillId="4" borderId="9" xfId="2" applyNumberFormat="1" applyFont="1" applyFill="1" applyBorder="1"/>
    <xf numFmtId="164" fontId="0" fillId="4" borderId="9" xfId="2" applyNumberFormat="1" applyFont="1" applyFill="1" applyBorder="1"/>
    <xf numFmtId="0" fontId="12" fillId="0" borderId="12" xfId="3" applyFont="1" applyBorder="1"/>
    <xf numFmtId="0" fontId="12" fillId="4" borderId="9" xfId="3" applyFont="1" applyFill="1" applyBorder="1"/>
    <xf numFmtId="44" fontId="0" fillId="4" borderId="9" xfId="2" applyNumberFormat="1" applyFont="1" applyFill="1" applyBorder="1"/>
    <xf numFmtId="44" fontId="0" fillId="0" borderId="9" xfId="2" applyNumberFormat="1" applyFont="1" applyBorder="1"/>
    <xf numFmtId="0" fontId="0" fillId="6" borderId="0" xfId="0" applyFill="1"/>
    <xf numFmtId="0" fontId="0" fillId="7" borderId="0" xfId="0" applyFill="1"/>
    <xf numFmtId="0" fontId="0" fillId="7" borderId="0" xfId="0" applyFont="1" applyFill="1"/>
    <xf numFmtId="0" fontId="0" fillId="8" borderId="0" xfId="0" applyFill="1"/>
    <xf numFmtId="0" fontId="0" fillId="8" borderId="6" xfId="0" applyFill="1" applyBorder="1"/>
    <xf numFmtId="0" fontId="0" fillId="9" borderId="1" xfId="0" applyFill="1" applyBorder="1"/>
    <xf numFmtId="0" fontId="0" fillId="9" borderId="7" xfId="0" applyFill="1" applyBorder="1"/>
    <xf numFmtId="0" fontId="0" fillId="10" borderId="0" xfId="0" applyFill="1"/>
    <xf numFmtId="0" fontId="0" fillId="10" borderId="0" xfId="0" applyFill="1" applyBorder="1"/>
    <xf numFmtId="0" fontId="0" fillId="10" borderId="8" xfId="0" applyFill="1" applyBorder="1"/>
    <xf numFmtId="0" fontId="14" fillId="8" borderId="6" xfId="0" applyFont="1" applyFill="1" applyBorder="1"/>
    <xf numFmtId="0" fontId="0" fillId="8" borderId="0" xfId="0" applyFont="1" applyFill="1"/>
    <xf numFmtId="0" fontId="0" fillId="9" borderId="0" xfId="0" applyFill="1" applyBorder="1"/>
    <xf numFmtId="0" fontId="0" fillId="9" borderId="6" xfId="0" applyFill="1" applyBorder="1"/>
    <xf numFmtId="0" fontId="0" fillId="11" borderId="1" xfId="0" applyFill="1" applyBorder="1"/>
    <xf numFmtId="0" fontId="0" fillId="11" borderId="3" xfId="0" applyFill="1" applyBorder="1"/>
    <xf numFmtId="0" fontId="0" fillId="11" borderId="0" xfId="0" applyFill="1" applyBorder="1"/>
    <xf numFmtId="0" fontId="0" fillId="11" borderId="4" xfId="0" applyFill="1" applyBorder="1"/>
    <xf numFmtId="0" fontId="0" fillId="12" borderId="2" xfId="0" applyFill="1" applyBorder="1"/>
    <xf numFmtId="0" fontId="0" fillId="12" borderId="5" xfId="0" applyFill="1" applyBorder="1"/>
    <xf numFmtId="0" fontId="0" fillId="13" borderId="0" xfId="0" applyFill="1"/>
    <xf numFmtId="0" fontId="0" fillId="13" borderId="0" xfId="0" applyFill="1" applyBorder="1"/>
    <xf numFmtId="0" fontId="0" fillId="13" borderId="8" xfId="0" applyFill="1" applyBorder="1"/>
    <xf numFmtId="0" fontId="0" fillId="0" borderId="0" xfId="0" applyAlignment="1">
      <alignment horizontal="left" wrapText="1"/>
    </xf>
    <xf numFmtId="0" fontId="16" fillId="0" borderId="0" xfId="0" applyFont="1"/>
    <xf numFmtId="0" fontId="17" fillId="8" borderId="0" xfId="0" applyFont="1" applyFill="1"/>
    <xf numFmtId="0" fontId="17" fillId="14" borderId="0" xfId="0" applyFont="1" applyFill="1"/>
    <xf numFmtId="0" fontId="17" fillId="9" borderId="0" xfId="0" applyFont="1" applyFill="1"/>
    <xf numFmtId="0" fontId="0" fillId="9" borderId="0" xfId="0" applyFill="1"/>
    <xf numFmtId="0" fontId="17" fillId="15" borderId="0" xfId="0" applyFont="1" applyFill="1"/>
    <xf numFmtId="0" fontId="0" fillId="0" borderId="0" xfId="0" applyAlignment="1">
      <alignment horizontal="left" indent="1"/>
    </xf>
    <xf numFmtId="0" fontId="6" fillId="0" borderId="0" xfId="0" applyFont="1" applyAlignment="1">
      <alignment horizontal="center"/>
    </xf>
    <xf numFmtId="0" fontId="8" fillId="0" borderId="0" xfId="0" applyFont="1" applyAlignment="1">
      <alignment horizontal="left" indent="1"/>
    </xf>
    <xf numFmtId="0" fontId="0" fillId="0" borderId="0" xfId="0" applyAlignment="1">
      <alignment wrapText="1"/>
    </xf>
    <xf numFmtId="0" fontId="8" fillId="0" borderId="0" xfId="0" applyFont="1" applyAlignment="1">
      <alignment horizontal="left" wrapText="1" indent="1"/>
    </xf>
    <xf numFmtId="0" fontId="0" fillId="0" borderId="9" xfId="0" applyBorder="1" applyAlignment="1">
      <alignment horizontal="left" wrapText="1"/>
    </xf>
    <xf numFmtId="0" fontId="0" fillId="3" borderId="0" xfId="0" applyFill="1" applyBorder="1" applyAlignment="1">
      <alignment horizontal="center"/>
    </xf>
    <xf numFmtId="0" fontId="0" fillId="0" borderId="14" xfId="0" applyBorder="1" applyAlignment="1">
      <alignment horizontal="left"/>
    </xf>
    <xf numFmtId="0" fontId="0" fillId="3" borderId="13" xfId="0" applyFill="1" applyBorder="1" applyAlignment="1">
      <alignment horizontal="center"/>
    </xf>
    <xf numFmtId="0" fontId="0" fillId="3" borderId="4" xfId="0" applyFill="1" applyBorder="1" applyAlignment="1">
      <alignment horizontal="center"/>
    </xf>
    <xf numFmtId="0" fontId="0" fillId="17" borderId="0" xfId="0" applyFill="1"/>
    <xf numFmtId="0" fontId="0" fillId="17" borderId="0" xfId="0" applyFill="1" applyBorder="1"/>
    <xf numFmtId="0" fontId="0" fillId="17" borderId="8" xfId="0" applyFill="1" applyBorder="1"/>
    <xf numFmtId="0" fontId="17" fillId="14" borderId="0" xfId="0" applyFont="1" applyFill="1" applyBorder="1"/>
    <xf numFmtId="0" fontId="17" fillId="14" borderId="8" xfId="0" applyFont="1" applyFill="1" applyBorder="1"/>
    <xf numFmtId="0" fontId="17" fillId="15" borderId="1" xfId="0" applyFont="1" applyFill="1" applyBorder="1"/>
    <xf numFmtId="0" fontId="17" fillId="15" borderId="3" xfId="0" applyFont="1" applyFill="1" applyBorder="1"/>
    <xf numFmtId="0" fontId="17" fillId="15" borderId="0" xfId="0" applyFont="1" applyFill="1" applyBorder="1"/>
    <xf numFmtId="0" fontId="17" fillId="15" borderId="4" xfId="0" applyFont="1" applyFill="1" applyBorder="1"/>
    <xf numFmtId="0" fontId="0" fillId="3" borderId="4" xfId="0" applyFill="1" applyBorder="1" applyAlignment="1">
      <alignment horizontal="left"/>
    </xf>
    <xf numFmtId="0" fontId="0" fillId="3" borderId="5" xfId="0" applyFill="1" applyBorder="1" applyAlignment="1">
      <alignment horizontal="left"/>
    </xf>
    <xf numFmtId="0" fontId="0" fillId="3" borderId="0" xfId="0" applyFill="1" applyBorder="1" applyAlignment="1">
      <alignment horizontal="left"/>
    </xf>
    <xf numFmtId="0" fontId="0" fillId="3" borderId="2" xfId="0" applyFill="1" applyBorder="1" applyAlignment="1">
      <alignment horizontal="left"/>
    </xf>
    <xf numFmtId="0" fontId="0" fillId="3" borderId="13" xfId="0" applyFill="1" applyBorder="1" applyAlignment="1">
      <alignment horizontal="left"/>
    </xf>
    <xf numFmtId="0" fontId="0" fillId="3" borderId="15" xfId="0" applyFill="1" applyBorder="1" applyAlignment="1">
      <alignment horizontal="left"/>
    </xf>
    <xf numFmtId="0" fontId="0" fillId="0" borderId="0" xfId="0" applyAlignment="1">
      <alignment horizontal="left"/>
    </xf>
    <xf numFmtId="0" fontId="21" fillId="0" borderId="0" xfId="0" applyFont="1"/>
    <xf numFmtId="0" fontId="0" fillId="0" borderId="0" xfId="0" applyAlignment="1">
      <alignment horizontal="left" wrapText="1"/>
    </xf>
    <xf numFmtId="0" fontId="3" fillId="0" borderId="0" xfId="0" applyFont="1" applyAlignment="1">
      <alignment horizontal="center"/>
    </xf>
    <xf numFmtId="0" fontId="3" fillId="0" borderId="0" xfId="0" applyFont="1" applyAlignment="1">
      <alignment horizontal="center" wrapText="1"/>
    </xf>
    <xf numFmtId="0" fontId="6" fillId="2" borderId="0" xfId="0" applyFont="1" applyFill="1" applyAlignment="1">
      <alignment horizontal="center" wrapText="1"/>
    </xf>
    <xf numFmtId="0" fontId="7" fillId="3" borderId="0" xfId="0" applyFont="1" applyFill="1" applyAlignment="1">
      <alignment horizontal="center" wrapText="1"/>
    </xf>
    <xf numFmtId="0" fontId="7" fillId="0" borderId="0" xfId="0" applyFont="1" applyAlignment="1">
      <alignment horizontal="center"/>
    </xf>
    <xf numFmtId="0" fontId="0" fillId="0" borderId="13" xfId="0" applyBorder="1" applyAlignment="1">
      <alignment horizontal="center" vertical="center" wrapText="1"/>
    </xf>
    <xf numFmtId="0" fontId="0" fillId="0" borderId="0" xfId="0" applyAlignment="1">
      <alignment horizontal="center" vertical="center" wrapText="1"/>
    </xf>
    <xf numFmtId="0" fontId="3" fillId="3" borderId="14"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12" xfId="0" applyFont="1" applyFill="1" applyBorder="1" applyAlignment="1">
      <alignment horizontal="center" vertical="center"/>
    </xf>
    <xf numFmtId="0" fontId="22" fillId="16" borderId="14" xfId="0" applyFont="1" applyFill="1" applyBorder="1" applyAlignment="1">
      <alignment horizontal="center" vertical="center"/>
    </xf>
    <xf numFmtId="0" fontId="22" fillId="16" borderId="12" xfId="0" applyFont="1" applyFill="1" applyBorder="1" applyAlignment="1">
      <alignment horizontal="center" vertical="center"/>
    </xf>
    <xf numFmtId="0" fontId="3" fillId="0" borderId="9" xfId="0" applyFont="1" applyBorder="1" applyAlignment="1">
      <alignment horizontal="center" vertical="center" wrapText="1"/>
    </xf>
    <xf numFmtId="0" fontId="7" fillId="3" borderId="9" xfId="0" applyFont="1" applyFill="1" applyBorder="1" applyAlignment="1">
      <alignment horizontal="center" vertical="center" wrapText="1"/>
    </xf>
    <xf numFmtId="0" fontId="18" fillId="16" borderId="9" xfId="0" applyFont="1" applyFill="1" applyBorder="1" applyAlignment="1">
      <alignment wrapText="1"/>
    </xf>
    <xf numFmtId="0" fontId="15" fillId="0" borderId="9" xfId="0" applyFont="1" applyBorder="1" applyAlignment="1">
      <alignment horizontal="left" wrapText="1"/>
    </xf>
    <xf numFmtId="0" fontId="0" fillId="0" borderId="9" xfId="0" applyBorder="1" applyAlignment="1">
      <alignment horizontal="left" wrapText="1"/>
    </xf>
    <xf numFmtId="0" fontId="20" fillId="0" borderId="14" xfId="0" applyFont="1" applyBorder="1" applyAlignment="1">
      <alignment horizontal="center" vertical="center"/>
    </xf>
    <xf numFmtId="0" fontId="20" fillId="0" borderId="16" xfId="0" applyFont="1" applyBorder="1" applyAlignment="1">
      <alignment horizontal="center" vertical="center"/>
    </xf>
    <xf numFmtId="0" fontId="20" fillId="0" borderId="12" xfId="0" applyFont="1" applyBorder="1" applyAlignment="1">
      <alignment horizontal="center" vertical="center"/>
    </xf>
  </cellXfs>
  <cellStyles count="4">
    <cellStyle name="Currency" xfId="2" builtinId="4"/>
    <cellStyle name="Heading 4" xfId="3" builtinId="19"/>
    <cellStyle name="Hyperlink" xfId="1" builtinId="8"/>
    <cellStyle name="Normal" xfId="0" builtinId="0"/>
  </cellStyles>
  <dxfs count="0"/>
  <tableStyles count="0" defaultTableStyle="TableStyleMedium2" defaultPivotStyle="PivotStyleLight16"/>
  <colors>
    <mruColors>
      <color rgb="FF006699"/>
      <color rgb="FFB31B1B"/>
      <color rgb="FFFFC002"/>
      <color rgb="FFFBA36D"/>
      <color rgb="FFA2998B"/>
      <color rgb="FFD47500"/>
      <color rgb="FFF8981D"/>
      <color rgb="FF0099E6"/>
      <color rgb="FF1DB4FF"/>
      <color rgb="FFFF75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size">
        <cx:f>_xlchart.v1.1</cx:f>
      </cx:numDim>
    </cx:data>
    <cx:data id="1">
      <cx:strDim type="cat">
        <cx:f>_xlchart.v1.0</cx:f>
      </cx:strDim>
      <cx:numDim type="size">
        <cx:f>_xlchart.v1.2</cx:f>
      </cx:numDim>
    </cx:data>
  </cx:chartData>
  <cx:chart>
    <cx:plotArea>
      <cx:plotAreaRegion>
        <cx:plotSurface>
          <cx:spPr>
            <a:noFill/>
            <a:ln>
              <a:noFill/>
            </a:ln>
          </cx:spPr>
        </cx:plotSurface>
        <cx:series layoutId="sunburst" uniqueId="{1E6ECF60-1004-4621-B454-A233F67B056D}" formatIdx="0">
          <cx:spPr>
            <a:solidFill>
              <a:srgbClr val="0070C0"/>
            </a:solidFill>
          </cx:spPr>
          <cx:dataPt idx="0">
            <cx:spPr>
              <a:solidFill>
                <a:srgbClr val="D47500"/>
              </a:solidFill>
            </cx:spPr>
          </cx:dataPt>
          <cx:dataPt idx="5">
            <cx:spPr>
              <a:solidFill>
                <a:srgbClr val="D47500"/>
              </a:solidFill>
            </cx:spPr>
          </cx:dataPt>
          <cx:dataPt idx="8">
            <cx:spPr>
              <a:solidFill>
                <a:srgbClr val="D47500"/>
              </a:solidFill>
            </cx:spPr>
          </cx:dataPt>
          <cx:dataPt idx="12">
            <cx:spPr>
              <a:solidFill>
                <a:srgbClr val="F8981D"/>
              </a:solidFill>
            </cx:spPr>
          </cx:dataPt>
          <cx:dataPt idx="18">
            <cx:spPr>
              <a:solidFill>
                <a:srgbClr val="F8981D"/>
              </a:solidFill>
            </cx:spPr>
          </cx:dataPt>
          <cx:dataPt idx="23">
            <cx:spPr>
              <a:solidFill>
                <a:srgbClr val="B31B1B"/>
              </a:solidFill>
            </cx:spPr>
          </cx:dataPt>
          <cx:dataPt idx="28">
            <cx:spPr>
              <a:solidFill>
                <a:srgbClr val="B31B1B"/>
              </a:solidFill>
            </cx:spPr>
          </cx:dataPt>
          <cx:dataPt idx="31">
            <cx:spPr>
              <a:solidFill>
                <a:srgbClr val="B31B1B"/>
              </a:solidFill>
            </cx:spPr>
          </cx:dataPt>
          <cx:dataPt idx="33">
            <cx:spPr>
              <a:solidFill>
                <a:srgbClr val="B31B1B"/>
              </a:solidFill>
            </cx:spPr>
          </cx:dataPt>
          <cx:dataPt idx="37">
            <cx:spPr>
              <a:solidFill>
                <a:srgbClr val="B31B1B"/>
              </a:solidFill>
            </cx:spPr>
          </cx:dataPt>
          <cx:dataPt idx="41">
            <cx:spPr>
              <a:solidFill>
                <a:srgbClr val="A2998B"/>
              </a:solidFill>
            </cx:spPr>
          </cx:dataPt>
          <cx:dataPt idx="43">
            <cx:spPr>
              <a:solidFill>
                <a:srgbClr val="A2998B"/>
              </a:solidFill>
            </cx:spPr>
          </cx:dataPt>
          <cx:dataPt idx="44">
            <cx:spPr>
              <a:solidFill>
                <a:srgbClr val="A2998B"/>
              </a:solidFill>
            </cx:spPr>
          </cx:dataPt>
          <cx:dataPt idx="47">
            <cx:spPr>
              <a:solidFill>
                <a:srgbClr val="A2998B"/>
              </a:solidFill>
            </cx:spPr>
          </cx:dataPt>
          <cx:dataPt idx="52">
            <cx:spPr>
              <a:solidFill>
                <a:srgbClr val="A2998B"/>
              </a:solidFill>
            </cx:spPr>
          </cx:dataPt>
          <cx:dataPt idx="56">
            <cx:spPr>
              <a:solidFill>
                <a:srgbClr val="006699"/>
              </a:solidFill>
            </cx:spPr>
          </cx:dataPt>
          <cx:dataPt idx="59">
            <cx:spPr>
              <a:solidFill>
                <a:srgbClr val="006699"/>
              </a:solidFill>
            </cx:spPr>
          </cx:dataPt>
          <cx:dataPt idx="64">
            <cx:spPr>
              <a:solidFill>
                <a:srgbClr val="006699"/>
              </a:solidFill>
            </cx:spPr>
          </cx:dataPt>
          <cx:dataPt idx="65">
            <cx:spPr>
              <a:solidFill>
                <a:srgbClr val="006699"/>
              </a:solidFill>
            </cx:spPr>
          </cx:dataPt>
          <cx:dataPt idx="66">
            <cx:spPr>
              <a:solidFill>
                <a:srgbClr val="006699"/>
              </a:solidFill>
            </cx:spPr>
          </cx:dataPt>
          <cx:dataLabels pos="ctr">
            <cx:spPr>
              <a:noFill/>
              <a:ln>
                <a:noFill/>
              </a:ln>
            </cx:spPr>
            <cx:visibility seriesName="0" categoryName="0" value="0"/>
            <cx:separator>, </cx:separator>
          </cx:dataLabels>
          <cx:dataId val="0"/>
        </cx:series>
        <cx:series layoutId="sunburst" hidden="1" uniqueId="{CDEACDAB-1180-4C4B-BCDB-A8DF01945AB4}" formatIdx="1">
          <cx:dataLabels pos="ctr">
            <cx:visibility seriesName="0" categoryName="1" value="0"/>
          </cx:dataLabels>
          <cx:dataId val="1"/>
        </cx:series>
      </cx:plotAreaRegion>
    </cx:plotArea>
  </cx:chart>
  <cx:spPr>
    <a:noFill/>
    <a:ln>
      <a:noFill/>
    </a:ln>
  </cx:spPr>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_xlchart.v1.3</cx:f>
      </cx:strDim>
      <cx:numDim type="size">
        <cx:f>_xlchart.v1.4</cx:f>
      </cx:numDim>
    </cx:data>
    <cx:data id="1">
      <cx:strDim type="cat">
        <cx:f>_xlchart.v1.3</cx:f>
      </cx:strDim>
      <cx:numDim type="size">
        <cx:f>_xlchart.v1.5</cx:f>
      </cx:numDim>
    </cx:data>
  </cx:chartData>
  <cx:chart>
    <cx:plotArea>
      <cx:plotAreaRegion>
        <cx:plotSurface>
          <cx:spPr>
            <a:noFill/>
            <a:ln>
              <a:noFill/>
            </a:ln>
          </cx:spPr>
        </cx:plotSurface>
        <cx:series layoutId="sunburst" uniqueId="{1E6ECF60-1004-4621-B454-A233F67B056D}" formatIdx="0">
          <cx:spPr>
            <a:solidFill>
              <a:srgbClr val="0070C0"/>
            </a:solidFill>
          </cx:spPr>
          <cx:dataPt idx="0">
            <cx:spPr>
              <a:solidFill>
                <a:srgbClr val="D47500"/>
              </a:solidFill>
            </cx:spPr>
          </cx:dataPt>
          <cx:dataPt idx="5">
            <cx:spPr>
              <a:solidFill>
                <a:srgbClr val="D47500"/>
              </a:solidFill>
            </cx:spPr>
          </cx:dataPt>
          <cx:dataPt idx="8">
            <cx:spPr>
              <a:solidFill>
                <a:srgbClr val="D47500"/>
              </a:solidFill>
            </cx:spPr>
          </cx:dataPt>
          <cx:dataPt idx="12">
            <cx:spPr>
              <a:solidFill>
                <a:srgbClr val="F8981D"/>
              </a:solidFill>
            </cx:spPr>
          </cx:dataPt>
          <cx:dataPt idx="18">
            <cx:spPr>
              <a:solidFill>
                <a:srgbClr val="F8981D"/>
              </a:solidFill>
            </cx:spPr>
          </cx:dataPt>
          <cx:dataPt idx="23">
            <cx:spPr>
              <a:solidFill>
                <a:srgbClr val="B31B1B"/>
              </a:solidFill>
            </cx:spPr>
          </cx:dataPt>
          <cx:dataPt idx="28">
            <cx:spPr>
              <a:solidFill>
                <a:srgbClr val="B31B1B"/>
              </a:solidFill>
            </cx:spPr>
          </cx:dataPt>
          <cx:dataPt idx="31">
            <cx:spPr>
              <a:solidFill>
                <a:srgbClr val="B31B1B"/>
              </a:solidFill>
            </cx:spPr>
          </cx:dataPt>
          <cx:dataPt idx="33">
            <cx:spPr>
              <a:solidFill>
                <a:srgbClr val="B31B1B"/>
              </a:solidFill>
            </cx:spPr>
          </cx:dataPt>
          <cx:dataPt idx="37">
            <cx:spPr>
              <a:solidFill>
                <a:srgbClr val="B31B1B"/>
              </a:solidFill>
            </cx:spPr>
          </cx:dataPt>
          <cx:dataPt idx="41">
            <cx:spPr>
              <a:solidFill>
                <a:srgbClr val="A2998B"/>
              </a:solidFill>
            </cx:spPr>
          </cx:dataPt>
          <cx:dataPt idx="43">
            <cx:spPr>
              <a:solidFill>
                <a:srgbClr val="A2998B"/>
              </a:solidFill>
            </cx:spPr>
          </cx:dataPt>
          <cx:dataPt idx="44">
            <cx:spPr>
              <a:solidFill>
                <a:srgbClr val="A2998B"/>
              </a:solidFill>
            </cx:spPr>
          </cx:dataPt>
          <cx:dataPt idx="47">
            <cx:spPr>
              <a:solidFill>
                <a:srgbClr val="A2998B"/>
              </a:solidFill>
            </cx:spPr>
          </cx:dataPt>
          <cx:dataPt idx="52">
            <cx:spPr>
              <a:solidFill>
                <a:srgbClr val="A2998B"/>
              </a:solidFill>
            </cx:spPr>
          </cx:dataPt>
          <cx:dataPt idx="56">
            <cx:spPr>
              <a:solidFill>
                <a:srgbClr val="006699"/>
              </a:solidFill>
            </cx:spPr>
          </cx:dataPt>
          <cx:dataPt idx="59">
            <cx:spPr>
              <a:solidFill>
                <a:srgbClr val="006699"/>
              </a:solidFill>
            </cx:spPr>
          </cx:dataPt>
          <cx:dataPt idx="64">
            <cx:spPr>
              <a:solidFill>
                <a:srgbClr val="006699"/>
              </a:solidFill>
            </cx:spPr>
          </cx:dataPt>
          <cx:dataPt idx="65">
            <cx:spPr>
              <a:solidFill>
                <a:srgbClr val="006699"/>
              </a:solidFill>
            </cx:spPr>
          </cx:dataPt>
          <cx:dataPt idx="66">
            <cx:spPr>
              <a:solidFill>
                <a:srgbClr val="006699"/>
              </a:solidFill>
            </cx:spPr>
          </cx:dataPt>
          <cx:dataLabels pos="ctr">
            <cx:spPr>
              <a:noFill/>
              <a:ln>
                <a:noFill/>
              </a:ln>
            </cx:spPr>
            <cx:visibility seriesName="0" categoryName="0" value="0"/>
            <cx:separator>, </cx:separator>
          </cx:dataLabels>
          <cx:dataId val="0"/>
        </cx:series>
        <cx:series layoutId="sunburst" hidden="1" uniqueId="{CDEACDAB-1180-4C4B-BCDB-A8DF01945AB4}" formatIdx="1">
          <cx:dataLabels pos="ctr">
            <cx:visibility seriesName="0" categoryName="1" value="0"/>
          </cx:dataLabels>
          <cx:dataId val="1"/>
        </cx:series>
      </cx:plotAreaRegion>
    </cx:plotArea>
  </cx:chart>
  <cx:spPr>
    <a:noFill/>
    <a:ln>
      <a:noFill/>
    </a:ln>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microsoft.com/office/2014/relationships/chartEx" Target="../charts/chartEx1.xml"/></Relationships>
</file>

<file path=xl/drawings/_rels/drawing2.xml.rels><?xml version="1.0" encoding="UTF-8" standalone="yes"?>
<Relationships xmlns="http://schemas.openxmlformats.org/package/2006/relationships"><Relationship Id="rId1" Type="http://schemas.microsoft.com/office/2014/relationships/chartEx" Target="../charts/chartEx2.xml"/></Relationships>
</file>

<file path=xl/drawings/drawing1.xml><?xml version="1.0" encoding="utf-8"?>
<xdr:wsDr xmlns:xdr="http://schemas.openxmlformats.org/drawingml/2006/spreadsheetDrawing" xmlns:a="http://schemas.openxmlformats.org/drawingml/2006/main">
  <xdr:twoCellAnchor>
    <xdr:from>
      <xdr:col>12</xdr:col>
      <xdr:colOff>329545</xdr:colOff>
      <xdr:row>0</xdr:row>
      <xdr:rowOff>870858</xdr:rowOff>
    </xdr:from>
    <xdr:to>
      <xdr:col>27</xdr:col>
      <xdr:colOff>677797</xdr:colOff>
      <xdr:row>38</xdr:row>
      <xdr:rowOff>166809</xdr:rowOff>
    </xdr:to>
    <xdr:grpSp>
      <xdr:nvGrpSpPr>
        <xdr:cNvPr id="69" name="Group 68">
          <a:extLst>
            <a:ext uri="{FF2B5EF4-FFF2-40B4-BE49-F238E27FC236}">
              <a16:creationId xmlns:a16="http://schemas.microsoft.com/office/drawing/2014/main" id="{07FAF486-778C-4450-925A-7E8F8CE321CA}"/>
            </a:ext>
          </a:extLst>
        </xdr:cNvPr>
        <xdr:cNvGrpSpPr/>
      </xdr:nvGrpSpPr>
      <xdr:grpSpPr>
        <a:xfrm>
          <a:off x="15315545" y="870858"/>
          <a:ext cx="12817343" cy="10333406"/>
          <a:chOff x="15390251" y="870858"/>
          <a:chExt cx="12954870" cy="10053598"/>
        </a:xfrm>
      </xdr:grpSpPr>
      <xdr:grpSp>
        <xdr:nvGrpSpPr>
          <xdr:cNvPr id="68" name="Group 67">
            <a:extLst>
              <a:ext uri="{FF2B5EF4-FFF2-40B4-BE49-F238E27FC236}">
                <a16:creationId xmlns:a16="http://schemas.microsoft.com/office/drawing/2014/main" id="{5DB93032-BA52-40BC-BA3F-60FC017F1298}"/>
              </a:ext>
            </a:extLst>
          </xdr:cNvPr>
          <xdr:cNvGrpSpPr/>
        </xdr:nvGrpSpPr>
        <xdr:grpSpPr>
          <a:xfrm>
            <a:off x="15390251" y="870858"/>
            <a:ext cx="12954870" cy="10053598"/>
            <a:chOff x="15406259" y="870858"/>
            <a:chExt cx="13002895" cy="10100022"/>
          </a:xfrm>
        </xdr:grpSpPr>
        <xdr:grpSp>
          <xdr:nvGrpSpPr>
            <xdr:cNvPr id="67" name="Group 66">
              <a:extLst>
                <a:ext uri="{FF2B5EF4-FFF2-40B4-BE49-F238E27FC236}">
                  <a16:creationId xmlns:a16="http://schemas.microsoft.com/office/drawing/2014/main" id="{8E313FA4-D0DB-462F-80EC-9280AAEACC12}"/>
                </a:ext>
              </a:extLst>
            </xdr:cNvPr>
            <xdr:cNvGrpSpPr/>
          </xdr:nvGrpSpPr>
          <xdr:grpSpPr>
            <a:xfrm>
              <a:off x="15406259" y="870858"/>
              <a:ext cx="13002895" cy="10100022"/>
              <a:chOff x="15104501" y="299357"/>
              <a:chExt cx="13002895" cy="10100022"/>
            </a:xfrm>
          </xdr:grpSpPr>
          <xdr:grpSp>
            <xdr:nvGrpSpPr>
              <xdr:cNvPr id="66" name="Group 65">
                <a:extLst>
                  <a:ext uri="{FF2B5EF4-FFF2-40B4-BE49-F238E27FC236}">
                    <a16:creationId xmlns:a16="http://schemas.microsoft.com/office/drawing/2014/main" id="{8C4C1B7F-6FE5-4844-AFD0-8EC30E81FE96}"/>
                  </a:ext>
                </a:extLst>
              </xdr:cNvPr>
              <xdr:cNvGrpSpPr/>
            </xdr:nvGrpSpPr>
            <xdr:grpSpPr>
              <a:xfrm>
                <a:off x="15638336" y="299357"/>
                <a:ext cx="11922483" cy="10100022"/>
                <a:chOff x="15638336" y="299357"/>
                <a:chExt cx="11922483" cy="10100022"/>
              </a:xfrm>
            </xdr:grpSpPr>
            <xdr:sp macro="" textlink="B13">
              <xdr:nvSpPr>
                <xdr:cNvPr id="340" name="TextBox 339">
                  <a:extLst>
                    <a:ext uri="{FF2B5EF4-FFF2-40B4-BE49-F238E27FC236}">
                      <a16:creationId xmlns:a16="http://schemas.microsoft.com/office/drawing/2014/main" id="{983A4080-C023-41E5-925E-AF976D6877D6}"/>
                    </a:ext>
                  </a:extLst>
                </xdr:cNvPr>
                <xdr:cNvSpPr txBox="1"/>
              </xdr:nvSpPr>
              <xdr:spPr>
                <a:xfrm>
                  <a:off x="17572229" y="8763201"/>
                  <a:ext cx="2186874" cy="3029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communications office</a:t>
                  </a:r>
                </a:p>
              </xdr:txBody>
            </xdr:sp>
            <xdr:grpSp>
              <xdr:nvGrpSpPr>
                <xdr:cNvPr id="64" name="Group 63">
                  <a:extLst>
                    <a:ext uri="{FF2B5EF4-FFF2-40B4-BE49-F238E27FC236}">
                      <a16:creationId xmlns:a16="http://schemas.microsoft.com/office/drawing/2014/main" id="{AAB55039-E55F-42B9-AE16-449C8BE41114}"/>
                    </a:ext>
                  </a:extLst>
                </xdr:cNvPr>
                <xdr:cNvGrpSpPr/>
              </xdr:nvGrpSpPr>
              <xdr:grpSpPr>
                <a:xfrm>
                  <a:off x="15638336" y="299357"/>
                  <a:ext cx="11922483" cy="10100022"/>
                  <a:chOff x="15601595" y="299357"/>
                  <a:chExt cx="11846282" cy="10000690"/>
                </a:xfrm>
              </xdr:grpSpPr>
              <xdr:grpSp>
                <xdr:nvGrpSpPr>
                  <xdr:cNvPr id="63" name="Group 62">
                    <a:extLst>
                      <a:ext uri="{FF2B5EF4-FFF2-40B4-BE49-F238E27FC236}">
                        <a16:creationId xmlns:a16="http://schemas.microsoft.com/office/drawing/2014/main" id="{51F6BC11-0058-44CF-9DAA-970A85F3F0F9}"/>
                      </a:ext>
                    </a:extLst>
                  </xdr:cNvPr>
                  <xdr:cNvGrpSpPr/>
                </xdr:nvGrpSpPr>
                <xdr:grpSpPr>
                  <a:xfrm>
                    <a:off x="15601595" y="299357"/>
                    <a:ext cx="11846282" cy="10000690"/>
                    <a:chOff x="15638335" y="299357"/>
                    <a:chExt cx="11922482" cy="10100022"/>
                  </a:xfrm>
                </xdr:grpSpPr>
                <xdr:grpSp>
                  <xdr:nvGrpSpPr>
                    <xdr:cNvPr id="62" name="Group 61">
                      <a:extLst>
                        <a:ext uri="{FF2B5EF4-FFF2-40B4-BE49-F238E27FC236}">
                          <a16:creationId xmlns:a16="http://schemas.microsoft.com/office/drawing/2014/main" id="{7F0CC290-2738-4811-A206-C3306CB443BD}"/>
                        </a:ext>
                      </a:extLst>
                    </xdr:cNvPr>
                    <xdr:cNvGrpSpPr/>
                  </xdr:nvGrpSpPr>
                  <xdr:grpSpPr>
                    <a:xfrm>
                      <a:off x="15638335" y="299357"/>
                      <a:ext cx="11922482" cy="10100022"/>
                      <a:chOff x="15638335" y="299357"/>
                      <a:chExt cx="11922482" cy="10100022"/>
                    </a:xfrm>
                  </xdr:grpSpPr>
                  <xdr:grpSp>
                    <xdr:nvGrpSpPr>
                      <xdr:cNvPr id="322" name="Group 321">
                        <a:extLst>
                          <a:ext uri="{FF2B5EF4-FFF2-40B4-BE49-F238E27FC236}">
                            <a16:creationId xmlns:a16="http://schemas.microsoft.com/office/drawing/2014/main" id="{584A89E7-4AA3-4063-A0DF-DFB553D6D4DA}"/>
                          </a:ext>
                        </a:extLst>
                      </xdr:cNvPr>
                      <xdr:cNvGrpSpPr/>
                    </xdr:nvGrpSpPr>
                    <xdr:grpSpPr>
                      <a:xfrm>
                        <a:off x="15638335" y="299357"/>
                        <a:ext cx="11922482" cy="10100022"/>
                        <a:chOff x="14754705" y="7680439"/>
                        <a:chExt cx="11598317" cy="9954068"/>
                      </a:xfrm>
                    </xdr:grpSpPr>
                    <xdr:sp macro="" textlink="">
                      <xdr:nvSpPr>
                        <xdr:cNvPr id="323" name="Rectangle 322">
                          <a:extLst>
                            <a:ext uri="{FF2B5EF4-FFF2-40B4-BE49-F238E27FC236}">
                              <a16:creationId xmlns:a16="http://schemas.microsoft.com/office/drawing/2014/main" id="{7E86FB6F-8363-463C-AF4A-FCC7AAF2A21D}"/>
                            </a:ext>
                          </a:extLst>
                        </xdr:cNvPr>
                        <xdr:cNvSpPr/>
                      </xdr:nvSpPr>
                      <xdr:spPr>
                        <a:xfrm>
                          <a:off x="14754705" y="7680439"/>
                          <a:ext cx="11598317" cy="9954068"/>
                        </a:xfrm>
                        <a:prstGeom prst="rect">
                          <a:avLst/>
                        </a:prstGeom>
                        <a:solidFill>
                          <a:schemeClr val="lt1"/>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600"/>
                        </a:p>
                      </xdr:txBody>
                    </xdr:sp>
                    <xdr:sp macro="" textlink="">
                      <xdr:nvSpPr>
                        <xdr:cNvPr id="329" name="TextBox 328">
                          <a:extLst>
                            <a:ext uri="{FF2B5EF4-FFF2-40B4-BE49-F238E27FC236}">
                              <a16:creationId xmlns:a16="http://schemas.microsoft.com/office/drawing/2014/main" id="{2BC8D1D6-E7C1-4101-B0F0-ECB60C9E05E9}"/>
                            </a:ext>
                          </a:extLst>
                        </xdr:cNvPr>
                        <xdr:cNvSpPr txBox="1"/>
                      </xdr:nvSpPr>
                      <xdr:spPr>
                        <a:xfrm>
                          <a:off x="14765767" y="8098449"/>
                          <a:ext cx="1535073" cy="395339"/>
                        </a:xfrm>
                        <a:prstGeom prst="rect">
                          <a:avLst/>
                        </a:prstGeom>
                        <a:solidFill>
                          <a:srgbClr val="F8981D"/>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chemeClr val="bg1"/>
                              </a:solidFill>
                            </a:rPr>
                            <a:t>Grad/Postdoc</a:t>
                          </a:r>
                        </a:p>
                        <a:p>
                          <a:pPr algn="ctr"/>
                          <a:endParaRPr lang="en-US" sz="1800" b="1" baseline="0">
                            <a:solidFill>
                              <a:schemeClr val="bg1"/>
                            </a:solidFill>
                          </a:endParaRPr>
                        </a:p>
                      </xdr:txBody>
                    </xdr:sp>
                    <xdr:sp macro="" textlink="">
                      <xdr:nvSpPr>
                        <xdr:cNvPr id="330" name="TextBox 329">
                          <a:extLst>
                            <a:ext uri="{FF2B5EF4-FFF2-40B4-BE49-F238E27FC236}">
                              <a16:creationId xmlns:a16="http://schemas.microsoft.com/office/drawing/2014/main" id="{0B6D32BF-32E9-4D3B-9135-50FF663CBA86}"/>
                            </a:ext>
                          </a:extLst>
                        </xdr:cNvPr>
                        <xdr:cNvSpPr txBox="1"/>
                      </xdr:nvSpPr>
                      <xdr:spPr>
                        <a:xfrm>
                          <a:off x="23272029" y="8091200"/>
                          <a:ext cx="3075972" cy="353587"/>
                        </a:xfrm>
                        <a:prstGeom prst="rect">
                          <a:avLst/>
                        </a:prstGeom>
                        <a:solidFill>
                          <a:srgbClr val="00669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chemeClr val="bg1"/>
                              </a:solidFill>
                            </a:rPr>
                            <a:t>Employers</a:t>
                          </a:r>
                          <a:endParaRPr lang="en-US" sz="1800" b="1" baseline="0">
                            <a:solidFill>
                              <a:schemeClr val="bg1"/>
                            </a:solidFill>
                          </a:endParaRPr>
                        </a:p>
                      </xdr:txBody>
                    </xdr:sp>
                    <xdr:sp macro="" textlink="">
                      <xdr:nvSpPr>
                        <xdr:cNvPr id="331" name="TextBox 330">
                          <a:extLst>
                            <a:ext uri="{FF2B5EF4-FFF2-40B4-BE49-F238E27FC236}">
                              <a16:creationId xmlns:a16="http://schemas.microsoft.com/office/drawing/2014/main" id="{9951966D-70AA-4505-AECA-DFE6A6C08046}"/>
                            </a:ext>
                          </a:extLst>
                        </xdr:cNvPr>
                        <xdr:cNvSpPr txBox="1"/>
                      </xdr:nvSpPr>
                      <xdr:spPr>
                        <a:xfrm>
                          <a:off x="16293887" y="8098448"/>
                          <a:ext cx="1587470" cy="394451"/>
                        </a:xfrm>
                        <a:prstGeom prst="rect">
                          <a:avLst/>
                        </a:prstGeom>
                        <a:solidFill>
                          <a:srgbClr val="D475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chemeClr val="bg1"/>
                              </a:solidFill>
                            </a:rPr>
                            <a:t>Faculty/Admin</a:t>
                          </a:r>
                        </a:p>
                        <a:p>
                          <a:pPr algn="ctr"/>
                          <a:r>
                            <a:rPr lang="en-US" sz="1800" b="1" baseline="0">
                              <a:solidFill>
                                <a:schemeClr val="bg1"/>
                              </a:solidFill>
                            </a:rPr>
                            <a:t> </a:t>
                          </a:r>
                        </a:p>
                      </xdr:txBody>
                    </xdr:sp>
                  </xdr:grpSp>
                  <xdr:cxnSp macro="">
                    <xdr:nvCxnSpPr>
                      <xdr:cNvPr id="370" name="Straight Connector 369">
                        <a:extLst>
                          <a:ext uri="{FF2B5EF4-FFF2-40B4-BE49-F238E27FC236}">
                            <a16:creationId xmlns:a16="http://schemas.microsoft.com/office/drawing/2014/main" id="{AEDCB785-EAE9-4A27-94DE-0EF35776974D}"/>
                          </a:ext>
                        </a:extLst>
                      </xdr:cNvPr>
                      <xdr:cNvCxnSpPr/>
                    </xdr:nvCxnSpPr>
                    <xdr:spPr>
                      <a:xfrm flipH="1" flipV="1">
                        <a:off x="21006027" y="1432151"/>
                        <a:ext cx="559594" cy="3713902"/>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350" name="Straight Connector 349">
                        <a:extLst>
                          <a:ext uri="{FF2B5EF4-FFF2-40B4-BE49-F238E27FC236}">
                            <a16:creationId xmlns:a16="http://schemas.microsoft.com/office/drawing/2014/main" id="{19329932-6771-48C7-82D7-8D945F219962}"/>
                          </a:ext>
                        </a:extLst>
                      </xdr:cNvPr>
                      <xdr:cNvCxnSpPr/>
                    </xdr:nvCxnSpPr>
                    <xdr:spPr>
                      <a:xfrm>
                        <a:off x="18790614" y="2564946"/>
                        <a:ext cx="2703569" cy="2628731"/>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352" name="Straight Connector 351">
                        <a:extLst>
                          <a:ext uri="{FF2B5EF4-FFF2-40B4-BE49-F238E27FC236}">
                            <a16:creationId xmlns:a16="http://schemas.microsoft.com/office/drawing/2014/main" id="{43DC8AA5-43FE-4204-B9BC-A878953BFE83}"/>
                          </a:ext>
                        </a:extLst>
                      </xdr:cNvPr>
                      <xdr:cNvCxnSpPr>
                        <a:cxnSpLocks/>
                      </xdr:cNvCxnSpPr>
                    </xdr:nvCxnSpPr>
                    <xdr:spPr>
                      <a:xfrm flipV="1">
                        <a:off x="21601339" y="2511368"/>
                        <a:ext cx="2814978" cy="2807325"/>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353" name="Straight Connector 352">
                        <a:extLst>
                          <a:ext uri="{FF2B5EF4-FFF2-40B4-BE49-F238E27FC236}">
                            <a16:creationId xmlns:a16="http://schemas.microsoft.com/office/drawing/2014/main" id="{C0CC7D7D-6962-49A4-BA16-2CB52A563879}"/>
                          </a:ext>
                        </a:extLst>
                      </xdr:cNvPr>
                      <xdr:cNvCxnSpPr>
                        <a:cxnSpLocks/>
                      </xdr:cNvCxnSpPr>
                    </xdr:nvCxnSpPr>
                    <xdr:spPr>
                      <a:xfrm>
                        <a:off x="21768027" y="5498986"/>
                        <a:ext cx="2624478" cy="2632982"/>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354" name="Straight Connector 353">
                        <a:extLst>
                          <a:ext uri="{FF2B5EF4-FFF2-40B4-BE49-F238E27FC236}">
                            <a16:creationId xmlns:a16="http://schemas.microsoft.com/office/drawing/2014/main" id="{B6431134-370B-4996-AEE6-E1B5A8EAA0AC}"/>
                          </a:ext>
                        </a:extLst>
                      </xdr:cNvPr>
                      <xdr:cNvCxnSpPr>
                        <a:cxnSpLocks/>
                      </xdr:cNvCxnSpPr>
                    </xdr:nvCxnSpPr>
                    <xdr:spPr>
                      <a:xfrm flipH="1">
                        <a:off x="18748942" y="5595937"/>
                        <a:ext cx="2602366" cy="2524125"/>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355" name="Straight Connector 354">
                        <a:extLst>
                          <a:ext uri="{FF2B5EF4-FFF2-40B4-BE49-F238E27FC236}">
                            <a16:creationId xmlns:a16="http://schemas.microsoft.com/office/drawing/2014/main" id="{B692614E-48F8-4DD7-A3E8-786C3FD9C67B}"/>
                          </a:ext>
                        </a:extLst>
                      </xdr:cNvPr>
                      <xdr:cNvCxnSpPr/>
                    </xdr:nvCxnSpPr>
                    <xdr:spPr>
                      <a:xfrm flipH="1" flipV="1">
                        <a:off x="18030315" y="3469821"/>
                        <a:ext cx="3392431" cy="1777435"/>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356" name="Straight Connector 355">
                        <a:extLst>
                          <a:ext uri="{FF2B5EF4-FFF2-40B4-BE49-F238E27FC236}">
                            <a16:creationId xmlns:a16="http://schemas.microsoft.com/office/drawing/2014/main" id="{2FE3B68A-FC3A-4BA1-8AF7-6C4CD67DA490}"/>
                          </a:ext>
                        </a:extLst>
                      </xdr:cNvPr>
                      <xdr:cNvCxnSpPr/>
                    </xdr:nvCxnSpPr>
                    <xdr:spPr>
                      <a:xfrm>
                        <a:off x="17625502" y="4674904"/>
                        <a:ext cx="3612697" cy="596163"/>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357" name="Straight Connector 356">
                        <a:extLst>
                          <a:ext uri="{FF2B5EF4-FFF2-40B4-BE49-F238E27FC236}">
                            <a16:creationId xmlns:a16="http://schemas.microsoft.com/office/drawing/2014/main" id="{D2F8FD5E-88A7-4569-ACB0-A54C902183E3}"/>
                          </a:ext>
                        </a:extLst>
                      </xdr:cNvPr>
                      <xdr:cNvCxnSpPr/>
                    </xdr:nvCxnSpPr>
                    <xdr:spPr>
                      <a:xfrm flipH="1">
                        <a:off x="17591485" y="5385877"/>
                        <a:ext cx="3658620" cy="558744"/>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358" name="Straight Connector 357">
                        <a:extLst>
                          <a:ext uri="{FF2B5EF4-FFF2-40B4-BE49-F238E27FC236}">
                            <a16:creationId xmlns:a16="http://schemas.microsoft.com/office/drawing/2014/main" id="{6A1F0463-23DD-4A64-9D61-9C3D225E03C1}"/>
                          </a:ext>
                        </a:extLst>
                      </xdr:cNvPr>
                      <xdr:cNvCxnSpPr/>
                    </xdr:nvCxnSpPr>
                    <xdr:spPr>
                      <a:xfrm flipH="1">
                        <a:off x="18042222" y="5469221"/>
                        <a:ext cx="3267414" cy="1668575"/>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359" name="Straight Connector 358">
                        <a:extLst>
                          <a:ext uri="{FF2B5EF4-FFF2-40B4-BE49-F238E27FC236}">
                            <a16:creationId xmlns:a16="http://schemas.microsoft.com/office/drawing/2014/main" id="{CB90A8DB-79F0-4830-ABB9-1A23AF5779E1}"/>
                          </a:ext>
                        </a:extLst>
                      </xdr:cNvPr>
                      <xdr:cNvCxnSpPr/>
                    </xdr:nvCxnSpPr>
                    <xdr:spPr>
                      <a:xfrm flipH="1">
                        <a:off x="19765226" y="5625703"/>
                        <a:ext cx="1699191" cy="3167062"/>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360" name="Straight Connector 359">
                        <a:extLst>
                          <a:ext uri="{FF2B5EF4-FFF2-40B4-BE49-F238E27FC236}">
                            <a16:creationId xmlns:a16="http://schemas.microsoft.com/office/drawing/2014/main" id="{356C76E3-9822-45F7-B5F9-669D55939EA3}"/>
                          </a:ext>
                        </a:extLst>
                      </xdr:cNvPr>
                      <xdr:cNvCxnSpPr/>
                    </xdr:nvCxnSpPr>
                    <xdr:spPr>
                      <a:xfrm flipH="1">
                        <a:off x="20954149" y="5746466"/>
                        <a:ext cx="581707" cy="3466420"/>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361" name="Straight Connector 360">
                        <a:extLst>
                          <a:ext uri="{FF2B5EF4-FFF2-40B4-BE49-F238E27FC236}">
                            <a16:creationId xmlns:a16="http://schemas.microsoft.com/office/drawing/2014/main" id="{F4626147-3E66-426D-8845-2717AE2BA855}"/>
                          </a:ext>
                        </a:extLst>
                      </xdr:cNvPr>
                      <xdr:cNvCxnSpPr/>
                    </xdr:nvCxnSpPr>
                    <xdr:spPr>
                      <a:xfrm>
                        <a:off x="21648964" y="5542359"/>
                        <a:ext cx="581705" cy="3712199"/>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362" name="Straight Connector 361">
                        <a:extLst>
                          <a:ext uri="{FF2B5EF4-FFF2-40B4-BE49-F238E27FC236}">
                            <a16:creationId xmlns:a16="http://schemas.microsoft.com/office/drawing/2014/main" id="{0531BF50-49FC-4F88-9746-83810E29B234}"/>
                          </a:ext>
                        </a:extLst>
                      </xdr:cNvPr>
                      <xdr:cNvCxnSpPr/>
                    </xdr:nvCxnSpPr>
                    <xdr:spPr>
                      <a:xfrm>
                        <a:off x="21738261" y="5578078"/>
                        <a:ext cx="1705145" cy="3286125"/>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363" name="Straight Connector 362">
                        <a:extLst>
                          <a:ext uri="{FF2B5EF4-FFF2-40B4-BE49-F238E27FC236}">
                            <a16:creationId xmlns:a16="http://schemas.microsoft.com/office/drawing/2014/main" id="{F7E78BAA-FDBC-4084-A261-FDEE61873AD2}"/>
                          </a:ext>
                        </a:extLst>
                      </xdr:cNvPr>
                      <xdr:cNvCxnSpPr/>
                    </xdr:nvCxnSpPr>
                    <xdr:spPr>
                      <a:xfrm>
                        <a:off x="21768027" y="5427549"/>
                        <a:ext cx="3392431" cy="1686435"/>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364" name="Straight Connector 363">
                        <a:extLst>
                          <a:ext uri="{FF2B5EF4-FFF2-40B4-BE49-F238E27FC236}">
                            <a16:creationId xmlns:a16="http://schemas.microsoft.com/office/drawing/2014/main" id="{04ABA132-3A50-4726-A847-AFA11628A2E8}"/>
                          </a:ext>
                        </a:extLst>
                      </xdr:cNvPr>
                      <xdr:cNvCxnSpPr/>
                    </xdr:nvCxnSpPr>
                    <xdr:spPr>
                      <a:xfrm>
                        <a:off x="21986591" y="5403736"/>
                        <a:ext cx="3553166" cy="534931"/>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365" name="Straight Connector 364">
                        <a:extLst>
                          <a:ext uri="{FF2B5EF4-FFF2-40B4-BE49-F238E27FC236}">
                            <a16:creationId xmlns:a16="http://schemas.microsoft.com/office/drawing/2014/main" id="{4D1DCA0A-51C1-436A-BDC0-859E5E9AB076}"/>
                          </a:ext>
                        </a:extLst>
                      </xdr:cNvPr>
                      <xdr:cNvCxnSpPr/>
                    </xdr:nvCxnSpPr>
                    <xdr:spPr>
                      <a:xfrm flipV="1">
                        <a:off x="21815652" y="4706370"/>
                        <a:ext cx="3688386" cy="612323"/>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366" name="Straight Connector 365">
                        <a:extLst>
                          <a:ext uri="{FF2B5EF4-FFF2-40B4-BE49-F238E27FC236}">
                            <a16:creationId xmlns:a16="http://schemas.microsoft.com/office/drawing/2014/main" id="{D28726CB-9F77-42B4-B4DE-554EF9B57D8C}"/>
                          </a:ext>
                        </a:extLst>
                      </xdr:cNvPr>
                      <xdr:cNvCxnSpPr/>
                    </xdr:nvCxnSpPr>
                    <xdr:spPr>
                      <a:xfrm flipV="1">
                        <a:off x="21678730" y="3523399"/>
                        <a:ext cx="3410290" cy="1796994"/>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367" name="Straight Connector 366">
                        <a:extLst>
                          <a:ext uri="{FF2B5EF4-FFF2-40B4-BE49-F238E27FC236}">
                            <a16:creationId xmlns:a16="http://schemas.microsoft.com/office/drawing/2014/main" id="{8EFA7569-D677-40CC-AC72-69B8950BE02F}"/>
                          </a:ext>
                        </a:extLst>
                      </xdr:cNvPr>
                      <xdr:cNvCxnSpPr/>
                    </xdr:nvCxnSpPr>
                    <xdr:spPr>
                      <a:xfrm flipV="1">
                        <a:off x="21678730" y="1807198"/>
                        <a:ext cx="1687285" cy="3386479"/>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368" name="Straight Connector 367">
                        <a:extLst>
                          <a:ext uri="{FF2B5EF4-FFF2-40B4-BE49-F238E27FC236}">
                            <a16:creationId xmlns:a16="http://schemas.microsoft.com/office/drawing/2014/main" id="{4D3C9DD6-C2E5-4418-9D7B-82B4F0F4DA7C}"/>
                          </a:ext>
                        </a:extLst>
                      </xdr:cNvPr>
                      <xdr:cNvCxnSpPr/>
                    </xdr:nvCxnSpPr>
                    <xdr:spPr>
                      <a:xfrm flipV="1">
                        <a:off x="21607292" y="1461917"/>
                        <a:ext cx="587659" cy="3815104"/>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371" name="Straight Connector 370">
                        <a:extLst>
                          <a:ext uri="{FF2B5EF4-FFF2-40B4-BE49-F238E27FC236}">
                            <a16:creationId xmlns:a16="http://schemas.microsoft.com/office/drawing/2014/main" id="{2438DDD6-FF2A-4945-9F07-19A5BB4880A5}"/>
                          </a:ext>
                        </a:extLst>
                      </xdr:cNvPr>
                      <xdr:cNvCxnSpPr/>
                    </xdr:nvCxnSpPr>
                    <xdr:spPr>
                      <a:xfrm flipH="1" flipV="1">
                        <a:off x="19800945" y="1896495"/>
                        <a:ext cx="1693239" cy="3204482"/>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sp macro="" textlink="">
                    <xdr:nvSpPr>
                      <xdr:cNvPr id="9" name="Oval 8">
                        <a:extLst>
                          <a:ext uri="{FF2B5EF4-FFF2-40B4-BE49-F238E27FC236}">
                            <a16:creationId xmlns:a16="http://schemas.microsoft.com/office/drawing/2014/main" id="{26593EBD-E5B5-46C5-B31B-D953D9BC7251}"/>
                          </a:ext>
                        </a:extLst>
                      </xdr:cNvPr>
                      <xdr:cNvSpPr/>
                    </xdr:nvSpPr>
                    <xdr:spPr>
                      <a:xfrm>
                        <a:off x="17706540" y="1450699"/>
                        <a:ext cx="7781845" cy="7782127"/>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373" name="Oval 372">
                        <a:extLst>
                          <a:ext uri="{FF2B5EF4-FFF2-40B4-BE49-F238E27FC236}">
                            <a16:creationId xmlns:a16="http://schemas.microsoft.com/office/drawing/2014/main" id="{12FCEC9C-BDBA-485C-BAB8-6BEFA00C5025}"/>
                          </a:ext>
                        </a:extLst>
                      </xdr:cNvPr>
                      <xdr:cNvSpPr/>
                    </xdr:nvSpPr>
                    <xdr:spPr>
                      <a:xfrm>
                        <a:off x="20625416" y="4366311"/>
                        <a:ext cx="1936991" cy="1937296"/>
                      </a:xfrm>
                      <a:prstGeom prst="ellipse">
                        <a:avLst/>
                      </a:prstGeom>
                      <a:solidFill>
                        <a:schemeClr val="bg1">
                          <a:lumMod val="95000"/>
                        </a:schemeClr>
                      </a:solidFill>
                      <a:ln w="6350">
                        <a:solidFill>
                          <a:schemeClr val="bg2">
                            <a:lumMod val="1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sp macro="" textlink="">
                  <xdr:nvSpPr>
                    <xdr:cNvPr id="130" name="TextBox 129">
                      <a:extLst>
                        <a:ext uri="{FF2B5EF4-FFF2-40B4-BE49-F238E27FC236}">
                          <a16:creationId xmlns:a16="http://schemas.microsoft.com/office/drawing/2014/main" id="{37FC52BE-786B-4E79-AB4B-6468EAF4D749}"/>
                        </a:ext>
                      </a:extLst>
                    </xdr:cNvPr>
                    <xdr:cNvSpPr txBox="1"/>
                  </xdr:nvSpPr>
                  <xdr:spPr>
                    <a:xfrm>
                      <a:off x="15647398" y="317579"/>
                      <a:ext cx="3206868" cy="376774"/>
                    </a:xfrm>
                    <a:prstGeom prst="rect">
                      <a:avLst/>
                    </a:prstGeom>
                    <a:solidFill>
                      <a:srgbClr val="FFC0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2000" b="1">
                          <a:solidFill>
                            <a:schemeClr val="bg1"/>
                          </a:solidFill>
                        </a:rPr>
                        <a:t>INTERNAL</a:t>
                      </a:r>
                      <a:r>
                        <a:rPr lang="en-US" sz="2000" b="1" baseline="0">
                          <a:solidFill>
                            <a:schemeClr val="bg1"/>
                          </a:solidFill>
                        </a:rPr>
                        <a:t> STAKEHOLDERS</a:t>
                      </a:r>
                      <a:endParaRPr lang="en-US" sz="2000" b="1">
                        <a:solidFill>
                          <a:schemeClr val="bg1"/>
                        </a:solidFill>
                      </a:endParaRPr>
                    </a:p>
                    <a:p>
                      <a:pPr algn="ctr"/>
                      <a:r>
                        <a:rPr lang="en-US" sz="1800" b="1" baseline="0">
                          <a:solidFill>
                            <a:schemeClr val="bg1"/>
                          </a:solidFill>
                        </a:rPr>
                        <a:t> </a:t>
                      </a:r>
                    </a:p>
                  </xdr:txBody>
                </xdr:sp>
                <xdr:sp macro="" textlink="">
                  <xdr:nvSpPr>
                    <xdr:cNvPr id="131" name="TextBox 130">
                      <a:extLst>
                        <a:ext uri="{FF2B5EF4-FFF2-40B4-BE49-F238E27FC236}">
                          <a16:creationId xmlns:a16="http://schemas.microsoft.com/office/drawing/2014/main" id="{38C989E1-FC63-4E09-B19C-A3425BFDF648}"/>
                        </a:ext>
                      </a:extLst>
                    </xdr:cNvPr>
                    <xdr:cNvSpPr txBox="1"/>
                  </xdr:nvSpPr>
                  <xdr:spPr>
                    <a:xfrm>
                      <a:off x="24400747" y="302214"/>
                      <a:ext cx="3153435" cy="376774"/>
                    </a:xfrm>
                    <a:prstGeom prst="rect">
                      <a:avLst/>
                    </a:prstGeom>
                    <a:solidFill>
                      <a:srgbClr val="00669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2000" b="1">
                          <a:solidFill>
                            <a:schemeClr val="bg1"/>
                          </a:solidFill>
                        </a:rPr>
                        <a:t>EXTERNAL</a:t>
                      </a:r>
                      <a:r>
                        <a:rPr lang="en-US" sz="2000" b="1" baseline="0">
                          <a:solidFill>
                            <a:schemeClr val="bg1"/>
                          </a:solidFill>
                        </a:rPr>
                        <a:t> STAKEHOLDER</a:t>
                      </a:r>
                      <a:endParaRPr lang="en-US" sz="2000" b="1">
                        <a:solidFill>
                          <a:schemeClr val="bg1"/>
                        </a:solidFill>
                      </a:endParaRPr>
                    </a:p>
                    <a:p>
                      <a:pPr algn="ctr"/>
                      <a:r>
                        <a:rPr lang="en-US" sz="1800" b="1" baseline="0">
                          <a:solidFill>
                            <a:schemeClr val="bg1"/>
                          </a:solidFill>
                        </a:rPr>
                        <a:t> </a:t>
                      </a:r>
                    </a:p>
                  </xdr:txBody>
                </xdr:sp>
                <xdr:sp macro="" textlink="">
                  <xdr:nvSpPr>
                    <xdr:cNvPr id="136" name="TextBox 135">
                      <a:extLst>
                        <a:ext uri="{FF2B5EF4-FFF2-40B4-BE49-F238E27FC236}">
                          <a16:creationId xmlns:a16="http://schemas.microsoft.com/office/drawing/2014/main" id="{87174283-BD34-4E1F-8C44-C2A81EBD44F4}"/>
                        </a:ext>
                      </a:extLst>
                    </xdr:cNvPr>
                    <xdr:cNvSpPr txBox="1"/>
                  </xdr:nvSpPr>
                  <xdr:spPr>
                    <a:xfrm>
                      <a:off x="15650466" y="9892766"/>
                      <a:ext cx="3144634" cy="506318"/>
                    </a:xfrm>
                    <a:prstGeom prst="rect">
                      <a:avLst/>
                    </a:prstGeom>
                    <a:solidFill>
                      <a:srgbClr val="B31B1B"/>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000" b="1">
                          <a:solidFill>
                            <a:schemeClr val="bg1"/>
                          </a:solidFill>
                        </a:rPr>
                        <a:t>INTERNAL</a:t>
                      </a:r>
                      <a:r>
                        <a:rPr lang="en-US" sz="2000" b="1" baseline="0">
                          <a:solidFill>
                            <a:schemeClr val="bg1"/>
                          </a:solidFill>
                        </a:rPr>
                        <a:t> PARTNERS</a:t>
                      </a:r>
                      <a:endParaRPr lang="en-US" sz="2000" b="1">
                        <a:solidFill>
                          <a:schemeClr val="bg1"/>
                        </a:solidFill>
                      </a:endParaRPr>
                    </a:p>
                    <a:p>
                      <a:pPr algn="ctr"/>
                      <a:r>
                        <a:rPr lang="en-US" sz="1800" b="1" baseline="0">
                          <a:solidFill>
                            <a:schemeClr val="bg1"/>
                          </a:solidFill>
                        </a:rPr>
                        <a:t> </a:t>
                      </a:r>
                    </a:p>
                  </xdr:txBody>
                </xdr:sp>
                <xdr:sp macro="" textlink="">
                  <xdr:nvSpPr>
                    <xdr:cNvPr id="137" name="TextBox 136">
                      <a:extLst>
                        <a:ext uri="{FF2B5EF4-FFF2-40B4-BE49-F238E27FC236}">
                          <a16:creationId xmlns:a16="http://schemas.microsoft.com/office/drawing/2014/main" id="{93C3901C-F74D-46B7-95D8-277B58EE6851}"/>
                        </a:ext>
                      </a:extLst>
                    </xdr:cNvPr>
                    <xdr:cNvSpPr txBox="1"/>
                  </xdr:nvSpPr>
                  <xdr:spPr>
                    <a:xfrm>
                      <a:off x="24421769" y="9884663"/>
                      <a:ext cx="3136259" cy="506318"/>
                    </a:xfrm>
                    <a:prstGeom prst="rect">
                      <a:avLst/>
                    </a:prstGeom>
                    <a:solidFill>
                      <a:srgbClr val="A2998B"/>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000" b="1" baseline="0">
                          <a:solidFill>
                            <a:schemeClr val="bg1"/>
                          </a:solidFill>
                        </a:rPr>
                        <a:t>EXTERNAL PARTNERS</a:t>
                      </a:r>
                      <a:endParaRPr lang="en-US" sz="2000" b="1">
                        <a:solidFill>
                          <a:schemeClr val="bg1"/>
                        </a:solidFill>
                      </a:endParaRPr>
                    </a:p>
                    <a:p>
                      <a:pPr algn="ctr"/>
                      <a:r>
                        <a:rPr lang="en-US" sz="1800" b="1" baseline="0">
                          <a:solidFill>
                            <a:schemeClr val="bg1"/>
                          </a:solidFill>
                        </a:rPr>
                        <a:t> </a:t>
                      </a:r>
                    </a:p>
                  </xdr:txBody>
                </xdr:sp>
              </xdr:grpSp>
              <xdr:sp macro="" textlink="B6">
                <xdr:nvSpPr>
                  <xdr:cNvPr id="333" name="TextBox 332">
                    <a:extLst>
                      <a:ext uri="{FF2B5EF4-FFF2-40B4-BE49-F238E27FC236}">
                        <a16:creationId xmlns:a16="http://schemas.microsoft.com/office/drawing/2014/main" id="{F1672B82-3994-49A9-A689-B09A06574BA0}"/>
                      </a:ext>
                    </a:extLst>
                  </xdr:cNvPr>
                  <xdr:cNvSpPr txBox="1"/>
                </xdr:nvSpPr>
                <xdr:spPr>
                  <a:xfrm>
                    <a:off x="17052416" y="1547281"/>
                    <a:ext cx="2669900" cy="30072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faculty</a:t>
                    </a:r>
                    <a:r>
                      <a:rPr lang="en-US" sz="1600" b="1" baseline="0"/>
                      <a:t> agnostics/nay-sayers</a:t>
                    </a:r>
                    <a:endParaRPr lang="en-US" sz="1600" b="1"/>
                  </a:p>
                </xdr:txBody>
              </xdr:sp>
              <xdr:sp macro="" textlink="B7">
                <xdr:nvSpPr>
                  <xdr:cNvPr id="334" name="TextBox 333">
                    <a:extLst>
                      <a:ext uri="{FF2B5EF4-FFF2-40B4-BE49-F238E27FC236}">
                        <a16:creationId xmlns:a16="http://schemas.microsoft.com/office/drawing/2014/main" id="{EB1EA335-F90E-4183-866A-C9F1DF3D6A42}"/>
                      </a:ext>
                    </a:extLst>
                  </xdr:cNvPr>
                  <xdr:cNvSpPr txBox="1"/>
                </xdr:nvSpPr>
                <xdr:spPr>
                  <a:xfrm>
                    <a:off x="17373879" y="2258742"/>
                    <a:ext cx="1391688" cy="29302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admin staff</a:t>
                    </a:r>
                  </a:p>
                </xdr:txBody>
              </xdr:sp>
              <xdr:sp macro="" textlink="B9">
                <xdr:nvSpPr>
                  <xdr:cNvPr id="336" name="TextBox 335">
                    <a:extLst>
                      <a:ext uri="{FF2B5EF4-FFF2-40B4-BE49-F238E27FC236}">
                        <a16:creationId xmlns:a16="http://schemas.microsoft.com/office/drawing/2014/main" id="{ADBC2169-BDEA-4A10-B833-348347224929}"/>
                      </a:ext>
                    </a:extLst>
                  </xdr:cNvPr>
                  <xdr:cNvSpPr txBox="1"/>
                </xdr:nvSpPr>
                <xdr:spPr>
                  <a:xfrm>
                    <a:off x="16243208" y="4355791"/>
                    <a:ext cx="1459707" cy="3015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postdocs</a:t>
                    </a:r>
                  </a:p>
                </xdr:txBody>
              </xdr:sp>
              <xdr:sp macro="" textlink="B10">
                <xdr:nvSpPr>
                  <xdr:cNvPr id="337" name="TextBox 336">
                    <a:extLst>
                      <a:ext uri="{FF2B5EF4-FFF2-40B4-BE49-F238E27FC236}">
                        <a16:creationId xmlns:a16="http://schemas.microsoft.com/office/drawing/2014/main" id="{7EC44677-610E-465C-8D12-8307311C1BB7}"/>
                      </a:ext>
                    </a:extLst>
                  </xdr:cNvPr>
                  <xdr:cNvSpPr txBox="1"/>
                </xdr:nvSpPr>
                <xdr:spPr>
                  <a:xfrm>
                    <a:off x="16186893" y="5864397"/>
                    <a:ext cx="1499144" cy="343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career services</a:t>
                    </a:r>
                  </a:p>
                </xdr:txBody>
              </xdr:sp>
              <xdr:sp macro="" textlink="B11">
                <xdr:nvSpPr>
                  <xdr:cNvPr id="338" name="TextBox 337">
                    <a:extLst>
                      <a:ext uri="{FF2B5EF4-FFF2-40B4-BE49-F238E27FC236}">
                        <a16:creationId xmlns:a16="http://schemas.microsoft.com/office/drawing/2014/main" id="{105104DE-D30E-4EC0-8E6F-3F7357BBF0E8}"/>
                      </a:ext>
                    </a:extLst>
                  </xdr:cNvPr>
                  <xdr:cNvSpPr txBox="1"/>
                </xdr:nvSpPr>
                <xdr:spPr>
                  <a:xfrm>
                    <a:off x="16149559" y="7023103"/>
                    <a:ext cx="1910152" cy="349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i="0" u="none" strike="noStrike">
                        <a:solidFill>
                          <a:srgbClr val="000000"/>
                        </a:solidFill>
                        <a:latin typeface="Calibri"/>
                        <a:cs typeface="Calibri"/>
                      </a:rPr>
                      <a:t>industry</a:t>
                    </a:r>
                    <a:r>
                      <a:rPr lang="en-US" sz="1600" b="1" i="0" u="none" strike="noStrike" baseline="0">
                        <a:solidFill>
                          <a:srgbClr val="000000"/>
                        </a:solidFill>
                        <a:latin typeface="Calibri"/>
                        <a:cs typeface="Calibri"/>
                      </a:rPr>
                      <a:t> relations</a:t>
                    </a:r>
                    <a:endParaRPr lang="en-US" sz="1600" b="1"/>
                  </a:p>
                </xdr:txBody>
              </xdr:sp>
              <xdr:sp macro="" textlink="B12">
                <xdr:nvSpPr>
                  <xdr:cNvPr id="339" name="TextBox 338">
                    <a:extLst>
                      <a:ext uri="{FF2B5EF4-FFF2-40B4-BE49-F238E27FC236}">
                        <a16:creationId xmlns:a16="http://schemas.microsoft.com/office/drawing/2014/main" id="{3F41930D-84A5-4A6D-A180-6E7430DC6AD0}"/>
                      </a:ext>
                    </a:extLst>
                  </xdr:cNvPr>
                  <xdr:cNvSpPr txBox="1"/>
                </xdr:nvSpPr>
                <xdr:spPr>
                  <a:xfrm>
                    <a:off x="17260864" y="7982102"/>
                    <a:ext cx="1475260" cy="3092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licencing</a:t>
                    </a:r>
                    <a:r>
                      <a:rPr lang="en-US" sz="1600" b="1" baseline="0"/>
                      <a:t> office</a:t>
                    </a:r>
                    <a:endParaRPr lang="en-US" sz="1600" b="1"/>
                  </a:p>
                </xdr:txBody>
              </xdr:sp>
              <xdr:sp macro="" textlink="B14">
                <xdr:nvSpPr>
                  <xdr:cNvPr id="341" name="TextBox 340">
                    <a:extLst>
                      <a:ext uri="{FF2B5EF4-FFF2-40B4-BE49-F238E27FC236}">
                        <a16:creationId xmlns:a16="http://schemas.microsoft.com/office/drawing/2014/main" id="{2D17F333-02FE-4642-99B5-43274E7614F2}"/>
                      </a:ext>
                    </a:extLst>
                  </xdr:cNvPr>
                  <xdr:cNvSpPr txBox="1"/>
                </xdr:nvSpPr>
                <xdr:spPr>
                  <a:xfrm>
                    <a:off x="19569218" y="9097361"/>
                    <a:ext cx="1321033" cy="3320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alumni</a:t>
                    </a:r>
                    <a:r>
                      <a:rPr lang="en-US" sz="1600" b="1" baseline="0"/>
                      <a:t> office</a:t>
                    </a:r>
                    <a:endParaRPr lang="en-US" sz="1600" b="1"/>
                  </a:p>
                </xdr:txBody>
              </xdr:sp>
              <xdr:sp macro="" textlink="$U$34">
                <xdr:nvSpPr>
                  <xdr:cNvPr id="342" name="TextBox 341">
                    <a:extLst>
                      <a:ext uri="{FF2B5EF4-FFF2-40B4-BE49-F238E27FC236}">
                        <a16:creationId xmlns:a16="http://schemas.microsoft.com/office/drawing/2014/main" id="{21F3DCDB-A8E0-4476-84AE-AB8B8E792451}"/>
                      </a:ext>
                    </a:extLst>
                  </xdr:cNvPr>
                  <xdr:cNvSpPr txBox="1"/>
                </xdr:nvSpPr>
                <xdr:spPr>
                  <a:xfrm>
                    <a:off x="22135418" y="9091366"/>
                    <a:ext cx="1804093" cy="6063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i="0" u="none" strike="noStrike">
                        <a:solidFill>
                          <a:srgbClr val="000000"/>
                        </a:solidFill>
                        <a:latin typeface="Calibri"/>
                        <a:cs typeface="Calibri"/>
                      </a:rPr>
                      <a:t>economic</a:t>
                    </a:r>
                    <a:r>
                      <a:rPr lang="en-US" sz="1600" b="1" i="0" u="none" strike="noStrike" baseline="0">
                        <a:solidFill>
                          <a:srgbClr val="000000"/>
                        </a:solidFill>
                        <a:latin typeface="Calibri"/>
                        <a:cs typeface="Calibri"/>
                      </a:rPr>
                      <a:t> development</a:t>
                    </a:r>
                    <a:fld id="{C4B796FB-7E8A-4884-B79F-48BF5873E6CC}" type="TxLink">
                      <a:rPr lang="en-US" sz="1600" b="1" i="0" u="none" strike="noStrike">
                        <a:solidFill>
                          <a:srgbClr val="000000"/>
                        </a:solidFill>
                        <a:latin typeface="Calibri"/>
                        <a:cs typeface="Calibri"/>
                      </a:rPr>
                      <a:pPr algn="ctr"/>
                      <a:t> </a:t>
                    </a:fld>
                    <a:endParaRPr lang="en-US" sz="1600" b="1"/>
                  </a:p>
                </xdr:txBody>
              </xdr:sp>
              <xdr:sp macro="" textlink="B16">
                <xdr:nvSpPr>
                  <xdr:cNvPr id="343" name="TextBox 342">
                    <a:extLst>
                      <a:ext uri="{FF2B5EF4-FFF2-40B4-BE49-F238E27FC236}">
                        <a16:creationId xmlns:a16="http://schemas.microsoft.com/office/drawing/2014/main" id="{B9DA8863-1EE7-4B30-AEF8-00FB639A27F0}"/>
                      </a:ext>
                    </a:extLst>
                  </xdr:cNvPr>
                  <xdr:cNvSpPr txBox="1"/>
                </xdr:nvSpPr>
                <xdr:spPr>
                  <a:xfrm>
                    <a:off x="23321657" y="8703597"/>
                    <a:ext cx="3231323" cy="3007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chamber of commerce</a:t>
                    </a:r>
                    <a:r>
                      <a:rPr lang="en-US" sz="1600" b="1" baseline="0"/>
                      <a:t>/small biz</a:t>
                    </a:r>
                    <a:endParaRPr lang="en-US" sz="1600" b="1"/>
                  </a:p>
                </xdr:txBody>
              </xdr:sp>
              <xdr:sp macro="" textlink="B17">
                <xdr:nvSpPr>
                  <xdr:cNvPr id="344" name="TextBox 343">
                    <a:extLst>
                      <a:ext uri="{FF2B5EF4-FFF2-40B4-BE49-F238E27FC236}">
                        <a16:creationId xmlns:a16="http://schemas.microsoft.com/office/drawing/2014/main" id="{79EB0EC6-EEAF-45C0-86FF-2ED6A0476C04}"/>
                      </a:ext>
                    </a:extLst>
                  </xdr:cNvPr>
                  <xdr:cNvSpPr txBox="1"/>
                </xdr:nvSpPr>
                <xdr:spPr>
                  <a:xfrm>
                    <a:off x="24258739" y="8006134"/>
                    <a:ext cx="1900048" cy="343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trade organizations</a:t>
                    </a:r>
                  </a:p>
                </xdr:txBody>
              </xdr:sp>
              <xdr:sp macro="" textlink="B18">
                <xdr:nvSpPr>
                  <xdr:cNvPr id="345" name="TextBox 344">
                    <a:extLst>
                      <a:ext uri="{FF2B5EF4-FFF2-40B4-BE49-F238E27FC236}">
                        <a16:creationId xmlns:a16="http://schemas.microsoft.com/office/drawing/2014/main" id="{A17E7B50-32E0-4684-B67F-39C319B44302}"/>
                      </a:ext>
                    </a:extLst>
                  </xdr:cNvPr>
                  <xdr:cNvSpPr txBox="1"/>
                </xdr:nvSpPr>
                <xdr:spPr>
                  <a:xfrm>
                    <a:off x="24986880" y="7004057"/>
                    <a:ext cx="1405545" cy="6192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professional</a:t>
                    </a:r>
                    <a:r>
                      <a:rPr lang="en-US" sz="1600" b="1" baseline="0"/>
                      <a:t> societies</a:t>
                    </a:r>
                    <a:endParaRPr lang="en-US" sz="1600" b="1"/>
                  </a:p>
                </xdr:txBody>
              </xdr:sp>
              <xdr:sp macro="" textlink="B19">
                <xdr:nvSpPr>
                  <xdr:cNvPr id="346" name="TextBox 345">
                    <a:extLst>
                      <a:ext uri="{FF2B5EF4-FFF2-40B4-BE49-F238E27FC236}">
                        <a16:creationId xmlns:a16="http://schemas.microsoft.com/office/drawing/2014/main" id="{BA6B76F2-C8BA-4ED0-A859-46301BAA6361}"/>
                      </a:ext>
                    </a:extLst>
                  </xdr:cNvPr>
                  <xdr:cNvSpPr txBox="1"/>
                </xdr:nvSpPr>
                <xdr:spPr>
                  <a:xfrm>
                    <a:off x="25349129" y="5857504"/>
                    <a:ext cx="1315098" cy="29012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funders</a:t>
                    </a:r>
                  </a:p>
                </xdr:txBody>
              </xdr:sp>
              <xdr:sp macro="" textlink="B20">
                <xdr:nvSpPr>
                  <xdr:cNvPr id="347" name="TextBox 346">
                    <a:extLst>
                      <a:ext uri="{FF2B5EF4-FFF2-40B4-BE49-F238E27FC236}">
                        <a16:creationId xmlns:a16="http://schemas.microsoft.com/office/drawing/2014/main" id="{C9BFC27E-A32C-4BC1-8C0D-56287AB71471}"/>
                      </a:ext>
                    </a:extLst>
                  </xdr:cNvPr>
                  <xdr:cNvSpPr txBox="1"/>
                </xdr:nvSpPr>
                <xdr:spPr>
                  <a:xfrm>
                    <a:off x="25338725" y="3835323"/>
                    <a:ext cx="1746265" cy="8523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national labs/foundations/non-profits</a:t>
                    </a:r>
                  </a:p>
                </xdr:txBody>
              </xdr:sp>
              <xdr:sp macro="" textlink="B21">
                <xdr:nvSpPr>
                  <xdr:cNvPr id="348" name="TextBox 347">
                    <a:extLst>
                      <a:ext uri="{FF2B5EF4-FFF2-40B4-BE49-F238E27FC236}">
                        <a16:creationId xmlns:a16="http://schemas.microsoft.com/office/drawing/2014/main" id="{73DDA62F-572F-43CF-94A1-74605A4159AD}"/>
                      </a:ext>
                    </a:extLst>
                  </xdr:cNvPr>
                  <xdr:cNvSpPr txBox="1"/>
                </xdr:nvSpPr>
                <xdr:spPr>
                  <a:xfrm>
                    <a:off x="24965649" y="3146463"/>
                    <a:ext cx="1683286" cy="3571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local companies</a:t>
                    </a:r>
                  </a:p>
                </xdr:txBody>
              </xdr:sp>
              <xdr:sp macro="" textlink="B22">
                <xdr:nvSpPr>
                  <xdr:cNvPr id="349" name="TextBox 348">
                    <a:extLst>
                      <a:ext uri="{FF2B5EF4-FFF2-40B4-BE49-F238E27FC236}">
                        <a16:creationId xmlns:a16="http://schemas.microsoft.com/office/drawing/2014/main" id="{EABC419B-2B78-424C-A58D-17690FD9855F}"/>
                      </a:ext>
                    </a:extLst>
                  </xdr:cNvPr>
                  <xdr:cNvSpPr txBox="1"/>
                </xdr:nvSpPr>
                <xdr:spPr>
                  <a:xfrm>
                    <a:off x="24253758" y="2201294"/>
                    <a:ext cx="2261289" cy="3408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accelerators/incubators</a:t>
                    </a:r>
                  </a:p>
                </xdr:txBody>
              </xdr:sp>
              <xdr:sp macro="" textlink="B5">
                <xdr:nvSpPr>
                  <xdr:cNvPr id="369" name="TextBox 368">
                    <a:extLst>
                      <a:ext uri="{FF2B5EF4-FFF2-40B4-BE49-F238E27FC236}">
                        <a16:creationId xmlns:a16="http://schemas.microsoft.com/office/drawing/2014/main" id="{37188619-613A-4D1B-8427-E60D35613D2C}"/>
                      </a:ext>
                    </a:extLst>
                  </xdr:cNvPr>
                  <xdr:cNvSpPr txBox="1"/>
                </xdr:nvSpPr>
                <xdr:spPr>
                  <a:xfrm>
                    <a:off x="19149790" y="1139882"/>
                    <a:ext cx="1790614" cy="32699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faculty supporters</a:t>
                    </a:r>
                  </a:p>
                </xdr:txBody>
              </xdr:sp>
              <xdr:sp macro="" textlink="B24">
                <xdr:nvSpPr>
                  <xdr:cNvPr id="372" name="TextBox 371">
                    <a:extLst>
                      <a:ext uri="{FF2B5EF4-FFF2-40B4-BE49-F238E27FC236}">
                        <a16:creationId xmlns:a16="http://schemas.microsoft.com/office/drawing/2014/main" id="{D27B1306-FF45-4815-B2AE-B0D9290498FC}"/>
                      </a:ext>
                    </a:extLst>
                  </xdr:cNvPr>
                  <xdr:cNvSpPr txBox="1"/>
                </xdr:nvSpPr>
                <xdr:spPr>
                  <a:xfrm>
                    <a:off x="22104818" y="1151057"/>
                    <a:ext cx="1702800" cy="3078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biopharma</a:t>
                    </a:r>
                  </a:p>
                </xdr:txBody>
              </xdr:sp>
              <xdr:sp macro="" textlink="B23">
                <xdr:nvSpPr>
                  <xdr:cNvPr id="351" name="TextBox 350">
                    <a:extLst>
                      <a:ext uri="{FF2B5EF4-FFF2-40B4-BE49-F238E27FC236}">
                        <a16:creationId xmlns:a16="http://schemas.microsoft.com/office/drawing/2014/main" id="{BF885261-B9CE-4B99-90DD-C99DC9759854}"/>
                      </a:ext>
                    </a:extLst>
                  </xdr:cNvPr>
                  <xdr:cNvSpPr txBox="1"/>
                </xdr:nvSpPr>
                <xdr:spPr>
                  <a:xfrm>
                    <a:off x="23251637" y="1530877"/>
                    <a:ext cx="2613853" cy="29529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intellectual property firms</a:t>
                    </a:r>
                  </a:p>
                </xdr:txBody>
              </xdr:sp>
              <xdr:sp macro="" textlink="B8">
                <xdr:nvSpPr>
                  <xdr:cNvPr id="335" name="TextBox 334">
                    <a:extLst>
                      <a:ext uri="{FF2B5EF4-FFF2-40B4-BE49-F238E27FC236}">
                        <a16:creationId xmlns:a16="http://schemas.microsoft.com/office/drawing/2014/main" id="{8EA08803-0B78-4785-9D3D-0357A6D87EAD}"/>
                      </a:ext>
                    </a:extLst>
                  </xdr:cNvPr>
                  <xdr:cNvSpPr txBox="1"/>
                </xdr:nvSpPr>
                <xdr:spPr>
                  <a:xfrm>
                    <a:off x="16194693" y="3167846"/>
                    <a:ext cx="1887826" cy="3332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graduate</a:t>
                    </a:r>
                    <a:r>
                      <a:rPr lang="en-US" sz="1600" b="1" baseline="0"/>
                      <a:t> students</a:t>
                    </a:r>
                    <a:endParaRPr lang="en-US" sz="1600" b="1"/>
                  </a:p>
                </xdr:txBody>
              </xdr:sp>
            </xdr:grpSp>
          </xdr:grpSp>
          <mc:AlternateContent xmlns:mc="http://schemas.openxmlformats.org/markup-compatibility/2006">
            <mc:Choice xmlns:cx1="http://schemas.microsoft.com/office/drawing/2015/9/8/chartex" Requires="cx1">
              <xdr:graphicFrame macro="">
                <xdr:nvGraphicFramePr>
                  <xdr:cNvPr id="4" name="Chart 3">
                    <a:extLst>
                      <a:ext uri="{FF2B5EF4-FFF2-40B4-BE49-F238E27FC236}">
                        <a16:creationId xmlns:a16="http://schemas.microsoft.com/office/drawing/2014/main" id="{CB73029D-FFF5-4A37-A847-09AFC5ACCA59}"/>
                      </a:ext>
                    </a:extLst>
                  </xdr:cNvPr>
                  <xdr:cNvGraphicFramePr/>
                </xdr:nvGraphicFramePr>
                <xdr:xfrm>
                  <a:off x="15104501" y="1447501"/>
                  <a:ext cx="13002895" cy="7788524"/>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5104501" y="1447501"/>
                    <a:ext cx="13002895" cy="7788524"/>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sp macro="" textlink="">
            <xdr:nvSpPr>
              <xdr:cNvPr id="116" name="Oval 115">
                <a:extLst>
                  <a:ext uri="{FF2B5EF4-FFF2-40B4-BE49-F238E27FC236}">
                    <a16:creationId xmlns:a16="http://schemas.microsoft.com/office/drawing/2014/main" id="{430D76E6-EF32-4776-9BD1-490433E8D1FA}"/>
                  </a:ext>
                </a:extLst>
              </xdr:cNvPr>
              <xdr:cNvSpPr/>
            </xdr:nvSpPr>
            <xdr:spPr>
              <a:xfrm>
                <a:off x="20629961" y="4380721"/>
                <a:ext cx="1939233" cy="1937295"/>
              </a:xfrm>
              <a:prstGeom prst="ellipse">
                <a:avLst/>
              </a:prstGeom>
              <a:solidFill>
                <a:schemeClr val="bg1">
                  <a:lumMod val="95000"/>
                </a:schemeClr>
              </a:solidFill>
              <a:ln w="6350">
                <a:solidFill>
                  <a:schemeClr val="bg2">
                    <a:lumMod val="1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sp macro="" textlink="B14">
          <xdr:nvSpPr>
            <xdr:cNvPr id="121" name="TextBox 120">
              <a:extLst>
                <a:ext uri="{FF2B5EF4-FFF2-40B4-BE49-F238E27FC236}">
                  <a16:creationId xmlns:a16="http://schemas.microsoft.com/office/drawing/2014/main" id="{20BAB5F3-E2CA-47D9-B08E-033F27D127E6}"/>
                </a:ext>
              </a:extLst>
            </xdr:cNvPr>
            <xdr:cNvSpPr txBox="1"/>
          </xdr:nvSpPr>
          <xdr:spPr>
            <a:xfrm>
              <a:off x="17887790" y="9360915"/>
              <a:ext cx="2187246" cy="33859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baseline="0"/>
                <a:t>communications office</a:t>
              </a:r>
              <a:endParaRPr lang="en-US" sz="1600" b="1"/>
            </a:p>
          </xdr:txBody>
        </xdr:sp>
      </xdr:grpSp>
      <xdr:sp macro="" textlink="">
        <xdr:nvSpPr>
          <xdr:cNvPr id="123" name="TextBox 122">
            <a:extLst>
              <a:ext uri="{FF2B5EF4-FFF2-40B4-BE49-F238E27FC236}">
                <a16:creationId xmlns:a16="http://schemas.microsoft.com/office/drawing/2014/main" id="{36FDB26B-5401-4389-8DB4-230B89C96665}"/>
              </a:ext>
            </a:extLst>
          </xdr:cNvPr>
          <xdr:cNvSpPr txBox="1"/>
        </xdr:nvSpPr>
        <xdr:spPr>
          <a:xfrm>
            <a:off x="21015604" y="5330799"/>
            <a:ext cx="1721132" cy="11349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800" b="1" baseline="0">
                <a:solidFill>
                  <a:schemeClr val="tx1"/>
                </a:solidFill>
              </a:rPr>
              <a:t>Stakeholder Engagement Tool </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462644</xdr:colOff>
      <xdr:row>0</xdr:row>
      <xdr:rowOff>0</xdr:rowOff>
    </xdr:from>
    <xdr:to>
      <xdr:col>12</xdr:col>
      <xdr:colOff>598714</xdr:colOff>
      <xdr:row>54</xdr:row>
      <xdr:rowOff>47412</xdr:rowOff>
    </xdr:to>
    <xdr:grpSp>
      <xdr:nvGrpSpPr>
        <xdr:cNvPr id="58" name="Group 57">
          <a:extLst>
            <a:ext uri="{FF2B5EF4-FFF2-40B4-BE49-F238E27FC236}">
              <a16:creationId xmlns:a16="http://schemas.microsoft.com/office/drawing/2014/main" id="{C56AE409-9081-4AC7-9B29-A49365C6F573}"/>
            </a:ext>
          </a:extLst>
        </xdr:cNvPr>
        <xdr:cNvGrpSpPr/>
      </xdr:nvGrpSpPr>
      <xdr:grpSpPr>
        <a:xfrm>
          <a:off x="462644" y="0"/>
          <a:ext cx="15325270" cy="12341012"/>
          <a:chOff x="15390251" y="870858"/>
          <a:chExt cx="12954870" cy="10057151"/>
        </a:xfrm>
      </xdr:grpSpPr>
      <xdr:grpSp>
        <xdr:nvGrpSpPr>
          <xdr:cNvPr id="59" name="Group 58">
            <a:extLst>
              <a:ext uri="{FF2B5EF4-FFF2-40B4-BE49-F238E27FC236}">
                <a16:creationId xmlns:a16="http://schemas.microsoft.com/office/drawing/2014/main" id="{95392A72-FA3C-49CA-A5A9-A0587044DBCF}"/>
              </a:ext>
            </a:extLst>
          </xdr:cNvPr>
          <xdr:cNvGrpSpPr/>
        </xdr:nvGrpSpPr>
        <xdr:grpSpPr>
          <a:xfrm>
            <a:off x="15390251" y="870858"/>
            <a:ext cx="12954870" cy="10057151"/>
            <a:chOff x="15406259" y="870858"/>
            <a:chExt cx="13002895" cy="10103591"/>
          </a:xfrm>
        </xdr:grpSpPr>
        <xdr:grpSp>
          <xdr:nvGrpSpPr>
            <xdr:cNvPr id="61" name="Group 60">
              <a:extLst>
                <a:ext uri="{FF2B5EF4-FFF2-40B4-BE49-F238E27FC236}">
                  <a16:creationId xmlns:a16="http://schemas.microsoft.com/office/drawing/2014/main" id="{D55752AE-EC5F-43B6-81A3-1F7725EA4607}"/>
                </a:ext>
              </a:extLst>
            </xdr:cNvPr>
            <xdr:cNvGrpSpPr/>
          </xdr:nvGrpSpPr>
          <xdr:grpSpPr>
            <a:xfrm>
              <a:off x="15406259" y="870858"/>
              <a:ext cx="13002895" cy="10103591"/>
              <a:chOff x="15104501" y="299357"/>
              <a:chExt cx="13002895" cy="10103591"/>
            </a:xfrm>
          </xdr:grpSpPr>
          <xdr:grpSp>
            <xdr:nvGrpSpPr>
              <xdr:cNvPr id="63" name="Group 62">
                <a:extLst>
                  <a:ext uri="{FF2B5EF4-FFF2-40B4-BE49-F238E27FC236}">
                    <a16:creationId xmlns:a16="http://schemas.microsoft.com/office/drawing/2014/main" id="{ADFC6604-25BC-48E3-A16D-2F08F27F293B}"/>
                  </a:ext>
                </a:extLst>
              </xdr:cNvPr>
              <xdr:cNvGrpSpPr/>
            </xdr:nvGrpSpPr>
            <xdr:grpSpPr>
              <a:xfrm>
                <a:off x="15638336" y="299357"/>
                <a:ext cx="11932868" cy="10103591"/>
                <a:chOff x="15638336" y="299357"/>
                <a:chExt cx="11932868" cy="10103591"/>
              </a:xfrm>
            </xdr:grpSpPr>
            <xdr:sp macro="" textlink="B14">
              <xdr:nvSpPr>
                <xdr:cNvPr id="66" name="TextBox 65">
                  <a:extLst>
                    <a:ext uri="{FF2B5EF4-FFF2-40B4-BE49-F238E27FC236}">
                      <a16:creationId xmlns:a16="http://schemas.microsoft.com/office/drawing/2014/main" id="{824ED614-7B37-477A-B303-B45B8BB65BF1}"/>
                    </a:ext>
                  </a:extLst>
                </xdr:cNvPr>
                <xdr:cNvSpPr txBox="1"/>
              </xdr:nvSpPr>
              <xdr:spPr>
                <a:xfrm>
                  <a:off x="17572229" y="8763201"/>
                  <a:ext cx="2186874" cy="3029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communications office</a:t>
                  </a:r>
                </a:p>
              </xdr:txBody>
            </xdr:sp>
            <xdr:grpSp>
              <xdr:nvGrpSpPr>
                <xdr:cNvPr id="67" name="Group 66">
                  <a:extLst>
                    <a:ext uri="{FF2B5EF4-FFF2-40B4-BE49-F238E27FC236}">
                      <a16:creationId xmlns:a16="http://schemas.microsoft.com/office/drawing/2014/main" id="{990053D0-3853-4E77-85F1-A0EBB4278033}"/>
                    </a:ext>
                  </a:extLst>
                </xdr:cNvPr>
                <xdr:cNvGrpSpPr/>
              </xdr:nvGrpSpPr>
              <xdr:grpSpPr>
                <a:xfrm>
                  <a:off x="15638336" y="299357"/>
                  <a:ext cx="11932868" cy="10103591"/>
                  <a:chOff x="15601596" y="299357"/>
                  <a:chExt cx="11856601" cy="10004224"/>
                </a:xfrm>
              </xdr:grpSpPr>
              <xdr:grpSp>
                <xdr:nvGrpSpPr>
                  <xdr:cNvPr id="68" name="Group 67">
                    <a:extLst>
                      <a:ext uri="{FF2B5EF4-FFF2-40B4-BE49-F238E27FC236}">
                        <a16:creationId xmlns:a16="http://schemas.microsoft.com/office/drawing/2014/main" id="{ED1F19E3-353F-42AF-8A2B-3F9653C37E2A}"/>
                      </a:ext>
                    </a:extLst>
                  </xdr:cNvPr>
                  <xdr:cNvGrpSpPr/>
                </xdr:nvGrpSpPr>
                <xdr:grpSpPr>
                  <a:xfrm>
                    <a:off x="15601596" y="299357"/>
                    <a:ext cx="11856601" cy="10004224"/>
                    <a:chOff x="15638335" y="299357"/>
                    <a:chExt cx="11932867" cy="10103591"/>
                  </a:xfrm>
                </xdr:grpSpPr>
                <xdr:grpSp>
                  <xdr:nvGrpSpPr>
                    <xdr:cNvPr id="88" name="Group 87">
                      <a:extLst>
                        <a:ext uri="{FF2B5EF4-FFF2-40B4-BE49-F238E27FC236}">
                          <a16:creationId xmlns:a16="http://schemas.microsoft.com/office/drawing/2014/main" id="{D453969D-2A7F-4DBE-8E1E-D7B65635F63D}"/>
                        </a:ext>
                      </a:extLst>
                    </xdr:cNvPr>
                    <xdr:cNvGrpSpPr/>
                  </xdr:nvGrpSpPr>
                  <xdr:grpSpPr>
                    <a:xfrm>
                      <a:off x="15638335" y="299357"/>
                      <a:ext cx="11929287" cy="10100022"/>
                      <a:chOff x="15638335" y="299357"/>
                      <a:chExt cx="11929287" cy="10100022"/>
                    </a:xfrm>
                  </xdr:grpSpPr>
                  <xdr:grpSp>
                    <xdr:nvGrpSpPr>
                      <xdr:cNvPr id="93" name="Group 92">
                        <a:extLst>
                          <a:ext uri="{FF2B5EF4-FFF2-40B4-BE49-F238E27FC236}">
                            <a16:creationId xmlns:a16="http://schemas.microsoft.com/office/drawing/2014/main" id="{35748653-1421-4DA1-8830-742908C6165D}"/>
                          </a:ext>
                        </a:extLst>
                      </xdr:cNvPr>
                      <xdr:cNvGrpSpPr/>
                    </xdr:nvGrpSpPr>
                    <xdr:grpSpPr>
                      <a:xfrm>
                        <a:off x="15638335" y="299357"/>
                        <a:ext cx="11929287" cy="10100022"/>
                        <a:chOff x="14754705" y="7680439"/>
                        <a:chExt cx="11604937" cy="9954068"/>
                      </a:xfrm>
                    </xdr:grpSpPr>
                    <xdr:sp macro="" textlink="">
                      <xdr:nvSpPr>
                        <xdr:cNvPr id="116" name="Rectangle 115">
                          <a:extLst>
                            <a:ext uri="{FF2B5EF4-FFF2-40B4-BE49-F238E27FC236}">
                              <a16:creationId xmlns:a16="http://schemas.microsoft.com/office/drawing/2014/main" id="{A5EE4C4D-5E7C-49F5-94FE-5B0958409545}"/>
                            </a:ext>
                          </a:extLst>
                        </xdr:cNvPr>
                        <xdr:cNvSpPr/>
                      </xdr:nvSpPr>
                      <xdr:spPr>
                        <a:xfrm>
                          <a:off x="14754705" y="7680439"/>
                          <a:ext cx="11598317" cy="9954068"/>
                        </a:xfrm>
                        <a:prstGeom prst="rect">
                          <a:avLst/>
                        </a:prstGeom>
                        <a:solidFill>
                          <a:schemeClr val="lt1"/>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600"/>
                        </a:p>
                      </xdr:txBody>
                    </xdr:sp>
                    <xdr:sp macro="" textlink="">
                      <xdr:nvSpPr>
                        <xdr:cNvPr id="117" name="TextBox 116">
                          <a:extLst>
                            <a:ext uri="{FF2B5EF4-FFF2-40B4-BE49-F238E27FC236}">
                              <a16:creationId xmlns:a16="http://schemas.microsoft.com/office/drawing/2014/main" id="{B73882B0-6127-4D87-9BCC-1DDF9085A9CD}"/>
                            </a:ext>
                          </a:extLst>
                        </xdr:cNvPr>
                        <xdr:cNvSpPr txBox="1"/>
                      </xdr:nvSpPr>
                      <xdr:spPr>
                        <a:xfrm>
                          <a:off x="14772035" y="8098449"/>
                          <a:ext cx="1541590" cy="395339"/>
                        </a:xfrm>
                        <a:prstGeom prst="rect">
                          <a:avLst/>
                        </a:prstGeom>
                        <a:solidFill>
                          <a:srgbClr val="F8981D"/>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chemeClr val="bg1"/>
                              </a:solidFill>
                            </a:rPr>
                            <a:t>Grad/Postdoc</a:t>
                          </a:r>
                        </a:p>
                        <a:p>
                          <a:pPr algn="ctr"/>
                          <a:endParaRPr lang="en-US" sz="1800" b="1" baseline="0">
                            <a:solidFill>
                              <a:schemeClr val="bg1"/>
                            </a:solidFill>
                          </a:endParaRPr>
                        </a:p>
                      </xdr:txBody>
                    </xdr:sp>
                    <xdr:sp macro="" textlink="">
                      <xdr:nvSpPr>
                        <xdr:cNvPr id="118" name="TextBox 117">
                          <a:extLst>
                            <a:ext uri="{FF2B5EF4-FFF2-40B4-BE49-F238E27FC236}">
                              <a16:creationId xmlns:a16="http://schemas.microsoft.com/office/drawing/2014/main" id="{E477394A-77E6-460C-AC62-D48D71285E49}"/>
                            </a:ext>
                          </a:extLst>
                        </xdr:cNvPr>
                        <xdr:cNvSpPr txBox="1"/>
                      </xdr:nvSpPr>
                      <xdr:spPr>
                        <a:xfrm>
                          <a:off x="23293830" y="8091200"/>
                          <a:ext cx="3065812" cy="353587"/>
                        </a:xfrm>
                        <a:prstGeom prst="rect">
                          <a:avLst/>
                        </a:prstGeom>
                        <a:solidFill>
                          <a:srgbClr val="00669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chemeClr val="bg1"/>
                              </a:solidFill>
                            </a:rPr>
                            <a:t>Employers</a:t>
                          </a:r>
                          <a:endParaRPr lang="en-US" sz="1800" b="1" baseline="0">
                            <a:solidFill>
                              <a:schemeClr val="bg1"/>
                            </a:solidFill>
                          </a:endParaRPr>
                        </a:p>
                      </xdr:txBody>
                    </xdr:sp>
                    <xdr:sp macro="" textlink="">
                      <xdr:nvSpPr>
                        <xdr:cNvPr id="119" name="TextBox 118">
                          <a:extLst>
                            <a:ext uri="{FF2B5EF4-FFF2-40B4-BE49-F238E27FC236}">
                              <a16:creationId xmlns:a16="http://schemas.microsoft.com/office/drawing/2014/main" id="{7404D1E5-8D09-42CA-BCD7-9764C6ACFBA8}"/>
                            </a:ext>
                          </a:extLst>
                        </xdr:cNvPr>
                        <xdr:cNvSpPr txBox="1"/>
                      </xdr:nvSpPr>
                      <xdr:spPr>
                        <a:xfrm>
                          <a:off x="16306671" y="8098448"/>
                          <a:ext cx="1587470" cy="394451"/>
                        </a:xfrm>
                        <a:prstGeom prst="rect">
                          <a:avLst/>
                        </a:prstGeom>
                        <a:solidFill>
                          <a:srgbClr val="D475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chemeClr val="bg1"/>
                              </a:solidFill>
                            </a:rPr>
                            <a:t>Faculty/Admin</a:t>
                          </a:r>
                        </a:p>
                        <a:p>
                          <a:pPr algn="ctr"/>
                          <a:r>
                            <a:rPr lang="en-US" sz="1800" b="1" baseline="0">
                              <a:solidFill>
                                <a:schemeClr val="bg1"/>
                              </a:solidFill>
                            </a:rPr>
                            <a:t> </a:t>
                          </a:r>
                        </a:p>
                      </xdr:txBody>
                    </xdr:sp>
                  </xdr:grpSp>
                  <xdr:cxnSp macro="">
                    <xdr:nvCxnSpPr>
                      <xdr:cNvPr id="94" name="Straight Connector 93">
                        <a:extLst>
                          <a:ext uri="{FF2B5EF4-FFF2-40B4-BE49-F238E27FC236}">
                            <a16:creationId xmlns:a16="http://schemas.microsoft.com/office/drawing/2014/main" id="{00077386-4B1D-40B8-AF2D-95666849F3FC}"/>
                          </a:ext>
                        </a:extLst>
                      </xdr:cNvPr>
                      <xdr:cNvCxnSpPr/>
                    </xdr:nvCxnSpPr>
                    <xdr:spPr>
                      <a:xfrm flipH="1" flipV="1">
                        <a:off x="21006027" y="1432151"/>
                        <a:ext cx="559594" cy="3713902"/>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95" name="Straight Connector 94">
                        <a:extLst>
                          <a:ext uri="{FF2B5EF4-FFF2-40B4-BE49-F238E27FC236}">
                            <a16:creationId xmlns:a16="http://schemas.microsoft.com/office/drawing/2014/main" id="{9F076E37-8A1A-48F5-9027-EADC77FB007B}"/>
                          </a:ext>
                        </a:extLst>
                      </xdr:cNvPr>
                      <xdr:cNvCxnSpPr/>
                    </xdr:nvCxnSpPr>
                    <xdr:spPr>
                      <a:xfrm>
                        <a:off x="18790614" y="2564946"/>
                        <a:ext cx="2703569" cy="2628731"/>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96" name="Straight Connector 95">
                        <a:extLst>
                          <a:ext uri="{FF2B5EF4-FFF2-40B4-BE49-F238E27FC236}">
                            <a16:creationId xmlns:a16="http://schemas.microsoft.com/office/drawing/2014/main" id="{A37E2358-B228-44B6-8D8F-DD0E8E3483DD}"/>
                          </a:ext>
                        </a:extLst>
                      </xdr:cNvPr>
                      <xdr:cNvCxnSpPr>
                        <a:cxnSpLocks/>
                      </xdr:cNvCxnSpPr>
                    </xdr:nvCxnSpPr>
                    <xdr:spPr>
                      <a:xfrm flipV="1">
                        <a:off x="21601339" y="2511368"/>
                        <a:ext cx="2814978" cy="2807325"/>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97" name="Straight Connector 96">
                        <a:extLst>
                          <a:ext uri="{FF2B5EF4-FFF2-40B4-BE49-F238E27FC236}">
                            <a16:creationId xmlns:a16="http://schemas.microsoft.com/office/drawing/2014/main" id="{F3ED1EA1-6137-46F3-B41A-D42404D3CD31}"/>
                          </a:ext>
                        </a:extLst>
                      </xdr:cNvPr>
                      <xdr:cNvCxnSpPr>
                        <a:cxnSpLocks/>
                      </xdr:cNvCxnSpPr>
                    </xdr:nvCxnSpPr>
                    <xdr:spPr>
                      <a:xfrm>
                        <a:off x="21768027" y="5498986"/>
                        <a:ext cx="2624478" cy="2632982"/>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98" name="Straight Connector 97">
                        <a:extLst>
                          <a:ext uri="{FF2B5EF4-FFF2-40B4-BE49-F238E27FC236}">
                            <a16:creationId xmlns:a16="http://schemas.microsoft.com/office/drawing/2014/main" id="{BB18F2DE-3EC2-48DA-90FD-BDEDEB227B73}"/>
                          </a:ext>
                        </a:extLst>
                      </xdr:cNvPr>
                      <xdr:cNvCxnSpPr>
                        <a:cxnSpLocks/>
                      </xdr:cNvCxnSpPr>
                    </xdr:nvCxnSpPr>
                    <xdr:spPr>
                      <a:xfrm flipH="1">
                        <a:off x="18748942" y="5595937"/>
                        <a:ext cx="2602366" cy="2524125"/>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99" name="Straight Connector 98">
                        <a:extLst>
                          <a:ext uri="{FF2B5EF4-FFF2-40B4-BE49-F238E27FC236}">
                            <a16:creationId xmlns:a16="http://schemas.microsoft.com/office/drawing/2014/main" id="{8A80B7C9-76E0-476B-B2E5-0648B2C9E215}"/>
                          </a:ext>
                        </a:extLst>
                      </xdr:cNvPr>
                      <xdr:cNvCxnSpPr/>
                    </xdr:nvCxnSpPr>
                    <xdr:spPr>
                      <a:xfrm flipH="1" flipV="1">
                        <a:off x="18030315" y="3469821"/>
                        <a:ext cx="3392431" cy="1777435"/>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100" name="Straight Connector 99">
                        <a:extLst>
                          <a:ext uri="{FF2B5EF4-FFF2-40B4-BE49-F238E27FC236}">
                            <a16:creationId xmlns:a16="http://schemas.microsoft.com/office/drawing/2014/main" id="{C4F42B94-5078-4405-B7ED-9109B6E8B8E5}"/>
                          </a:ext>
                        </a:extLst>
                      </xdr:cNvPr>
                      <xdr:cNvCxnSpPr/>
                    </xdr:nvCxnSpPr>
                    <xdr:spPr>
                      <a:xfrm>
                        <a:off x="17625502" y="4674904"/>
                        <a:ext cx="3612697" cy="596163"/>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101" name="Straight Connector 100">
                        <a:extLst>
                          <a:ext uri="{FF2B5EF4-FFF2-40B4-BE49-F238E27FC236}">
                            <a16:creationId xmlns:a16="http://schemas.microsoft.com/office/drawing/2014/main" id="{B2FE87DD-0259-43A1-A5F7-8F6632A0527B}"/>
                          </a:ext>
                        </a:extLst>
                      </xdr:cNvPr>
                      <xdr:cNvCxnSpPr/>
                    </xdr:nvCxnSpPr>
                    <xdr:spPr>
                      <a:xfrm flipH="1">
                        <a:off x="17591485" y="5385877"/>
                        <a:ext cx="3658620" cy="558744"/>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102" name="Straight Connector 101">
                        <a:extLst>
                          <a:ext uri="{FF2B5EF4-FFF2-40B4-BE49-F238E27FC236}">
                            <a16:creationId xmlns:a16="http://schemas.microsoft.com/office/drawing/2014/main" id="{D1DAAD03-AB51-441D-8DAF-A8CFED8D4F17}"/>
                          </a:ext>
                        </a:extLst>
                      </xdr:cNvPr>
                      <xdr:cNvCxnSpPr/>
                    </xdr:nvCxnSpPr>
                    <xdr:spPr>
                      <a:xfrm flipH="1">
                        <a:off x="18042222" y="5469221"/>
                        <a:ext cx="3267414" cy="1668575"/>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103" name="Straight Connector 102">
                        <a:extLst>
                          <a:ext uri="{FF2B5EF4-FFF2-40B4-BE49-F238E27FC236}">
                            <a16:creationId xmlns:a16="http://schemas.microsoft.com/office/drawing/2014/main" id="{F3EEDEE5-F829-485D-96D4-9B9D63F7EB4B}"/>
                          </a:ext>
                        </a:extLst>
                      </xdr:cNvPr>
                      <xdr:cNvCxnSpPr/>
                    </xdr:nvCxnSpPr>
                    <xdr:spPr>
                      <a:xfrm flipH="1">
                        <a:off x="19765226" y="5625703"/>
                        <a:ext cx="1699191" cy="3167062"/>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104" name="Straight Connector 103">
                        <a:extLst>
                          <a:ext uri="{FF2B5EF4-FFF2-40B4-BE49-F238E27FC236}">
                            <a16:creationId xmlns:a16="http://schemas.microsoft.com/office/drawing/2014/main" id="{05B602E7-918B-4D39-BB6C-EC26982A5892}"/>
                          </a:ext>
                        </a:extLst>
                      </xdr:cNvPr>
                      <xdr:cNvCxnSpPr/>
                    </xdr:nvCxnSpPr>
                    <xdr:spPr>
                      <a:xfrm flipH="1">
                        <a:off x="20954149" y="5746466"/>
                        <a:ext cx="581707" cy="3466420"/>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105" name="Straight Connector 104">
                        <a:extLst>
                          <a:ext uri="{FF2B5EF4-FFF2-40B4-BE49-F238E27FC236}">
                            <a16:creationId xmlns:a16="http://schemas.microsoft.com/office/drawing/2014/main" id="{E8B22C67-BC20-4567-AB56-F3B406182AE1}"/>
                          </a:ext>
                        </a:extLst>
                      </xdr:cNvPr>
                      <xdr:cNvCxnSpPr/>
                    </xdr:nvCxnSpPr>
                    <xdr:spPr>
                      <a:xfrm>
                        <a:off x="21648964" y="5542359"/>
                        <a:ext cx="581705" cy="3712199"/>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106" name="Straight Connector 105">
                        <a:extLst>
                          <a:ext uri="{FF2B5EF4-FFF2-40B4-BE49-F238E27FC236}">
                            <a16:creationId xmlns:a16="http://schemas.microsoft.com/office/drawing/2014/main" id="{D6DE6537-26AF-4407-9EED-92699097A11E}"/>
                          </a:ext>
                        </a:extLst>
                      </xdr:cNvPr>
                      <xdr:cNvCxnSpPr/>
                    </xdr:nvCxnSpPr>
                    <xdr:spPr>
                      <a:xfrm>
                        <a:off x="21738261" y="5578078"/>
                        <a:ext cx="1705145" cy="3286125"/>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107" name="Straight Connector 106">
                        <a:extLst>
                          <a:ext uri="{FF2B5EF4-FFF2-40B4-BE49-F238E27FC236}">
                            <a16:creationId xmlns:a16="http://schemas.microsoft.com/office/drawing/2014/main" id="{962EC86C-DE23-41AA-ACDB-1831A40F0756}"/>
                          </a:ext>
                        </a:extLst>
                      </xdr:cNvPr>
                      <xdr:cNvCxnSpPr/>
                    </xdr:nvCxnSpPr>
                    <xdr:spPr>
                      <a:xfrm>
                        <a:off x="21768027" y="5427549"/>
                        <a:ext cx="3392431" cy="1686435"/>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108" name="Straight Connector 107">
                        <a:extLst>
                          <a:ext uri="{FF2B5EF4-FFF2-40B4-BE49-F238E27FC236}">
                            <a16:creationId xmlns:a16="http://schemas.microsoft.com/office/drawing/2014/main" id="{6A9154B6-45FD-4961-9524-20F4890E28F6}"/>
                          </a:ext>
                        </a:extLst>
                      </xdr:cNvPr>
                      <xdr:cNvCxnSpPr/>
                    </xdr:nvCxnSpPr>
                    <xdr:spPr>
                      <a:xfrm>
                        <a:off x="21986591" y="5403736"/>
                        <a:ext cx="3553166" cy="534931"/>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109" name="Straight Connector 108">
                        <a:extLst>
                          <a:ext uri="{FF2B5EF4-FFF2-40B4-BE49-F238E27FC236}">
                            <a16:creationId xmlns:a16="http://schemas.microsoft.com/office/drawing/2014/main" id="{1458F8BC-C95A-482F-B893-4A9B6382460B}"/>
                          </a:ext>
                        </a:extLst>
                      </xdr:cNvPr>
                      <xdr:cNvCxnSpPr/>
                    </xdr:nvCxnSpPr>
                    <xdr:spPr>
                      <a:xfrm flipV="1">
                        <a:off x="21815652" y="4706370"/>
                        <a:ext cx="3688386" cy="612323"/>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110" name="Straight Connector 109">
                        <a:extLst>
                          <a:ext uri="{FF2B5EF4-FFF2-40B4-BE49-F238E27FC236}">
                            <a16:creationId xmlns:a16="http://schemas.microsoft.com/office/drawing/2014/main" id="{D352B067-979B-49FC-877D-1BE910869333}"/>
                          </a:ext>
                        </a:extLst>
                      </xdr:cNvPr>
                      <xdr:cNvCxnSpPr/>
                    </xdr:nvCxnSpPr>
                    <xdr:spPr>
                      <a:xfrm flipV="1">
                        <a:off x="21678730" y="3523399"/>
                        <a:ext cx="3410290" cy="1796994"/>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111" name="Straight Connector 110">
                        <a:extLst>
                          <a:ext uri="{FF2B5EF4-FFF2-40B4-BE49-F238E27FC236}">
                            <a16:creationId xmlns:a16="http://schemas.microsoft.com/office/drawing/2014/main" id="{EEFC08D0-9B2E-4FED-B9B9-8772383B4A6A}"/>
                          </a:ext>
                        </a:extLst>
                      </xdr:cNvPr>
                      <xdr:cNvCxnSpPr/>
                    </xdr:nvCxnSpPr>
                    <xdr:spPr>
                      <a:xfrm flipV="1">
                        <a:off x="21678730" y="1807198"/>
                        <a:ext cx="1687285" cy="3386479"/>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112" name="Straight Connector 111">
                        <a:extLst>
                          <a:ext uri="{FF2B5EF4-FFF2-40B4-BE49-F238E27FC236}">
                            <a16:creationId xmlns:a16="http://schemas.microsoft.com/office/drawing/2014/main" id="{EBB1860C-FAC8-4EE9-81C3-D7E93CA72442}"/>
                          </a:ext>
                        </a:extLst>
                      </xdr:cNvPr>
                      <xdr:cNvCxnSpPr/>
                    </xdr:nvCxnSpPr>
                    <xdr:spPr>
                      <a:xfrm flipV="1">
                        <a:off x="21607292" y="1461917"/>
                        <a:ext cx="587659" cy="3815104"/>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cxnSp macro="">
                    <xdr:nvCxnSpPr>
                      <xdr:cNvPr id="113" name="Straight Connector 112">
                        <a:extLst>
                          <a:ext uri="{FF2B5EF4-FFF2-40B4-BE49-F238E27FC236}">
                            <a16:creationId xmlns:a16="http://schemas.microsoft.com/office/drawing/2014/main" id="{E0C5291D-649F-49B3-B3D5-BCAFECF85082}"/>
                          </a:ext>
                        </a:extLst>
                      </xdr:cNvPr>
                      <xdr:cNvCxnSpPr/>
                    </xdr:nvCxnSpPr>
                    <xdr:spPr>
                      <a:xfrm flipH="1" flipV="1">
                        <a:off x="19800945" y="1896495"/>
                        <a:ext cx="1693239" cy="3204482"/>
                      </a:xfrm>
                      <a:prstGeom prst="line">
                        <a:avLst/>
                      </a:prstGeom>
                      <a:ln>
                        <a:solidFill>
                          <a:schemeClr val="tx1"/>
                        </a:solidFill>
                        <a:prstDash val="dash"/>
                      </a:ln>
                    </xdr:spPr>
                    <xdr:style>
                      <a:lnRef idx="1">
                        <a:schemeClr val="dk1"/>
                      </a:lnRef>
                      <a:fillRef idx="0">
                        <a:schemeClr val="dk1"/>
                      </a:fillRef>
                      <a:effectRef idx="0">
                        <a:schemeClr val="dk1"/>
                      </a:effectRef>
                      <a:fontRef idx="minor">
                        <a:schemeClr val="tx1"/>
                      </a:fontRef>
                    </xdr:style>
                  </xdr:cxnSp>
                  <xdr:sp macro="" textlink="">
                    <xdr:nvSpPr>
                      <xdr:cNvPr id="114" name="Oval 113">
                        <a:extLst>
                          <a:ext uri="{FF2B5EF4-FFF2-40B4-BE49-F238E27FC236}">
                            <a16:creationId xmlns:a16="http://schemas.microsoft.com/office/drawing/2014/main" id="{AFAA147C-89C7-46C4-BEDA-3E50DCAB8B1E}"/>
                          </a:ext>
                        </a:extLst>
                      </xdr:cNvPr>
                      <xdr:cNvSpPr/>
                    </xdr:nvSpPr>
                    <xdr:spPr>
                      <a:xfrm>
                        <a:off x="17706540" y="1450699"/>
                        <a:ext cx="7781845" cy="7782127"/>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15" name="Oval 114">
                        <a:extLst>
                          <a:ext uri="{FF2B5EF4-FFF2-40B4-BE49-F238E27FC236}">
                            <a16:creationId xmlns:a16="http://schemas.microsoft.com/office/drawing/2014/main" id="{82C2FC03-0498-499F-9AB6-6F123F0AABC4}"/>
                          </a:ext>
                        </a:extLst>
                      </xdr:cNvPr>
                      <xdr:cNvSpPr/>
                    </xdr:nvSpPr>
                    <xdr:spPr>
                      <a:xfrm>
                        <a:off x="20625416" y="4366311"/>
                        <a:ext cx="1936991" cy="1937296"/>
                      </a:xfrm>
                      <a:prstGeom prst="ellipse">
                        <a:avLst/>
                      </a:prstGeom>
                      <a:solidFill>
                        <a:schemeClr val="bg1">
                          <a:lumMod val="95000"/>
                        </a:schemeClr>
                      </a:solidFill>
                      <a:ln w="6350">
                        <a:solidFill>
                          <a:schemeClr val="bg2">
                            <a:lumMod val="1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sp macro="" textlink="">
                  <xdr:nvSpPr>
                    <xdr:cNvPr id="89" name="TextBox 88">
                      <a:extLst>
                        <a:ext uri="{FF2B5EF4-FFF2-40B4-BE49-F238E27FC236}">
                          <a16:creationId xmlns:a16="http://schemas.microsoft.com/office/drawing/2014/main" id="{9EDA11DE-D43A-45C7-995D-F9298E6EB0B2}"/>
                        </a:ext>
                      </a:extLst>
                    </xdr:cNvPr>
                    <xdr:cNvSpPr txBox="1"/>
                  </xdr:nvSpPr>
                  <xdr:spPr>
                    <a:xfrm>
                      <a:off x="15660538" y="318787"/>
                      <a:ext cx="3206868" cy="376774"/>
                    </a:xfrm>
                    <a:prstGeom prst="rect">
                      <a:avLst/>
                    </a:prstGeom>
                    <a:solidFill>
                      <a:srgbClr val="FFC0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2000" b="1">
                          <a:solidFill>
                            <a:schemeClr val="bg1"/>
                          </a:solidFill>
                        </a:rPr>
                        <a:t>INTERNAL</a:t>
                      </a:r>
                      <a:r>
                        <a:rPr lang="en-US" sz="2000" b="1" baseline="0">
                          <a:solidFill>
                            <a:schemeClr val="bg1"/>
                          </a:solidFill>
                        </a:rPr>
                        <a:t> STAKEHOLDERS</a:t>
                      </a:r>
                      <a:endParaRPr lang="en-US" sz="2000" b="1">
                        <a:solidFill>
                          <a:schemeClr val="bg1"/>
                        </a:solidFill>
                      </a:endParaRPr>
                    </a:p>
                    <a:p>
                      <a:pPr algn="ctr"/>
                      <a:r>
                        <a:rPr lang="en-US" sz="1800" b="1" baseline="0">
                          <a:solidFill>
                            <a:schemeClr val="bg1"/>
                          </a:solidFill>
                        </a:rPr>
                        <a:t> </a:t>
                      </a:r>
                    </a:p>
                  </xdr:txBody>
                </xdr:sp>
                <xdr:sp macro="" textlink="">
                  <xdr:nvSpPr>
                    <xdr:cNvPr id="90" name="TextBox 89">
                      <a:extLst>
                        <a:ext uri="{FF2B5EF4-FFF2-40B4-BE49-F238E27FC236}">
                          <a16:creationId xmlns:a16="http://schemas.microsoft.com/office/drawing/2014/main" id="{C4DE3C68-3138-4154-8A38-1508C291A2D9}"/>
                        </a:ext>
                      </a:extLst>
                    </xdr:cNvPr>
                    <xdr:cNvSpPr txBox="1"/>
                  </xdr:nvSpPr>
                  <xdr:spPr>
                    <a:xfrm>
                      <a:off x="24412714" y="302214"/>
                      <a:ext cx="3153435" cy="376774"/>
                    </a:xfrm>
                    <a:prstGeom prst="rect">
                      <a:avLst/>
                    </a:prstGeom>
                    <a:solidFill>
                      <a:srgbClr val="00669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2000" b="1">
                          <a:solidFill>
                            <a:schemeClr val="bg1"/>
                          </a:solidFill>
                        </a:rPr>
                        <a:t>EXTERNAL</a:t>
                      </a:r>
                      <a:r>
                        <a:rPr lang="en-US" sz="2000" b="1" baseline="0">
                          <a:solidFill>
                            <a:schemeClr val="bg1"/>
                          </a:solidFill>
                        </a:rPr>
                        <a:t> STAKEHOLDERS</a:t>
                      </a:r>
                      <a:endParaRPr lang="en-US" sz="2000" b="1">
                        <a:solidFill>
                          <a:schemeClr val="bg1"/>
                        </a:solidFill>
                      </a:endParaRPr>
                    </a:p>
                    <a:p>
                      <a:pPr algn="ctr"/>
                      <a:r>
                        <a:rPr lang="en-US" sz="1800" b="1" baseline="0">
                          <a:solidFill>
                            <a:schemeClr val="bg1"/>
                          </a:solidFill>
                        </a:rPr>
                        <a:t> </a:t>
                      </a:r>
                    </a:p>
                  </xdr:txBody>
                </xdr:sp>
                <xdr:sp macro="" textlink="">
                  <xdr:nvSpPr>
                    <xdr:cNvPr id="91" name="TextBox 90">
                      <a:extLst>
                        <a:ext uri="{FF2B5EF4-FFF2-40B4-BE49-F238E27FC236}">
                          <a16:creationId xmlns:a16="http://schemas.microsoft.com/office/drawing/2014/main" id="{3FB563A4-E17D-4BCB-9A3C-29D364BD970E}"/>
                        </a:ext>
                      </a:extLst>
                    </xdr:cNvPr>
                    <xdr:cNvSpPr txBox="1"/>
                  </xdr:nvSpPr>
                  <xdr:spPr>
                    <a:xfrm>
                      <a:off x="15663640" y="9892766"/>
                      <a:ext cx="3144634" cy="506318"/>
                    </a:xfrm>
                    <a:prstGeom prst="rect">
                      <a:avLst/>
                    </a:prstGeom>
                    <a:solidFill>
                      <a:srgbClr val="B31B1B"/>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000" b="1">
                          <a:solidFill>
                            <a:schemeClr val="bg1"/>
                          </a:solidFill>
                        </a:rPr>
                        <a:t>INTERNAL</a:t>
                      </a:r>
                      <a:r>
                        <a:rPr lang="en-US" sz="2000" b="1" baseline="0">
                          <a:solidFill>
                            <a:schemeClr val="bg1"/>
                          </a:solidFill>
                        </a:rPr>
                        <a:t> PARTNERS</a:t>
                      </a:r>
                      <a:endParaRPr lang="en-US" sz="2000" b="1">
                        <a:solidFill>
                          <a:schemeClr val="bg1"/>
                        </a:solidFill>
                      </a:endParaRPr>
                    </a:p>
                    <a:p>
                      <a:pPr algn="ctr"/>
                      <a:r>
                        <a:rPr lang="en-US" sz="1800" b="1" baseline="0">
                          <a:solidFill>
                            <a:schemeClr val="bg1"/>
                          </a:solidFill>
                        </a:rPr>
                        <a:t> </a:t>
                      </a:r>
                    </a:p>
                  </xdr:txBody>
                </xdr:sp>
                <xdr:sp macro="" textlink="">
                  <xdr:nvSpPr>
                    <xdr:cNvPr id="92" name="TextBox 91">
                      <a:extLst>
                        <a:ext uri="{FF2B5EF4-FFF2-40B4-BE49-F238E27FC236}">
                          <a16:creationId xmlns:a16="http://schemas.microsoft.com/office/drawing/2014/main" id="{E46BEFFC-4EF2-4271-88E6-5A37C1E09DEE}"/>
                        </a:ext>
                      </a:extLst>
                    </xdr:cNvPr>
                    <xdr:cNvSpPr txBox="1"/>
                  </xdr:nvSpPr>
                  <xdr:spPr>
                    <a:xfrm>
                      <a:off x="24434943" y="9896630"/>
                      <a:ext cx="3136259" cy="506318"/>
                    </a:xfrm>
                    <a:prstGeom prst="rect">
                      <a:avLst/>
                    </a:prstGeom>
                    <a:solidFill>
                      <a:srgbClr val="A2998B"/>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000" b="1" baseline="0">
                          <a:solidFill>
                            <a:schemeClr val="bg1"/>
                          </a:solidFill>
                        </a:rPr>
                        <a:t>EXTERNAL PARTNERS</a:t>
                      </a:r>
                      <a:endParaRPr lang="en-US" sz="2000" b="1">
                        <a:solidFill>
                          <a:schemeClr val="bg1"/>
                        </a:solidFill>
                      </a:endParaRPr>
                    </a:p>
                    <a:p>
                      <a:pPr algn="ctr"/>
                      <a:r>
                        <a:rPr lang="en-US" sz="1800" b="1" baseline="0">
                          <a:solidFill>
                            <a:schemeClr val="bg1"/>
                          </a:solidFill>
                        </a:rPr>
                        <a:t> </a:t>
                      </a:r>
                    </a:p>
                  </xdr:txBody>
                </xdr:sp>
              </xdr:grpSp>
              <xdr:sp macro="" textlink="B7">
                <xdr:nvSpPr>
                  <xdr:cNvPr id="69" name="TextBox 68">
                    <a:extLst>
                      <a:ext uri="{FF2B5EF4-FFF2-40B4-BE49-F238E27FC236}">
                        <a16:creationId xmlns:a16="http://schemas.microsoft.com/office/drawing/2014/main" id="{996A68AA-EFB8-4E7F-A938-A9A780F55F14}"/>
                      </a:ext>
                    </a:extLst>
                  </xdr:cNvPr>
                  <xdr:cNvSpPr txBox="1"/>
                </xdr:nvSpPr>
                <xdr:spPr>
                  <a:xfrm>
                    <a:off x="17052416" y="1547281"/>
                    <a:ext cx="2669900" cy="30072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faculty</a:t>
                    </a:r>
                    <a:r>
                      <a:rPr lang="en-US" sz="1600" b="1" baseline="0"/>
                      <a:t> agnostics/nay-sayers</a:t>
                    </a:r>
                    <a:endParaRPr lang="en-US" sz="1600" b="1"/>
                  </a:p>
                </xdr:txBody>
              </xdr:sp>
              <xdr:sp macro="" textlink="B8">
                <xdr:nvSpPr>
                  <xdr:cNvPr id="70" name="TextBox 69">
                    <a:extLst>
                      <a:ext uri="{FF2B5EF4-FFF2-40B4-BE49-F238E27FC236}">
                        <a16:creationId xmlns:a16="http://schemas.microsoft.com/office/drawing/2014/main" id="{40199D73-5F95-41A0-9596-6D807FFE2DF4}"/>
                      </a:ext>
                    </a:extLst>
                  </xdr:cNvPr>
                  <xdr:cNvSpPr txBox="1"/>
                </xdr:nvSpPr>
                <xdr:spPr>
                  <a:xfrm>
                    <a:off x="17373879" y="2258742"/>
                    <a:ext cx="1391688" cy="29302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admin staff</a:t>
                    </a:r>
                  </a:p>
                </xdr:txBody>
              </xdr:sp>
              <xdr:sp macro="" textlink="B10">
                <xdr:nvSpPr>
                  <xdr:cNvPr id="71" name="TextBox 70">
                    <a:extLst>
                      <a:ext uri="{FF2B5EF4-FFF2-40B4-BE49-F238E27FC236}">
                        <a16:creationId xmlns:a16="http://schemas.microsoft.com/office/drawing/2014/main" id="{64434495-E52B-4E81-8F8D-09CC4C13DDB7}"/>
                      </a:ext>
                    </a:extLst>
                  </xdr:cNvPr>
                  <xdr:cNvSpPr txBox="1"/>
                </xdr:nvSpPr>
                <xdr:spPr>
                  <a:xfrm>
                    <a:off x="16243208" y="4355791"/>
                    <a:ext cx="1459707" cy="3015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postdocs</a:t>
                    </a:r>
                  </a:p>
                </xdr:txBody>
              </xdr:sp>
              <xdr:sp macro="" textlink="B11">
                <xdr:nvSpPr>
                  <xdr:cNvPr id="72" name="TextBox 71">
                    <a:extLst>
                      <a:ext uri="{FF2B5EF4-FFF2-40B4-BE49-F238E27FC236}">
                        <a16:creationId xmlns:a16="http://schemas.microsoft.com/office/drawing/2014/main" id="{93866F77-5812-4F43-8AC2-7DF8844C78ED}"/>
                      </a:ext>
                    </a:extLst>
                  </xdr:cNvPr>
                  <xdr:cNvSpPr txBox="1"/>
                </xdr:nvSpPr>
                <xdr:spPr>
                  <a:xfrm>
                    <a:off x="16186893" y="5864397"/>
                    <a:ext cx="1499144" cy="343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career services</a:t>
                    </a:r>
                  </a:p>
                </xdr:txBody>
              </xdr:sp>
              <xdr:sp macro="" textlink="B12">
                <xdr:nvSpPr>
                  <xdr:cNvPr id="73" name="TextBox 72">
                    <a:extLst>
                      <a:ext uri="{FF2B5EF4-FFF2-40B4-BE49-F238E27FC236}">
                        <a16:creationId xmlns:a16="http://schemas.microsoft.com/office/drawing/2014/main" id="{1A4F898F-94F2-4625-880B-5195307873D6}"/>
                      </a:ext>
                    </a:extLst>
                  </xdr:cNvPr>
                  <xdr:cNvSpPr txBox="1"/>
                </xdr:nvSpPr>
                <xdr:spPr>
                  <a:xfrm>
                    <a:off x="16149559" y="7023103"/>
                    <a:ext cx="1910152" cy="349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i="0" u="none" strike="noStrike">
                        <a:solidFill>
                          <a:srgbClr val="000000"/>
                        </a:solidFill>
                        <a:latin typeface="Calibri"/>
                        <a:cs typeface="Calibri"/>
                      </a:rPr>
                      <a:t>industry</a:t>
                    </a:r>
                    <a:r>
                      <a:rPr lang="en-US" sz="1600" b="1" i="0" u="none" strike="noStrike" baseline="0">
                        <a:solidFill>
                          <a:srgbClr val="000000"/>
                        </a:solidFill>
                        <a:latin typeface="Calibri"/>
                        <a:cs typeface="Calibri"/>
                      </a:rPr>
                      <a:t> relations</a:t>
                    </a:r>
                    <a:endParaRPr lang="en-US" sz="1600" b="1"/>
                  </a:p>
                </xdr:txBody>
              </xdr:sp>
              <xdr:sp macro="" textlink="$M$26">
                <xdr:nvSpPr>
                  <xdr:cNvPr id="74" name="TextBox 73">
                    <a:extLst>
                      <a:ext uri="{FF2B5EF4-FFF2-40B4-BE49-F238E27FC236}">
                        <a16:creationId xmlns:a16="http://schemas.microsoft.com/office/drawing/2014/main" id="{FC22D7B5-47B8-4F66-89B8-E4FB79CC1FBB}"/>
                      </a:ext>
                    </a:extLst>
                  </xdr:cNvPr>
                  <xdr:cNvSpPr txBox="1"/>
                </xdr:nvSpPr>
                <xdr:spPr>
                  <a:xfrm>
                    <a:off x="17260864" y="7982102"/>
                    <a:ext cx="1475260" cy="3092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5372CC7-D960-3545-B558-081E3A812FC4}" type="TxLink">
                      <a:rPr lang="en-US" sz="1600" b="1" i="0" u="none" strike="noStrike">
                        <a:solidFill>
                          <a:schemeClr val="tx1"/>
                        </a:solidFill>
                        <a:latin typeface="Calibri"/>
                        <a:cs typeface="Calibri"/>
                      </a:rPr>
                      <a:pPr algn="ctr"/>
                      <a:t>licensing office</a:t>
                    </a:fld>
                    <a:endParaRPr lang="en-US" sz="1600" b="1">
                      <a:solidFill>
                        <a:schemeClr val="tx1"/>
                      </a:solidFill>
                    </a:endParaRPr>
                  </a:p>
                </xdr:txBody>
              </xdr:sp>
              <xdr:sp macro="" textlink="B15">
                <xdr:nvSpPr>
                  <xdr:cNvPr id="75" name="TextBox 74">
                    <a:extLst>
                      <a:ext uri="{FF2B5EF4-FFF2-40B4-BE49-F238E27FC236}">
                        <a16:creationId xmlns:a16="http://schemas.microsoft.com/office/drawing/2014/main" id="{2E8A646E-6B0F-4BB9-8BC5-2B6771590F2F}"/>
                      </a:ext>
                    </a:extLst>
                  </xdr:cNvPr>
                  <xdr:cNvSpPr txBox="1"/>
                </xdr:nvSpPr>
                <xdr:spPr>
                  <a:xfrm>
                    <a:off x="19558449" y="9097361"/>
                    <a:ext cx="1321033" cy="3320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alumni</a:t>
                    </a:r>
                    <a:r>
                      <a:rPr lang="en-US" sz="1600" b="1" baseline="0"/>
                      <a:t> office</a:t>
                    </a:r>
                    <a:endParaRPr lang="en-US" sz="1600" b="1"/>
                  </a:p>
                </xdr:txBody>
              </xdr:sp>
              <xdr:sp macro="" textlink="$U$35">
                <xdr:nvSpPr>
                  <xdr:cNvPr id="76" name="TextBox 75">
                    <a:extLst>
                      <a:ext uri="{FF2B5EF4-FFF2-40B4-BE49-F238E27FC236}">
                        <a16:creationId xmlns:a16="http://schemas.microsoft.com/office/drawing/2014/main" id="{FF20D8F2-690C-4378-A29C-8D0985687FB4}"/>
                      </a:ext>
                    </a:extLst>
                  </xdr:cNvPr>
                  <xdr:cNvSpPr txBox="1"/>
                </xdr:nvSpPr>
                <xdr:spPr>
                  <a:xfrm>
                    <a:off x="22115989" y="9091366"/>
                    <a:ext cx="1276628" cy="6063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i="0" u="none" strike="noStrike">
                        <a:solidFill>
                          <a:srgbClr val="000000"/>
                        </a:solidFill>
                        <a:latin typeface="Calibri"/>
                        <a:cs typeface="Calibri"/>
                      </a:rPr>
                      <a:t>economic</a:t>
                    </a:r>
                    <a:r>
                      <a:rPr lang="en-US" sz="1600" b="1" i="0" u="none" strike="noStrike" baseline="0">
                        <a:solidFill>
                          <a:srgbClr val="000000"/>
                        </a:solidFill>
                        <a:latin typeface="Calibri"/>
                        <a:cs typeface="Calibri"/>
                      </a:rPr>
                      <a:t> development</a:t>
                    </a:r>
                    <a:fld id="{C4B796FB-7E8A-4884-B79F-48BF5873E6CC}" type="TxLink">
                      <a:rPr lang="en-US" sz="1600" b="1" i="0" u="none" strike="noStrike">
                        <a:solidFill>
                          <a:srgbClr val="000000"/>
                        </a:solidFill>
                        <a:latin typeface="Calibri"/>
                        <a:cs typeface="Calibri"/>
                      </a:rPr>
                      <a:pPr algn="ctr"/>
                      <a:t> </a:t>
                    </a:fld>
                    <a:endParaRPr lang="en-US" sz="1600" b="1"/>
                  </a:p>
                </xdr:txBody>
              </xdr:sp>
              <xdr:sp macro="" textlink="$M$30">
                <xdr:nvSpPr>
                  <xdr:cNvPr id="77" name="TextBox 76">
                    <a:extLst>
                      <a:ext uri="{FF2B5EF4-FFF2-40B4-BE49-F238E27FC236}">
                        <a16:creationId xmlns:a16="http://schemas.microsoft.com/office/drawing/2014/main" id="{8260F552-573A-4481-865B-E9D077AE3085}"/>
                      </a:ext>
                    </a:extLst>
                  </xdr:cNvPr>
                  <xdr:cNvSpPr txBox="1"/>
                </xdr:nvSpPr>
                <xdr:spPr>
                  <a:xfrm>
                    <a:off x="23321658" y="8703597"/>
                    <a:ext cx="1936223" cy="3007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3F1CDF72-5CF7-6E4C-9427-DD014DEFDDB1}" type="TxLink">
                      <a:rPr lang="en-US" sz="1600" b="1" i="0" u="none" strike="noStrike">
                        <a:solidFill>
                          <a:srgbClr val="000000"/>
                        </a:solidFill>
                        <a:latin typeface="Calibri"/>
                        <a:cs typeface="Calibri"/>
                      </a:rPr>
                      <a:pPr algn="ctr"/>
                      <a:t>chamber of commerce</a:t>
                    </a:fld>
                    <a:endParaRPr lang="en-US" sz="1600" b="1"/>
                  </a:p>
                </xdr:txBody>
              </xdr:sp>
              <xdr:sp macro="" textlink="B18">
                <xdr:nvSpPr>
                  <xdr:cNvPr id="78" name="TextBox 77">
                    <a:extLst>
                      <a:ext uri="{FF2B5EF4-FFF2-40B4-BE49-F238E27FC236}">
                        <a16:creationId xmlns:a16="http://schemas.microsoft.com/office/drawing/2014/main" id="{019DDF7C-9F87-4148-B8A0-1A41B95268BE}"/>
                      </a:ext>
                    </a:extLst>
                  </xdr:cNvPr>
                  <xdr:cNvSpPr txBox="1"/>
                </xdr:nvSpPr>
                <xdr:spPr>
                  <a:xfrm>
                    <a:off x="24258739" y="8006134"/>
                    <a:ext cx="1572322" cy="343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trade organizations</a:t>
                    </a:r>
                  </a:p>
                </xdr:txBody>
              </xdr:sp>
              <xdr:sp macro="" textlink="B19">
                <xdr:nvSpPr>
                  <xdr:cNvPr id="79" name="TextBox 78">
                    <a:extLst>
                      <a:ext uri="{FF2B5EF4-FFF2-40B4-BE49-F238E27FC236}">
                        <a16:creationId xmlns:a16="http://schemas.microsoft.com/office/drawing/2014/main" id="{90BFAE6D-EE4E-41F1-8A5B-35E284D372ED}"/>
                      </a:ext>
                    </a:extLst>
                  </xdr:cNvPr>
                  <xdr:cNvSpPr txBox="1"/>
                </xdr:nvSpPr>
                <xdr:spPr>
                  <a:xfrm>
                    <a:off x="24986879" y="7004058"/>
                    <a:ext cx="1941966" cy="285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professional</a:t>
                    </a:r>
                    <a:r>
                      <a:rPr lang="en-US" sz="1600" b="1" baseline="0"/>
                      <a:t> societies</a:t>
                    </a:r>
                    <a:endParaRPr lang="en-US" sz="1600" b="1"/>
                  </a:p>
                </xdr:txBody>
              </xdr:sp>
              <xdr:sp macro="" textlink="B20">
                <xdr:nvSpPr>
                  <xdr:cNvPr id="80" name="TextBox 79">
                    <a:extLst>
                      <a:ext uri="{FF2B5EF4-FFF2-40B4-BE49-F238E27FC236}">
                        <a16:creationId xmlns:a16="http://schemas.microsoft.com/office/drawing/2014/main" id="{0658A451-46D0-46F9-921C-106AC44B5D98}"/>
                      </a:ext>
                    </a:extLst>
                  </xdr:cNvPr>
                  <xdr:cNvSpPr txBox="1"/>
                </xdr:nvSpPr>
                <xdr:spPr>
                  <a:xfrm>
                    <a:off x="25349129" y="5857504"/>
                    <a:ext cx="1315098" cy="29012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funders</a:t>
                    </a:r>
                  </a:p>
                </xdr:txBody>
              </xdr:sp>
              <xdr:sp macro="" textlink="$M$34">
                <xdr:nvSpPr>
                  <xdr:cNvPr id="81" name="TextBox 80">
                    <a:extLst>
                      <a:ext uri="{FF2B5EF4-FFF2-40B4-BE49-F238E27FC236}">
                        <a16:creationId xmlns:a16="http://schemas.microsoft.com/office/drawing/2014/main" id="{A328027D-D83D-4DBA-861E-B493D62FC593}"/>
                      </a:ext>
                    </a:extLst>
                  </xdr:cNvPr>
                  <xdr:cNvSpPr txBox="1"/>
                </xdr:nvSpPr>
                <xdr:spPr>
                  <a:xfrm>
                    <a:off x="25358155" y="4472680"/>
                    <a:ext cx="1978716" cy="3368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CA9E11A-46E1-9149-B2D4-26683D006365}" type="TxLink">
                      <a:rPr lang="en-US" sz="1600" b="1" i="0" u="none" strike="noStrike">
                        <a:solidFill>
                          <a:schemeClr val="tx1"/>
                        </a:solidFill>
                        <a:latin typeface="Calibri"/>
                        <a:cs typeface="Calibri"/>
                      </a:rPr>
                      <a:pPr algn="ctr"/>
                      <a:t>foundations/non-profits</a:t>
                    </a:fld>
                    <a:endParaRPr lang="en-US" sz="1600" b="1">
                      <a:solidFill>
                        <a:schemeClr val="tx1"/>
                      </a:solidFill>
                    </a:endParaRPr>
                  </a:p>
                </xdr:txBody>
              </xdr:sp>
              <xdr:sp macro="" textlink="B22">
                <xdr:nvSpPr>
                  <xdr:cNvPr id="82" name="TextBox 81">
                    <a:extLst>
                      <a:ext uri="{FF2B5EF4-FFF2-40B4-BE49-F238E27FC236}">
                        <a16:creationId xmlns:a16="http://schemas.microsoft.com/office/drawing/2014/main" id="{1848945A-6A69-4D3B-8611-61165EF10336}"/>
                      </a:ext>
                    </a:extLst>
                  </xdr:cNvPr>
                  <xdr:cNvSpPr txBox="1"/>
                </xdr:nvSpPr>
                <xdr:spPr>
                  <a:xfrm>
                    <a:off x="24965649" y="3146463"/>
                    <a:ext cx="1683286" cy="3571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local companies</a:t>
                    </a:r>
                  </a:p>
                </xdr:txBody>
              </xdr:sp>
              <xdr:sp macro="" textlink="B23">
                <xdr:nvSpPr>
                  <xdr:cNvPr id="83" name="TextBox 82">
                    <a:extLst>
                      <a:ext uri="{FF2B5EF4-FFF2-40B4-BE49-F238E27FC236}">
                        <a16:creationId xmlns:a16="http://schemas.microsoft.com/office/drawing/2014/main" id="{4392288D-3B24-4FD0-A155-24AC81308C71}"/>
                      </a:ext>
                    </a:extLst>
                  </xdr:cNvPr>
                  <xdr:cNvSpPr txBox="1"/>
                </xdr:nvSpPr>
                <xdr:spPr>
                  <a:xfrm>
                    <a:off x="24253758" y="2201294"/>
                    <a:ext cx="2261289" cy="3408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accelerators/incubators</a:t>
                    </a:r>
                  </a:p>
                </xdr:txBody>
              </xdr:sp>
              <xdr:sp macro="" textlink="B6">
                <xdr:nvSpPr>
                  <xdr:cNvPr id="84" name="TextBox 83">
                    <a:extLst>
                      <a:ext uri="{FF2B5EF4-FFF2-40B4-BE49-F238E27FC236}">
                        <a16:creationId xmlns:a16="http://schemas.microsoft.com/office/drawing/2014/main" id="{00E665CE-C61E-4844-85C9-8651382261CA}"/>
                      </a:ext>
                    </a:extLst>
                  </xdr:cNvPr>
                  <xdr:cNvSpPr txBox="1"/>
                </xdr:nvSpPr>
                <xdr:spPr>
                  <a:xfrm>
                    <a:off x="19149790" y="1139882"/>
                    <a:ext cx="1790614" cy="32699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faculty supporters</a:t>
                    </a:r>
                  </a:p>
                </xdr:txBody>
              </xdr:sp>
              <xdr:sp macro="" textlink="B25">
                <xdr:nvSpPr>
                  <xdr:cNvPr id="85" name="TextBox 84">
                    <a:extLst>
                      <a:ext uri="{FF2B5EF4-FFF2-40B4-BE49-F238E27FC236}">
                        <a16:creationId xmlns:a16="http://schemas.microsoft.com/office/drawing/2014/main" id="{2B44E565-3B9A-4BB1-8B9D-DD58AD7F0D34}"/>
                      </a:ext>
                    </a:extLst>
                  </xdr:cNvPr>
                  <xdr:cNvSpPr txBox="1"/>
                </xdr:nvSpPr>
                <xdr:spPr>
                  <a:xfrm>
                    <a:off x="22104819" y="1151057"/>
                    <a:ext cx="1229510" cy="3078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biopharma</a:t>
                    </a:r>
                  </a:p>
                </xdr:txBody>
              </xdr:sp>
              <xdr:sp macro="" textlink="B24">
                <xdr:nvSpPr>
                  <xdr:cNvPr id="86" name="TextBox 85">
                    <a:extLst>
                      <a:ext uri="{FF2B5EF4-FFF2-40B4-BE49-F238E27FC236}">
                        <a16:creationId xmlns:a16="http://schemas.microsoft.com/office/drawing/2014/main" id="{0F07FF88-B073-431E-B343-4EA46E9F10C0}"/>
                      </a:ext>
                    </a:extLst>
                  </xdr:cNvPr>
                  <xdr:cNvSpPr txBox="1"/>
                </xdr:nvSpPr>
                <xdr:spPr>
                  <a:xfrm>
                    <a:off x="23251637" y="1530877"/>
                    <a:ext cx="2122822" cy="29529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intellectual property firms</a:t>
                    </a:r>
                  </a:p>
                </xdr:txBody>
              </xdr:sp>
              <xdr:sp macro="" textlink="B9">
                <xdr:nvSpPr>
                  <xdr:cNvPr id="87" name="TextBox 86">
                    <a:extLst>
                      <a:ext uri="{FF2B5EF4-FFF2-40B4-BE49-F238E27FC236}">
                        <a16:creationId xmlns:a16="http://schemas.microsoft.com/office/drawing/2014/main" id="{D2FBD73C-5A2D-4494-A2DF-971CA9183E56}"/>
                      </a:ext>
                    </a:extLst>
                  </xdr:cNvPr>
                  <xdr:cNvSpPr txBox="1"/>
                </xdr:nvSpPr>
                <xdr:spPr>
                  <a:xfrm>
                    <a:off x="16194693" y="3167846"/>
                    <a:ext cx="1887826" cy="3332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a:t>graduate</a:t>
                    </a:r>
                    <a:r>
                      <a:rPr lang="en-US" sz="1600" b="1" baseline="0"/>
                      <a:t> students</a:t>
                    </a:r>
                    <a:endParaRPr lang="en-US" sz="1600" b="1"/>
                  </a:p>
                </xdr:txBody>
              </xdr:sp>
            </xdr:grpSp>
          </xdr:grpSp>
          <mc:AlternateContent xmlns:mc="http://schemas.openxmlformats.org/markup-compatibility/2006">
            <mc:Choice xmlns:cx1="http://schemas.microsoft.com/office/drawing/2015/9/8/chartex" Requires="cx1">
              <xdr:graphicFrame macro="">
                <xdr:nvGraphicFramePr>
                  <xdr:cNvPr id="64" name="Chart 63">
                    <a:extLst>
                      <a:ext uri="{FF2B5EF4-FFF2-40B4-BE49-F238E27FC236}">
                        <a16:creationId xmlns:a16="http://schemas.microsoft.com/office/drawing/2014/main" id="{FFD71B48-5A86-42A5-B320-065906CFB223}"/>
                      </a:ext>
                    </a:extLst>
                  </xdr:cNvPr>
                  <xdr:cNvGraphicFramePr/>
                </xdr:nvGraphicFramePr>
                <xdr:xfrm>
                  <a:off x="15104501" y="1447501"/>
                  <a:ext cx="13002895" cy="7788524"/>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5104501" y="1447501"/>
                    <a:ext cx="13002895" cy="7788524"/>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sp macro="" textlink="">
            <xdr:nvSpPr>
              <xdr:cNvPr id="65" name="Oval 64">
                <a:extLst>
                  <a:ext uri="{FF2B5EF4-FFF2-40B4-BE49-F238E27FC236}">
                    <a16:creationId xmlns:a16="http://schemas.microsoft.com/office/drawing/2014/main" id="{E0C349D4-7726-485B-B4B3-76EB98A03158}"/>
                  </a:ext>
                </a:extLst>
              </xdr:cNvPr>
              <xdr:cNvSpPr/>
            </xdr:nvSpPr>
            <xdr:spPr>
              <a:xfrm>
                <a:off x="20629961" y="4380721"/>
                <a:ext cx="1939233" cy="1937295"/>
              </a:xfrm>
              <a:prstGeom prst="ellipse">
                <a:avLst/>
              </a:prstGeom>
              <a:solidFill>
                <a:schemeClr val="bg1">
                  <a:lumMod val="95000"/>
                </a:schemeClr>
              </a:solidFill>
              <a:ln w="6350">
                <a:solidFill>
                  <a:schemeClr val="bg2">
                    <a:lumMod val="1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sp macro="" textlink="B15">
          <xdr:nvSpPr>
            <xdr:cNvPr id="62" name="TextBox 61">
              <a:extLst>
                <a:ext uri="{FF2B5EF4-FFF2-40B4-BE49-F238E27FC236}">
                  <a16:creationId xmlns:a16="http://schemas.microsoft.com/office/drawing/2014/main" id="{3DFE3EC0-89F5-4975-8361-1F1F436CC275}"/>
                </a:ext>
              </a:extLst>
            </xdr:cNvPr>
            <xdr:cNvSpPr txBox="1"/>
          </xdr:nvSpPr>
          <xdr:spPr>
            <a:xfrm>
              <a:off x="17887790" y="9351465"/>
              <a:ext cx="2187246" cy="33859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b="1" baseline="0"/>
                <a:t>communications office</a:t>
              </a:r>
              <a:endParaRPr lang="en-US" sz="1600" b="1"/>
            </a:p>
          </xdr:txBody>
        </xdr:sp>
      </xdr:grpSp>
      <xdr:sp macro="" textlink="">
        <xdr:nvSpPr>
          <xdr:cNvPr id="60" name="TextBox 59">
            <a:extLst>
              <a:ext uri="{FF2B5EF4-FFF2-40B4-BE49-F238E27FC236}">
                <a16:creationId xmlns:a16="http://schemas.microsoft.com/office/drawing/2014/main" id="{6A1291F1-8E9E-482C-BCBA-4CDE473BCB1E}"/>
              </a:ext>
            </a:extLst>
          </xdr:cNvPr>
          <xdr:cNvSpPr txBox="1"/>
        </xdr:nvSpPr>
        <xdr:spPr>
          <a:xfrm>
            <a:off x="21015604" y="5330799"/>
            <a:ext cx="1721132" cy="11349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800" b="1" baseline="0">
                <a:solidFill>
                  <a:schemeClr val="tx1"/>
                </a:solidFill>
              </a:rPr>
              <a:t>Stakeholder Engagement Tool </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4302C-6DA6-5B49-B962-BDE2AAAC2B38}">
  <dimension ref="A1:P100"/>
  <sheetViews>
    <sheetView showGridLines="0" topLeftCell="B1" zoomScale="55" zoomScaleNormal="55" workbookViewId="0">
      <selection activeCell="K12" sqref="K12"/>
    </sheetView>
  </sheetViews>
  <sheetFormatPr baseColWidth="10" defaultColWidth="11" defaultRowHeight="16" x14ac:dyDescent="0.2"/>
  <cols>
    <col min="2" max="2" width="39.83203125" customWidth="1"/>
    <col min="3" max="3" width="34.1640625" customWidth="1"/>
    <col min="4" max="4" width="16.6640625" customWidth="1"/>
    <col min="5" max="5" width="18.6640625" customWidth="1"/>
    <col min="13" max="13" width="11" customWidth="1"/>
  </cols>
  <sheetData>
    <row r="1" spans="1:10" ht="85" customHeight="1" x14ac:dyDescent="0.25">
      <c r="B1" s="19" t="s">
        <v>40</v>
      </c>
      <c r="C1" s="93" t="s">
        <v>41</v>
      </c>
      <c r="D1" s="93"/>
      <c r="E1" s="93"/>
      <c r="F1" s="93"/>
    </row>
    <row r="2" spans="1:10" ht="84" customHeight="1" x14ac:dyDescent="0.2">
      <c r="B2" s="2" t="s">
        <v>24</v>
      </c>
      <c r="C2" s="90" t="s">
        <v>43</v>
      </c>
      <c r="D2" s="90"/>
      <c r="E2" s="90"/>
      <c r="F2" s="90"/>
    </row>
    <row r="3" spans="1:10" ht="38" customHeight="1" x14ac:dyDescent="0.25">
      <c r="B3" s="92" t="s">
        <v>38</v>
      </c>
      <c r="C3" s="94" t="s">
        <v>37</v>
      </c>
      <c r="D3" s="91" t="s">
        <v>34</v>
      </c>
      <c r="E3" s="91"/>
    </row>
    <row r="4" spans="1:10" ht="19" x14ac:dyDescent="0.25">
      <c r="B4" s="92"/>
      <c r="C4" s="94"/>
      <c r="D4" s="95" t="s">
        <v>42</v>
      </c>
      <c r="E4" s="95"/>
      <c r="H4" s="2"/>
    </row>
    <row r="5" spans="1:10" x14ac:dyDescent="0.2">
      <c r="B5" s="34" t="s">
        <v>5</v>
      </c>
      <c r="C5" s="2">
        <f>'Stakeholder Engagment Tool'!N19</f>
        <v>4</v>
      </c>
      <c r="D5" s="44" t="s">
        <v>22</v>
      </c>
      <c r="E5" s="53" t="s">
        <v>15</v>
      </c>
    </row>
    <row r="6" spans="1:10" x14ac:dyDescent="0.2">
      <c r="A6" s="6" t="s">
        <v>44</v>
      </c>
      <c r="B6" s="35" t="s">
        <v>31</v>
      </c>
      <c r="C6" s="14">
        <f>'Stakeholder Engagment Tool'!N20</f>
        <v>2</v>
      </c>
      <c r="D6" s="44">
        <f>SUM(C5:C9)</f>
        <v>18</v>
      </c>
      <c r="E6" s="53">
        <f>SUM(D6,D11)</f>
        <v>31</v>
      </c>
      <c r="H6" s="2"/>
    </row>
    <row r="7" spans="1:10" x14ac:dyDescent="0.2">
      <c r="B7" s="34" t="s">
        <v>0</v>
      </c>
      <c r="C7" s="2">
        <f>'Stakeholder Engagment Tool'!N21</f>
        <v>3</v>
      </c>
      <c r="D7" s="44"/>
      <c r="E7" s="53"/>
      <c r="H7" s="14"/>
    </row>
    <row r="8" spans="1:10" x14ac:dyDescent="0.2">
      <c r="B8" s="36" t="s">
        <v>1</v>
      </c>
      <c r="C8" s="5">
        <f>'Stakeholder Engagment Tool'!N22</f>
        <v>5</v>
      </c>
      <c r="D8" s="44"/>
      <c r="E8" s="53"/>
      <c r="H8" s="2"/>
    </row>
    <row r="9" spans="1:10" x14ac:dyDescent="0.2">
      <c r="B9" s="37" t="s">
        <v>2</v>
      </c>
      <c r="C9" s="15">
        <f>'Stakeholder Engagment Tool'!N23</f>
        <v>4</v>
      </c>
      <c r="D9" s="43"/>
      <c r="E9" s="53"/>
      <c r="H9" s="5"/>
      <c r="J9" s="14"/>
    </row>
    <row r="10" spans="1:10" x14ac:dyDescent="0.2">
      <c r="B10" s="40" t="s">
        <v>3</v>
      </c>
      <c r="C10" s="14">
        <f>'Stakeholder Engagment Tool'!N24</f>
        <v>4</v>
      </c>
      <c r="D10" s="40" t="s">
        <v>32</v>
      </c>
      <c r="E10" s="53"/>
      <c r="H10" s="15"/>
    </row>
    <row r="11" spans="1:10" x14ac:dyDescent="0.2">
      <c r="B11" s="40" t="s">
        <v>4</v>
      </c>
      <c r="C11" s="14">
        <f>'Stakeholder Engagment Tool'!N25</f>
        <v>2</v>
      </c>
      <c r="D11" s="40">
        <f>SUM(C10:C14)</f>
        <v>13</v>
      </c>
      <c r="E11" s="53"/>
      <c r="H11" s="14"/>
    </row>
    <row r="12" spans="1:10" x14ac:dyDescent="0.2">
      <c r="B12" s="40" t="s">
        <v>6</v>
      </c>
      <c r="C12" s="14">
        <f>'Stakeholder Engagment Tool'!N26</f>
        <v>1</v>
      </c>
      <c r="D12" s="40"/>
      <c r="E12" s="53"/>
      <c r="H12" s="14"/>
    </row>
    <row r="13" spans="1:10" x14ac:dyDescent="0.2">
      <c r="B13" s="41" t="s">
        <v>7</v>
      </c>
      <c r="C13" s="16">
        <f>'Stakeholder Engagment Tool'!N27</f>
        <v>3</v>
      </c>
      <c r="D13" s="41"/>
      <c r="E13" s="54"/>
      <c r="H13" s="14"/>
    </row>
    <row r="14" spans="1:10" ht="17" thickBot="1" x14ac:dyDescent="0.25">
      <c r="A14" s="7"/>
      <c r="B14" s="42" t="s">
        <v>76</v>
      </c>
      <c r="C14" s="17">
        <f>'Stakeholder Engagment Tool'!N28</f>
        <v>3</v>
      </c>
      <c r="D14" s="42"/>
      <c r="E14" s="55"/>
      <c r="F14" s="7"/>
      <c r="H14" s="16"/>
    </row>
    <row r="15" spans="1:10" ht="18" thickTop="1" thickBot="1" x14ac:dyDescent="0.25">
      <c r="B15" s="38" t="s">
        <v>8</v>
      </c>
      <c r="C15" s="16">
        <f>'Stakeholder Engagment Tool'!N29</f>
        <v>1</v>
      </c>
      <c r="D15" s="45" t="s">
        <v>33</v>
      </c>
      <c r="E15" s="51" t="s">
        <v>14</v>
      </c>
      <c r="H15" s="17"/>
    </row>
    <row r="16" spans="1:10" ht="17" thickTop="1" x14ac:dyDescent="0.2">
      <c r="B16" s="38" t="s">
        <v>13</v>
      </c>
      <c r="C16" s="16">
        <f>'Stakeholder Engagment Tool'!N30</f>
        <v>0</v>
      </c>
      <c r="D16" s="45">
        <f>SUM(C15:C19)</f>
        <v>10</v>
      </c>
      <c r="E16" s="51">
        <f>SUM(D16,D21)</f>
        <v>19</v>
      </c>
      <c r="H16" s="16"/>
    </row>
    <row r="17" spans="2:10" x14ac:dyDescent="0.2">
      <c r="B17" s="38" t="s">
        <v>74</v>
      </c>
      <c r="C17" s="16">
        <f>'Stakeholder Engagment Tool'!N31</f>
        <v>2</v>
      </c>
      <c r="D17" s="45"/>
      <c r="E17" s="51"/>
      <c r="H17" s="16"/>
    </row>
    <row r="18" spans="2:10" x14ac:dyDescent="0.2">
      <c r="B18" s="38" t="s">
        <v>9</v>
      </c>
      <c r="C18" s="16">
        <f>'Stakeholder Engagment Tool'!N32</f>
        <v>4</v>
      </c>
      <c r="D18" s="45"/>
      <c r="E18" s="51"/>
      <c r="H18" s="16"/>
    </row>
    <row r="19" spans="2:10" x14ac:dyDescent="0.2">
      <c r="B19" s="39" t="s">
        <v>77</v>
      </c>
      <c r="C19" s="15">
        <f>'Stakeholder Engagment Tool'!N33</f>
        <v>3</v>
      </c>
      <c r="D19" s="46"/>
      <c r="E19" s="51"/>
      <c r="H19" s="16"/>
    </row>
    <row r="20" spans="2:10" x14ac:dyDescent="0.2">
      <c r="B20" s="47" t="s">
        <v>75</v>
      </c>
      <c r="C20" s="16">
        <f>'Stakeholder Engagment Tool'!N34</f>
        <v>2</v>
      </c>
      <c r="D20" s="49" t="s">
        <v>23</v>
      </c>
      <c r="E20" s="51"/>
      <c r="H20" s="15"/>
    </row>
    <row r="21" spans="2:10" x14ac:dyDescent="0.2">
      <c r="B21" s="47" t="s">
        <v>10</v>
      </c>
      <c r="C21" s="16">
        <f>'Stakeholder Engagment Tool'!N35</f>
        <v>4</v>
      </c>
      <c r="D21" s="49">
        <f>SUM(C20:C24)</f>
        <v>9</v>
      </c>
      <c r="E21" s="51"/>
      <c r="H21" s="16"/>
    </row>
    <row r="22" spans="2:10" x14ac:dyDescent="0.2">
      <c r="B22" s="47" t="s">
        <v>11</v>
      </c>
      <c r="C22" s="16">
        <f>'Stakeholder Engagment Tool'!N36</f>
        <v>0</v>
      </c>
      <c r="D22" s="49"/>
      <c r="E22" s="51"/>
      <c r="H22" s="16"/>
    </row>
    <row r="23" spans="2:10" x14ac:dyDescent="0.2">
      <c r="B23" s="47" t="s">
        <v>12</v>
      </c>
      <c r="C23" s="16">
        <f>'Stakeholder Engagment Tool'!N37</f>
        <v>0</v>
      </c>
      <c r="D23" s="49"/>
      <c r="E23" s="51"/>
      <c r="H23" s="16"/>
    </row>
    <row r="24" spans="2:10" x14ac:dyDescent="0.2">
      <c r="B24" s="48" t="s">
        <v>78</v>
      </c>
      <c r="C24" s="18">
        <f>'Stakeholder Engagment Tool'!N38</f>
        <v>3</v>
      </c>
      <c r="D24" s="50"/>
      <c r="E24" s="52"/>
      <c r="H24" s="16"/>
      <c r="J24" s="16"/>
    </row>
    <row r="25" spans="2:10" ht="102" x14ac:dyDescent="0.2">
      <c r="B25" s="3" t="s">
        <v>35</v>
      </c>
      <c r="C25" s="2"/>
      <c r="D25" s="90" t="s">
        <v>30</v>
      </c>
      <c r="E25" s="90"/>
      <c r="H25" s="18"/>
      <c r="J25" s="16"/>
    </row>
    <row r="26" spans="2:10" x14ac:dyDescent="0.2">
      <c r="B26" s="1" t="s">
        <v>45</v>
      </c>
      <c r="C26" s="2"/>
      <c r="J26" s="16"/>
    </row>
    <row r="27" spans="2:10" x14ac:dyDescent="0.2">
      <c r="B27" s="4"/>
      <c r="C27" s="2"/>
      <c r="J27" s="18"/>
    </row>
    <row r="28" spans="2:10" x14ac:dyDescent="0.2">
      <c r="B28" s="12" t="s">
        <v>25</v>
      </c>
      <c r="C28" s="11">
        <v>0</v>
      </c>
      <c r="D28" s="12" t="s">
        <v>36</v>
      </c>
      <c r="E28" s="12"/>
      <c r="F28" s="12"/>
      <c r="G28" s="12"/>
      <c r="H28" s="12"/>
      <c r="I28" s="12"/>
    </row>
    <row r="29" spans="2:10" x14ac:dyDescent="0.2">
      <c r="B29" s="13"/>
      <c r="C29" s="11">
        <v>1</v>
      </c>
      <c r="D29" s="12" t="s">
        <v>28</v>
      </c>
      <c r="E29" s="12"/>
      <c r="F29" s="12"/>
      <c r="G29" s="12"/>
      <c r="H29" s="12"/>
      <c r="I29" s="12"/>
    </row>
    <row r="30" spans="2:10" x14ac:dyDescent="0.2">
      <c r="B30" s="12"/>
      <c r="C30" s="11">
        <v>2</v>
      </c>
      <c r="D30" s="12" t="s">
        <v>27</v>
      </c>
      <c r="E30" s="12"/>
      <c r="F30" s="12"/>
      <c r="G30" s="12"/>
      <c r="H30" s="12"/>
      <c r="I30" s="12"/>
    </row>
    <row r="31" spans="2:10" x14ac:dyDescent="0.2">
      <c r="B31" s="12"/>
      <c r="C31" s="11">
        <v>3</v>
      </c>
      <c r="D31" s="12" t="s">
        <v>29</v>
      </c>
      <c r="E31" s="12"/>
      <c r="F31" s="12"/>
      <c r="G31" s="12"/>
      <c r="H31" s="12"/>
      <c r="I31" s="12"/>
    </row>
    <row r="32" spans="2:10" x14ac:dyDescent="0.2">
      <c r="B32" s="12"/>
      <c r="C32" s="11">
        <v>4</v>
      </c>
      <c r="D32" s="12" t="s">
        <v>39</v>
      </c>
      <c r="E32" s="12"/>
      <c r="F32" s="12"/>
      <c r="G32" s="12"/>
      <c r="H32" s="12"/>
      <c r="I32" s="12"/>
    </row>
    <row r="33" spans="2:16" x14ac:dyDescent="0.2">
      <c r="B33" s="12"/>
      <c r="C33" s="11">
        <v>5</v>
      </c>
      <c r="D33" s="12" t="s">
        <v>26</v>
      </c>
      <c r="E33" s="12"/>
      <c r="F33" s="12"/>
      <c r="G33" s="12"/>
      <c r="H33" s="12"/>
      <c r="I33" s="12"/>
    </row>
    <row r="34" spans="2:16" x14ac:dyDescent="0.2">
      <c r="B34" s="25" t="s">
        <v>67</v>
      </c>
      <c r="C34" s="30" t="str">
        <f>IF(H34&gt;0, "A", "")</f>
        <v>A</v>
      </c>
      <c r="D34" t="s">
        <v>73</v>
      </c>
      <c r="E34" t="s">
        <v>68</v>
      </c>
      <c r="F34" t="s">
        <v>69</v>
      </c>
      <c r="G34" t="s">
        <v>71</v>
      </c>
      <c r="H34" t="s">
        <v>72</v>
      </c>
      <c r="I34" s="26" t="s">
        <v>70</v>
      </c>
      <c r="J34" t="s">
        <v>66</v>
      </c>
    </row>
    <row r="35" spans="2:16" x14ac:dyDescent="0.2">
      <c r="B35" s="34" t="s">
        <v>5</v>
      </c>
      <c r="C35" s="21" t="s">
        <v>46</v>
      </c>
      <c r="D35" s="29" t="str">
        <f t="shared" ref="D35:D46" si="0">IF(J35 &gt;0, "A","")</f>
        <v>A</v>
      </c>
      <c r="E35" s="21" t="str">
        <f>IF(J35 &gt;1, "A","")</f>
        <v>A</v>
      </c>
      <c r="F35" s="21" t="str">
        <f>IF(J35 &gt;2, "A","")</f>
        <v>A</v>
      </c>
      <c r="G35" s="21" t="str">
        <f>IF(J35&gt;3, "A","")</f>
        <v>A</v>
      </c>
      <c r="H35" s="21" t="str">
        <f>IF(J35&gt;4, "A","")</f>
        <v/>
      </c>
      <c r="I35" s="27">
        <v>1</v>
      </c>
      <c r="J35" s="2">
        <f t="shared" ref="J35:J54" si="1">C5</f>
        <v>4</v>
      </c>
      <c r="P35" s="2"/>
    </row>
    <row r="36" spans="2:16" x14ac:dyDescent="0.2">
      <c r="B36" s="35" t="s">
        <v>31</v>
      </c>
      <c r="C36" s="30" t="s">
        <v>47</v>
      </c>
      <c r="D36" s="21" t="str">
        <f t="shared" si="0"/>
        <v>A</v>
      </c>
      <c r="E36" s="21" t="str">
        <f t="shared" ref="E36:E49" si="2">IF(J36 &gt;1, "A","")</f>
        <v>A</v>
      </c>
      <c r="F36" s="21" t="str">
        <f t="shared" ref="F36:F51" si="3">IF(J36 &gt;2, "A","")</f>
        <v/>
      </c>
      <c r="G36" s="21" t="str">
        <f>IF(J36 &gt;3, "A","")</f>
        <v/>
      </c>
      <c r="H36" s="21" t="str">
        <f t="shared" ref="H36:H47" si="4">IF(J36 &gt;4, "A","")</f>
        <v/>
      </c>
      <c r="I36" s="22">
        <v>1</v>
      </c>
      <c r="J36" s="14">
        <f t="shared" si="1"/>
        <v>2</v>
      </c>
      <c r="P36" s="5"/>
    </row>
    <row r="37" spans="2:16" x14ac:dyDescent="0.2">
      <c r="B37" s="34" t="s">
        <v>0</v>
      </c>
      <c r="C37" s="21" t="s">
        <v>48</v>
      </c>
      <c r="D37" s="21" t="str">
        <f t="shared" si="0"/>
        <v>A</v>
      </c>
      <c r="E37" s="21" t="str">
        <f t="shared" si="2"/>
        <v>A</v>
      </c>
      <c r="F37" s="21" t="str">
        <f t="shared" si="3"/>
        <v>A</v>
      </c>
      <c r="G37" s="21" t="str">
        <f>IF(J37 &gt;3, "A","")</f>
        <v/>
      </c>
      <c r="H37" s="21" t="str">
        <f t="shared" si="4"/>
        <v/>
      </c>
      <c r="I37" s="28">
        <v>1</v>
      </c>
      <c r="J37" s="2">
        <f t="shared" si="1"/>
        <v>3</v>
      </c>
      <c r="P37" s="15"/>
    </row>
    <row r="38" spans="2:16" x14ac:dyDescent="0.2">
      <c r="B38" s="36" t="s">
        <v>1</v>
      </c>
      <c r="C38" s="30" t="s">
        <v>49</v>
      </c>
      <c r="D38" s="21" t="str">
        <f t="shared" si="0"/>
        <v>A</v>
      </c>
      <c r="E38" s="21" t="str">
        <f t="shared" si="2"/>
        <v>A</v>
      </c>
      <c r="F38" s="21" t="str">
        <f t="shared" si="3"/>
        <v>A</v>
      </c>
      <c r="G38" s="21" t="str">
        <f>IF(J38&gt;3, "A","")</f>
        <v>A</v>
      </c>
      <c r="H38" s="21" t="str">
        <f t="shared" si="4"/>
        <v>A</v>
      </c>
      <c r="I38" s="22">
        <v>1</v>
      </c>
      <c r="J38" s="5">
        <f t="shared" si="1"/>
        <v>5</v>
      </c>
      <c r="P38" s="14"/>
    </row>
    <row r="39" spans="2:16" x14ac:dyDescent="0.2">
      <c r="B39" s="37" t="s">
        <v>2</v>
      </c>
      <c r="C39" s="21" t="s">
        <v>50</v>
      </c>
      <c r="D39" s="21" t="str">
        <f t="shared" si="0"/>
        <v>A</v>
      </c>
      <c r="E39" s="21" t="str">
        <f t="shared" si="2"/>
        <v>A</v>
      </c>
      <c r="F39" s="21" t="str">
        <f t="shared" si="3"/>
        <v>A</v>
      </c>
      <c r="G39" s="21" t="str">
        <f t="shared" ref="G39:G48" si="5">IF(J39 &gt;3, "A","")</f>
        <v>A</v>
      </c>
      <c r="H39" s="21" t="str">
        <f t="shared" si="4"/>
        <v/>
      </c>
      <c r="I39" s="27">
        <v>1</v>
      </c>
      <c r="J39" s="15">
        <f t="shared" si="1"/>
        <v>4</v>
      </c>
      <c r="P39" s="14"/>
    </row>
    <row r="40" spans="2:16" x14ac:dyDescent="0.2">
      <c r="B40" s="40" t="s">
        <v>3</v>
      </c>
      <c r="C40" s="30" t="s">
        <v>51</v>
      </c>
      <c r="D40" s="21" t="str">
        <f t="shared" si="0"/>
        <v>A</v>
      </c>
      <c r="E40" s="21" t="str">
        <f t="shared" si="2"/>
        <v>A</v>
      </c>
      <c r="F40" s="21" t="str">
        <f t="shared" si="3"/>
        <v>A</v>
      </c>
      <c r="G40" s="21" t="str">
        <f t="shared" si="5"/>
        <v>A</v>
      </c>
      <c r="H40" s="21" t="str">
        <f>IF(J40 &gt;4, "A","")</f>
        <v/>
      </c>
      <c r="I40" s="22">
        <v>1</v>
      </c>
      <c r="J40" s="14">
        <f t="shared" si="1"/>
        <v>4</v>
      </c>
      <c r="P40" s="14"/>
    </row>
    <row r="41" spans="2:16" x14ac:dyDescent="0.2">
      <c r="B41" s="40" t="s">
        <v>4</v>
      </c>
      <c r="C41" s="21" t="s">
        <v>52</v>
      </c>
      <c r="D41" s="21" t="str">
        <f t="shared" si="0"/>
        <v>A</v>
      </c>
      <c r="E41" s="21" t="str">
        <f t="shared" si="2"/>
        <v>A</v>
      </c>
      <c r="F41" s="21" t="str">
        <f t="shared" si="3"/>
        <v/>
      </c>
      <c r="G41" s="21" t="str">
        <f t="shared" si="5"/>
        <v/>
      </c>
      <c r="H41" s="21" t="str">
        <f t="shared" si="4"/>
        <v/>
      </c>
      <c r="I41" s="27">
        <v>1</v>
      </c>
      <c r="J41" s="14">
        <f t="shared" si="1"/>
        <v>2</v>
      </c>
      <c r="P41" s="16"/>
    </row>
    <row r="42" spans="2:16" ht="17" thickBot="1" x14ac:dyDescent="0.25">
      <c r="B42" s="40" t="s">
        <v>6</v>
      </c>
      <c r="C42" s="30" t="s">
        <v>53</v>
      </c>
      <c r="D42" s="21" t="str">
        <f t="shared" si="0"/>
        <v>A</v>
      </c>
      <c r="E42" s="21" t="str">
        <f t="shared" si="2"/>
        <v/>
      </c>
      <c r="F42" s="21" t="str">
        <f t="shared" si="3"/>
        <v/>
      </c>
      <c r="G42" s="21" t="str">
        <f t="shared" si="5"/>
        <v/>
      </c>
      <c r="H42" s="21" t="str">
        <f t="shared" si="4"/>
        <v/>
      </c>
      <c r="I42" s="22">
        <v>1</v>
      </c>
      <c r="J42" s="14">
        <f t="shared" si="1"/>
        <v>1</v>
      </c>
      <c r="P42" s="17"/>
    </row>
    <row r="43" spans="2:16" ht="17" thickTop="1" x14ac:dyDescent="0.2">
      <c r="B43" s="41" t="s">
        <v>7</v>
      </c>
      <c r="C43" s="21" t="s">
        <v>54</v>
      </c>
      <c r="D43" s="21" t="str">
        <f t="shared" si="0"/>
        <v>A</v>
      </c>
      <c r="E43" s="21" t="str">
        <f t="shared" si="2"/>
        <v>A</v>
      </c>
      <c r="F43" s="21" t="str">
        <f t="shared" si="3"/>
        <v>A</v>
      </c>
      <c r="G43" s="21" t="str">
        <f t="shared" si="5"/>
        <v/>
      </c>
      <c r="H43" s="21" t="str">
        <f t="shared" si="4"/>
        <v/>
      </c>
      <c r="I43" s="27">
        <v>1</v>
      </c>
      <c r="J43" s="16">
        <f t="shared" si="1"/>
        <v>3</v>
      </c>
      <c r="P43" s="16"/>
    </row>
    <row r="44" spans="2:16" ht="17" thickBot="1" x14ac:dyDescent="0.25">
      <c r="B44" s="42" t="s">
        <v>76</v>
      </c>
      <c r="C44" s="30" t="s">
        <v>55</v>
      </c>
      <c r="D44" s="21" t="str">
        <f t="shared" si="0"/>
        <v>A</v>
      </c>
      <c r="E44" s="21" t="str">
        <f t="shared" si="2"/>
        <v>A</v>
      </c>
      <c r="F44" s="21" t="str">
        <f t="shared" si="3"/>
        <v>A</v>
      </c>
      <c r="G44" s="21" t="str">
        <f t="shared" si="5"/>
        <v/>
      </c>
      <c r="H44" s="21" t="str">
        <f t="shared" si="4"/>
        <v/>
      </c>
      <c r="I44" s="22">
        <v>1</v>
      </c>
      <c r="J44" s="17">
        <f t="shared" si="1"/>
        <v>3</v>
      </c>
      <c r="P44" s="16"/>
    </row>
    <row r="45" spans="2:16" ht="17" thickTop="1" x14ac:dyDescent="0.2">
      <c r="B45" s="38" t="s">
        <v>8</v>
      </c>
      <c r="C45" s="21" t="s">
        <v>56</v>
      </c>
      <c r="D45" s="21" t="str">
        <f t="shared" si="0"/>
        <v>A</v>
      </c>
      <c r="E45" s="21" t="str">
        <f t="shared" si="2"/>
        <v/>
      </c>
      <c r="F45" s="21" t="str">
        <f t="shared" si="3"/>
        <v/>
      </c>
      <c r="G45" s="21" t="str">
        <f t="shared" si="5"/>
        <v/>
      </c>
      <c r="H45" s="21" t="str">
        <f t="shared" si="4"/>
        <v/>
      </c>
      <c r="I45" s="27">
        <v>1</v>
      </c>
      <c r="J45" s="16">
        <f t="shared" si="1"/>
        <v>1</v>
      </c>
      <c r="P45" s="16"/>
    </row>
    <row r="46" spans="2:16" x14ac:dyDescent="0.2">
      <c r="B46" s="38" t="s">
        <v>13</v>
      </c>
      <c r="C46" s="30" t="s">
        <v>57</v>
      </c>
      <c r="D46" s="21" t="str">
        <f t="shared" si="0"/>
        <v/>
      </c>
      <c r="E46" s="21" t="str">
        <f t="shared" si="2"/>
        <v/>
      </c>
      <c r="F46" s="21" t="str">
        <f t="shared" si="3"/>
        <v/>
      </c>
      <c r="G46" s="21" t="str">
        <f t="shared" si="5"/>
        <v/>
      </c>
      <c r="H46" s="21" t="str">
        <f t="shared" si="4"/>
        <v/>
      </c>
      <c r="I46" s="22">
        <v>1</v>
      </c>
      <c r="J46" s="16">
        <f t="shared" si="1"/>
        <v>0</v>
      </c>
      <c r="P46" s="16"/>
    </row>
    <row r="47" spans="2:16" x14ac:dyDescent="0.2">
      <c r="B47" s="38" t="s">
        <v>74</v>
      </c>
      <c r="C47" s="21" t="s">
        <v>58</v>
      </c>
      <c r="D47" s="21" t="str">
        <f>IF(J47&gt;0, "A","")</f>
        <v>A</v>
      </c>
      <c r="E47" s="21" t="str">
        <f t="shared" si="2"/>
        <v>A</v>
      </c>
      <c r="F47" s="21" t="str">
        <f t="shared" si="3"/>
        <v/>
      </c>
      <c r="G47" s="21" t="str">
        <f t="shared" si="5"/>
        <v/>
      </c>
      <c r="H47" s="21" t="str">
        <f t="shared" si="4"/>
        <v/>
      </c>
      <c r="I47" s="27">
        <v>1</v>
      </c>
      <c r="J47" s="16">
        <f t="shared" si="1"/>
        <v>2</v>
      </c>
      <c r="P47" s="15"/>
    </row>
    <row r="48" spans="2:16" x14ac:dyDescent="0.2">
      <c r="B48" s="38" t="s">
        <v>9</v>
      </c>
      <c r="C48" s="30" t="s">
        <v>59</v>
      </c>
      <c r="D48" s="21" t="str">
        <f>IF(J48 &gt;0, "A","")</f>
        <v>A</v>
      </c>
      <c r="E48" s="21" t="str">
        <f t="shared" si="2"/>
        <v>A</v>
      </c>
      <c r="F48" s="21" t="str">
        <f t="shared" si="3"/>
        <v>A</v>
      </c>
      <c r="G48" s="21" t="str">
        <f t="shared" si="5"/>
        <v>A</v>
      </c>
      <c r="H48" s="21" t="str">
        <f>IF(J48&gt;4, "A","")</f>
        <v/>
      </c>
      <c r="I48" s="22">
        <v>1</v>
      </c>
      <c r="J48" s="16">
        <f t="shared" si="1"/>
        <v>4</v>
      </c>
      <c r="P48" s="16"/>
    </row>
    <row r="49" spans="2:15" ht="17" thickBot="1" x14ac:dyDescent="0.25">
      <c r="B49" s="39" t="s">
        <v>77</v>
      </c>
      <c r="C49" s="21" t="s">
        <v>60</v>
      </c>
      <c r="D49" s="21" t="str">
        <f>IF(J49 &gt;0, "A","")</f>
        <v>A</v>
      </c>
      <c r="E49" s="21" t="str">
        <f t="shared" si="2"/>
        <v>A</v>
      </c>
      <c r="F49" s="21" t="str">
        <f t="shared" si="3"/>
        <v>A</v>
      </c>
      <c r="G49" s="21" t="str">
        <f>IF(J49&gt;3, "A","")</f>
        <v/>
      </c>
      <c r="H49" s="21" t="str">
        <f>IF(J49 &gt;4, "A","")</f>
        <v/>
      </c>
      <c r="I49" s="28">
        <v>1</v>
      </c>
      <c r="J49" s="15">
        <f t="shared" si="1"/>
        <v>3</v>
      </c>
      <c r="O49" s="17"/>
    </row>
    <row r="50" spans="2:15" ht="17" thickTop="1" x14ac:dyDescent="0.2">
      <c r="B50" s="47" t="s">
        <v>75</v>
      </c>
      <c r="C50" s="30" t="s">
        <v>61</v>
      </c>
      <c r="D50" s="21" t="str">
        <f>IF(J50&gt;0, "A","")</f>
        <v>A</v>
      </c>
      <c r="E50" s="21" t="str">
        <f>IF(J50&gt;1, "A","")</f>
        <v>A</v>
      </c>
      <c r="F50" s="21" t="str">
        <f t="shared" si="3"/>
        <v/>
      </c>
      <c r="G50" s="21" t="str">
        <f>IF(J50&gt;3, "A","")</f>
        <v/>
      </c>
      <c r="H50" s="21" t="str">
        <f>IF(J50 &gt;4, "A","")</f>
        <v/>
      </c>
      <c r="I50" s="24">
        <v>1</v>
      </c>
      <c r="J50" s="16">
        <f t="shared" si="1"/>
        <v>2</v>
      </c>
      <c r="O50" s="16"/>
    </row>
    <row r="51" spans="2:15" x14ac:dyDescent="0.2">
      <c r="B51" s="47" t="s">
        <v>10</v>
      </c>
      <c r="C51" s="21" t="s">
        <v>62</v>
      </c>
      <c r="D51" s="21" t="str">
        <f>IF(J51 &gt;0, "A","")</f>
        <v>A</v>
      </c>
      <c r="E51" s="21" t="str">
        <f>IF(J51 &gt;1, "A","")</f>
        <v>A</v>
      </c>
      <c r="F51" s="21" t="str">
        <f t="shared" si="3"/>
        <v>A</v>
      </c>
      <c r="G51" s="21" t="str">
        <f>IF(J51 &gt;3, "A","")</f>
        <v>A</v>
      </c>
      <c r="H51" s="21" t="str">
        <f>IF(J51&gt;4, "A","")</f>
        <v/>
      </c>
      <c r="I51" s="28">
        <v>1</v>
      </c>
      <c r="J51" s="16">
        <f t="shared" si="1"/>
        <v>4</v>
      </c>
      <c r="O51" s="16"/>
    </row>
    <row r="52" spans="2:15" x14ac:dyDescent="0.2">
      <c r="B52" s="47" t="s">
        <v>11</v>
      </c>
      <c r="C52" s="30" t="s">
        <v>63</v>
      </c>
      <c r="D52" s="21" t="str">
        <f>IF(J52&gt;0, "A","")</f>
        <v/>
      </c>
      <c r="E52" s="21" t="str">
        <f>IF(J52 &gt;1, "A","")</f>
        <v/>
      </c>
      <c r="F52" s="21" t="str">
        <f>IF(J52&gt;2, "A","")</f>
        <v/>
      </c>
      <c r="G52" s="21" t="str">
        <f>IF(J52 &gt;3, "A","")</f>
        <v/>
      </c>
      <c r="H52" s="21" t="str">
        <f>IF(J52&gt;4, "A","")</f>
        <v/>
      </c>
      <c r="I52" s="24">
        <v>1</v>
      </c>
      <c r="J52" s="16">
        <f t="shared" si="1"/>
        <v>0</v>
      </c>
      <c r="O52" s="16"/>
    </row>
    <row r="53" spans="2:15" x14ac:dyDescent="0.2">
      <c r="B53" s="47" t="s">
        <v>12</v>
      </c>
      <c r="C53" s="21" t="s">
        <v>64</v>
      </c>
      <c r="D53" s="21" t="str">
        <f>IF(J53&gt;0, "A","")</f>
        <v/>
      </c>
      <c r="E53" s="21" t="str">
        <f>IF(J53 &gt;1, "A","")</f>
        <v/>
      </c>
      <c r="F53" s="21" t="str">
        <f>IF(J53 &gt;2, "A","")</f>
        <v/>
      </c>
      <c r="G53" s="21" t="str">
        <f>IF(J53 &gt;3, "A","")</f>
        <v/>
      </c>
      <c r="H53" s="21" t="str">
        <f>IF(J53 &gt;4, "A","")</f>
        <v/>
      </c>
      <c r="I53" s="28">
        <v>1</v>
      </c>
      <c r="J53" s="16">
        <f t="shared" si="1"/>
        <v>0</v>
      </c>
      <c r="O53" s="16"/>
    </row>
    <row r="54" spans="2:15" x14ac:dyDescent="0.2">
      <c r="B54" s="48" t="s">
        <v>78</v>
      </c>
      <c r="C54" s="31" t="s">
        <v>65</v>
      </c>
      <c r="D54" s="21" t="str">
        <f>IF(J54&gt;0, "A","")</f>
        <v>A</v>
      </c>
      <c r="E54" s="21" t="str">
        <f>IF(J54 &gt;1, "A","")</f>
        <v>A</v>
      </c>
      <c r="F54" s="21" t="str">
        <f>IF(J54 &gt;2, "A","")</f>
        <v>A</v>
      </c>
      <c r="G54" s="21" t="str">
        <f>IF(J54 &gt;3, "A","")</f>
        <v/>
      </c>
      <c r="H54" s="21" t="str">
        <f>IF(J54 &gt;4, "A","")</f>
        <v/>
      </c>
      <c r="I54" s="24">
        <v>1</v>
      </c>
      <c r="J54" s="18">
        <f t="shared" si="1"/>
        <v>3</v>
      </c>
      <c r="O54" s="15"/>
    </row>
    <row r="55" spans="2:15" x14ac:dyDescent="0.2">
      <c r="C55" s="32"/>
      <c r="D55" s="21"/>
      <c r="E55" s="23"/>
      <c r="F55" s="23"/>
      <c r="G55" s="24"/>
      <c r="O55" s="16"/>
    </row>
    <row r="56" spans="2:15" x14ac:dyDescent="0.2">
      <c r="O56" s="16"/>
    </row>
    <row r="57" spans="2:15" x14ac:dyDescent="0.2">
      <c r="O57" s="16"/>
    </row>
    <row r="58" spans="2:15" x14ac:dyDescent="0.2">
      <c r="K58" s="33"/>
      <c r="O58" s="16"/>
    </row>
    <row r="59" spans="2:15" x14ac:dyDescent="0.2">
      <c r="K59" s="33"/>
      <c r="O59" s="18"/>
    </row>
    <row r="60" spans="2:15" x14ac:dyDescent="0.2">
      <c r="K60" s="33"/>
    </row>
    <row r="61" spans="2:15" x14ac:dyDescent="0.2">
      <c r="K61" s="33"/>
    </row>
    <row r="62" spans="2:15" x14ac:dyDescent="0.2">
      <c r="K62" s="33"/>
    </row>
    <row r="63" spans="2:15" x14ac:dyDescent="0.2">
      <c r="K63" s="33"/>
    </row>
    <row r="64" spans="2:15" x14ac:dyDescent="0.2">
      <c r="K64" s="33"/>
    </row>
    <row r="65" spans="11:11" x14ac:dyDescent="0.2">
      <c r="K65" s="33"/>
    </row>
    <row r="81" spans="2:11" x14ac:dyDescent="0.2">
      <c r="B81" s="34"/>
      <c r="C81" s="21"/>
      <c r="D81" s="29"/>
      <c r="E81" s="21"/>
      <c r="F81" s="21"/>
      <c r="G81" s="21"/>
      <c r="H81" s="21"/>
      <c r="I81" s="21"/>
      <c r="J81" s="27"/>
      <c r="K81" s="2"/>
    </row>
    <row r="82" spans="2:11" x14ac:dyDescent="0.2">
      <c r="B82" s="35"/>
      <c r="C82" s="30"/>
      <c r="D82" s="21"/>
      <c r="E82" s="21"/>
      <c r="F82" s="21"/>
      <c r="G82" s="21"/>
      <c r="H82" s="21"/>
      <c r="I82" s="21"/>
      <c r="J82" s="22"/>
      <c r="K82" s="14"/>
    </row>
    <row r="83" spans="2:11" x14ac:dyDescent="0.2">
      <c r="B83" s="34"/>
      <c r="C83" s="21"/>
      <c r="D83" s="21"/>
      <c r="E83" s="21"/>
      <c r="F83" s="21"/>
      <c r="G83" s="21"/>
      <c r="H83" s="21"/>
      <c r="I83" s="21"/>
      <c r="J83" s="28"/>
      <c r="K83" s="2"/>
    </row>
    <row r="84" spans="2:11" x14ac:dyDescent="0.2">
      <c r="B84" s="36"/>
      <c r="C84" s="30"/>
      <c r="D84" s="21"/>
      <c r="E84" s="21"/>
      <c r="F84" s="21"/>
      <c r="G84" s="21"/>
      <c r="H84" s="21"/>
      <c r="I84" s="21"/>
      <c r="J84" s="22"/>
      <c r="K84" s="5"/>
    </row>
    <row r="85" spans="2:11" x14ac:dyDescent="0.2">
      <c r="B85" s="37"/>
      <c r="C85" s="21"/>
      <c r="D85" s="21"/>
      <c r="E85" s="21"/>
      <c r="F85" s="21"/>
      <c r="G85" s="21"/>
      <c r="H85" s="21"/>
      <c r="I85" s="21"/>
      <c r="J85" s="27"/>
      <c r="K85" s="15"/>
    </row>
    <row r="86" spans="2:11" x14ac:dyDescent="0.2">
      <c r="B86" s="40"/>
      <c r="C86" s="30"/>
      <c r="D86" s="21"/>
      <c r="E86" s="21"/>
      <c r="F86" s="21"/>
      <c r="G86" s="21"/>
      <c r="H86" s="21"/>
      <c r="I86" s="21"/>
      <c r="J86" s="22"/>
      <c r="K86" s="14"/>
    </row>
    <row r="87" spans="2:11" x14ac:dyDescent="0.2">
      <c r="B87" s="40"/>
      <c r="C87" s="21"/>
      <c r="D87" s="21"/>
      <c r="E87" s="21"/>
      <c r="F87" s="21"/>
      <c r="G87" s="21"/>
      <c r="H87" s="21"/>
      <c r="I87" s="21"/>
      <c r="J87" s="27"/>
      <c r="K87" s="14"/>
    </row>
    <row r="88" spans="2:11" x14ac:dyDescent="0.2">
      <c r="B88" s="40"/>
      <c r="C88" s="30"/>
      <c r="D88" s="21"/>
      <c r="E88" s="21"/>
      <c r="F88" s="21"/>
      <c r="G88" s="21"/>
      <c r="H88" s="21"/>
      <c r="I88" s="21"/>
      <c r="J88" s="22"/>
      <c r="K88" s="14"/>
    </row>
    <row r="89" spans="2:11" x14ac:dyDescent="0.2">
      <c r="B89" s="41"/>
      <c r="C89" s="21"/>
      <c r="D89" s="21"/>
      <c r="E89" s="21"/>
      <c r="F89" s="21"/>
      <c r="G89" s="21"/>
      <c r="H89" s="21"/>
      <c r="I89" s="21"/>
      <c r="J89" s="27"/>
      <c r="K89" s="16"/>
    </row>
    <row r="90" spans="2:11" ht="17" thickBot="1" x14ac:dyDescent="0.25">
      <c r="B90" s="42"/>
      <c r="C90" s="30"/>
      <c r="D90" s="21"/>
      <c r="E90" s="21"/>
      <c r="F90" s="21"/>
      <c r="G90" s="21"/>
      <c r="H90" s="21"/>
      <c r="I90" s="21"/>
      <c r="J90" s="22"/>
      <c r="K90" s="17"/>
    </row>
    <row r="91" spans="2:11" ht="17" thickTop="1" x14ac:dyDescent="0.2">
      <c r="B91" s="38"/>
      <c r="C91" s="21"/>
      <c r="D91" s="21"/>
      <c r="E91" s="21"/>
      <c r="F91" s="21"/>
      <c r="G91" s="21"/>
      <c r="H91" s="21"/>
      <c r="I91" s="21"/>
      <c r="J91" s="27"/>
      <c r="K91" s="16"/>
    </row>
    <row r="92" spans="2:11" x14ac:dyDescent="0.2">
      <c r="B92" s="38"/>
      <c r="C92" s="30"/>
      <c r="D92" s="21"/>
      <c r="E92" s="21"/>
      <c r="F92" s="21"/>
      <c r="G92" s="21"/>
      <c r="H92" s="21"/>
      <c r="I92" s="21"/>
      <c r="J92" s="22"/>
      <c r="K92" s="16"/>
    </row>
    <row r="93" spans="2:11" x14ac:dyDescent="0.2">
      <c r="B93" s="38"/>
      <c r="C93" s="21"/>
      <c r="D93" s="21"/>
      <c r="E93" s="21"/>
      <c r="F93" s="21"/>
      <c r="G93" s="21"/>
      <c r="H93" s="21"/>
      <c r="I93" s="21"/>
      <c r="J93" s="27"/>
      <c r="K93" s="16"/>
    </row>
    <row r="94" spans="2:11" x14ac:dyDescent="0.2">
      <c r="B94" s="38"/>
      <c r="C94" s="30"/>
      <c r="D94" s="21"/>
      <c r="E94" s="21"/>
      <c r="F94" s="21"/>
      <c r="G94" s="21"/>
      <c r="H94" s="21"/>
      <c r="I94" s="21"/>
      <c r="J94" s="22"/>
      <c r="K94" s="16"/>
    </row>
    <row r="95" spans="2:11" x14ac:dyDescent="0.2">
      <c r="B95" s="39"/>
      <c r="C95" s="21"/>
      <c r="D95" s="21"/>
      <c r="E95" s="21"/>
      <c r="F95" s="21"/>
      <c r="G95" s="21"/>
      <c r="H95" s="21"/>
      <c r="I95" s="21"/>
      <c r="J95" s="28"/>
      <c r="K95" s="15"/>
    </row>
    <row r="96" spans="2:11" x14ac:dyDescent="0.2">
      <c r="B96" s="47"/>
      <c r="C96" s="30"/>
      <c r="D96" s="21"/>
      <c r="E96" s="21"/>
      <c r="F96" s="21"/>
      <c r="G96" s="21"/>
      <c r="H96" s="21"/>
      <c r="I96" s="21"/>
      <c r="J96" s="24"/>
      <c r="K96" s="16"/>
    </row>
    <row r="97" spans="2:11" x14ac:dyDescent="0.2">
      <c r="B97" s="47"/>
      <c r="C97" s="21"/>
      <c r="D97" s="21"/>
      <c r="E97" s="21"/>
      <c r="F97" s="21"/>
      <c r="G97" s="21"/>
      <c r="H97" s="21"/>
      <c r="I97" s="21"/>
      <c r="J97" s="28"/>
      <c r="K97" s="16"/>
    </row>
    <row r="98" spans="2:11" x14ac:dyDescent="0.2">
      <c r="B98" s="47"/>
      <c r="C98" s="30"/>
      <c r="D98" s="21"/>
      <c r="E98" s="21"/>
      <c r="F98" s="21"/>
      <c r="G98" s="21"/>
      <c r="H98" s="21"/>
      <c r="I98" s="21"/>
      <c r="J98" s="24"/>
      <c r="K98" s="16"/>
    </row>
    <row r="99" spans="2:11" x14ac:dyDescent="0.2">
      <c r="B99" s="47"/>
      <c r="C99" s="21"/>
      <c r="D99" s="21"/>
      <c r="E99" s="21"/>
      <c r="F99" s="21"/>
      <c r="G99" s="21"/>
      <c r="H99" s="21"/>
      <c r="I99" s="21"/>
      <c r="J99" s="28"/>
      <c r="K99" s="16"/>
    </row>
    <row r="100" spans="2:11" x14ac:dyDescent="0.2">
      <c r="B100" s="48"/>
      <c r="C100" s="31"/>
      <c r="D100" s="21"/>
      <c r="E100" s="21"/>
      <c r="F100" s="21"/>
      <c r="G100" s="21"/>
      <c r="H100" s="21"/>
      <c r="I100" s="21"/>
      <c r="J100" s="24"/>
      <c r="K100" s="18"/>
    </row>
  </sheetData>
  <mergeCells count="7">
    <mergeCell ref="D25:E25"/>
    <mergeCell ref="D3:E3"/>
    <mergeCell ref="B3:B4"/>
    <mergeCell ref="C1:F1"/>
    <mergeCell ref="C3:C4"/>
    <mergeCell ref="C2:F2"/>
    <mergeCell ref="D4:E4"/>
  </mergeCells>
  <pageMargins left="0.7" right="0.7" top="0.75" bottom="0.75" header="0.3" footer="0.3"/>
  <pageSetup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B8669-E6C1-EA47-9017-B43D7B79F079}">
  <dimension ref="A1:T70"/>
  <sheetViews>
    <sheetView tabSelected="1" topLeftCell="C1" zoomScale="75" zoomScaleNormal="100" workbookViewId="0">
      <selection activeCell="N28" sqref="N28"/>
    </sheetView>
  </sheetViews>
  <sheetFormatPr baseColWidth="10" defaultColWidth="11" defaultRowHeight="16" x14ac:dyDescent="0.2"/>
  <cols>
    <col min="6" max="6" width="11" customWidth="1"/>
    <col min="9" max="9" width="22.33203125" customWidth="1"/>
    <col min="10" max="10" width="38.83203125" customWidth="1"/>
    <col min="11" max="11" width="32.33203125" customWidth="1"/>
    <col min="12" max="12" width="16.6640625" customWidth="1"/>
    <col min="13" max="13" width="25.6640625" customWidth="1"/>
    <col min="14" max="14" width="24.1640625" customWidth="1"/>
    <col min="15" max="15" width="26.83203125" customWidth="1"/>
    <col min="16" max="16" width="15.6640625" customWidth="1"/>
    <col min="20" max="20" width="19.1640625" customWidth="1"/>
  </cols>
  <sheetData>
    <row r="1" spans="13:20" ht="26" customHeight="1" x14ac:dyDescent="0.2">
      <c r="M1" s="101" t="s">
        <v>40</v>
      </c>
      <c r="N1" s="105" t="s">
        <v>137</v>
      </c>
      <c r="O1" s="105"/>
      <c r="P1" s="105"/>
      <c r="Q1" s="105"/>
      <c r="R1" s="105"/>
      <c r="S1" s="105"/>
      <c r="T1" s="105"/>
    </row>
    <row r="2" spans="13:20" ht="21" customHeight="1" x14ac:dyDescent="0.2">
      <c r="M2" s="102"/>
      <c r="N2" s="105"/>
      <c r="O2" s="105"/>
      <c r="P2" s="105"/>
      <c r="Q2" s="105"/>
      <c r="R2" s="105"/>
      <c r="S2" s="105"/>
      <c r="T2" s="105"/>
    </row>
    <row r="3" spans="13:20" ht="15.75" customHeight="1" x14ac:dyDescent="0.2">
      <c r="M3" s="108" t="s">
        <v>24</v>
      </c>
      <c r="N3" s="106" t="s">
        <v>150</v>
      </c>
      <c r="O3" s="106"/>
      <c r="P3" s="106"/>
      <c r="Q3" s="106"/>
      <c r="R3" s="106"/>
      <c r="S3" s="106"/>
      <c r="T3" s="106"/>
    </row>
    <row r="4" spans="13:20" ht="32" customHeight="1" x14ac:dyDescent="0.2">
      <c r="M4" s="109"/>
      <c r="N4" s="107" t="s">
        <v>131</v>
      </c>
      <c r="O4" s="107"/>
      <c r="P4" s="107"/>
      <c r="Q4" s="107"/>
      <c r="R4" s="107"/>
      <c r="S4" s="107"/>
      <c r="T4" s="107"/>
    </row>
    <row r="5" spans="13:20" ht="16" customHeight="1" x14ac:dyDescent="0.2">
      <c r="M5" s="109"/>
      <c r="N5" s="70" t="s">
        <v>136</v>
      </c>
      <c r="O5" s="70"/>
      <c r="P5" s="68"/>
      <c r="Q5" s="68"/>
      <c r="R5" s="68"/>
      <c r="S5" s="68"/>
      <c r="T5" s="68"/>
    </row>
    <row r="6" spans="13:20" ht="53" customHeight="1" x14ac:dyDescent="0.2">
      <c r="M6" s="110"/>
      <c r="N6" s="106" t="s">
        <v>152</v>
      </c>
      <c r="O6" s="106"/>
      <c r="P6" s="106"/>
      <c r="Q6" s="106"/>
      <c r="R6" s="106"/>
      <c r="S6" s="106"/>
      <c r="T6" s="106"/>
    </row>
    <row r="7" spans="13:20" ht="16" customHeight="1" x14ac:dyDescent="0.2">
      <c r="M7" s="98" t="s">
        <v>153</v>
      </c>
      <c r="N7" s="71">
        <v>0</v>
      </c>
      <c r="O7" s="86" t="s">
        <v>140</v>
      </c>
      <c r="P7" s="86"/>
      <c r="Q7" s="86"/>
      <c r="R7" s="86"/>
      <c r="S7" s="86"/>
      <c r="T7" s="87"/>
    </row>
    <row r="8" spans="13:20" x14ac:dyDescent="0.2">
      <c r="M8" s="99"/>
      <c r="N8" s="69">
        <v>1</v>
      </c>
      <c r="O8" s="84" t="s">
        <v>141</v>
      </c>
      <c r="P8" s="84"/>
      <c r="Q8" s="84"/>
      <c r="R8" s="84"/>
      <c r="S8" s="84"/>
      <c r="T8" s="85"/>
    </row>
    <row r="9" spans="13:20" x14ac:dyDescent="0.2">
      <c r="M9" s="99"/>
      <c r="N9" s="69">
        <v>2</v>
      </c>
      <c r="O9" s="84" t="s">
        <v>142</v>
      </c>
      <c r="P9" s="84"/>
      <c r="Q9" s="84"/>
      <c r="R9" s="84"/>
      <c r="S9" s="84"/>
      <c r="T9" s="85"/>
    </row>
    <row r="10" spans="13:20" x14ac:dyDescent="0.2">
      <c r="M10" s="99"/>
      <c r="N10" s="69">
        <v>3</v>
      </c>
      <c r="O10" s="84" t="s">
        <v>143</v>
      </c>
      <c r="P10" s="84"/>
      <c r="Q10" s="84"/>
      <c r="R10" s="84"/>
      <c r="S10" s="84"/>
      <c r="T10" s="85"/>
    </row>
    <row r="11" spans="13:20" x14ac:dyDescent="0.2">
      <c r="M11" s="99"/>
      <c r="N11" s="69">
        <v>4</v>
      </c>
      <c r="O11" s="84" t="s">
        <v>144</v>
      </c>
      <c r="P11" s="84"/>
      <c r="Q11" s="84"/>
      <c r="R11" s="84"/>
      <c r="S11" s="84"/>
      <c r="T11" s="85"/>
    </row>
    <row r="12" spans="13:20" x14ac:dyDescent="0.2">
      <c r="M12" s="100"/>
      <c r="N12" s="72">
        <v>5</v>
      </c>
      <c r="O12" s="82" t="s">
        <v>145</v>
      </c>
      <c r="P12" s="82"/>
      <c r="Q12" s="82"/>
      <c r="R12" s="82"/>
      <c r="S12" s="82"/>
      <c r="T12" s="83"/>
    </row>
    <row r="13" spans="13:20" x14ac:dyDescent="0.2">
      <c r="M13" t="s">
        <v>154</v>
      </c>
    </row>
    <row r="14" spans="13:20" ht="21" customHeight="1" x14ac:dyDescent="0.2"/>
    <row r="16" spans="13:20" x14ac:dyDescent="0.2">
      <c r="N16" t="s">
        <v>138</v>
      </c>
    </row>
    <row r="17" spans="13:16" x14ac:dyDescent="0.2">
      <c r="M17" s="103" t="s">
        <v>38</v>
      </c>
      <c r="N17" s="104" t="s">
        <v>37</v>
      </c>
      <c r="O17" s="103" t="s">
        <v>148</v>
      </c>
      <c r="P17" s="103" t="s">
        <v>139</v>
      </c>
    </row>
    <row r="18" spans="13:16" ht="40" customHeight="1" x14ac:dyDescent="0.2">
      <c r="M18" s="103"/>
      <c r="N18" s="104"/>
      <c r="O18" s="103"/>
      <c r="P18" s="103"/>
    </row>
    <row r="19" spans="13:16" ht="19" customHeight="1" x14ac:dyDescent="0.2">
      <c r="M19" s="34" t="s">
        <v>5</v>
      </c>
      <c r="N19" s="2">
        <v>4</v>
      </c>
      <c r="O19" s="44" t="s">
        <v>22</v>
      </c>
      <c r="P19" s="73" t="s">
        <v>15</v>
      </c>
    </row>
    <row r="20" spans="13:16" x14ac:dyDescent="0.2">
      <c r="M20" s="35" t="s">
        <v>151</v>
      </c>
      <c r="N20" s="14">
        <v>2</v>
      </c>
      <c r="O20" s="44">
        <f>SUM(N19:N23)</f>
        <v>18</v>
      </c>
      <c r="P20" s="73">
        <f>SUM(O20,O25)</f>
        <v>31</v>
      </c>
    </row>
    <row r="21" spans="13:16" x14ac:dyDescent="0.2">
      <c r="M21" s="34" t="s">
        <v>0</v>
      </c>
      <c r="N21" s="2">
        <v>3</v>
      </c>
      <c r="O21" s="44"/>
      <c r="P21" s="73"/>
    </row>
    <row r="22" spans="13:16" x14ac:dyDescent="0.2">
      <c r="M22" s="36" t="s">
        <v>1</v>
      </c>
      <c r="N22" s="5">
        <v>5</v>
      </c>
      <c r="O22" s="44"/>
      <c r="P22" s="73"/>
    </row>
    <row r="23" spans="13:16" x14ac:dyDescent="0.2">
      <c r="M23" s="37" t="s">
        <v>2</v>
      </c>
      <c r="N23" s="15">
        <v>4</v>
      </c>
      <c r="O23" s="43"/>
      <c r="P23" s="73"/>
    </row>
    <row r="24" spans="13:16" x14ac:dyDescent="0.2">
      <c r="M24" s="59" t="s">
        <v>79</v>
      </c>
      <c r="N24" s="14">
        <v>4</v>
      </c>
      <c r="O24" s="59" t="s">
        <v>32</v>
      </c>
      <c r="P24" s="73"/>
    </row>
    <row r="25" spans="13:16" x14ac:dyDescent="0.2">
      <c r="M25" s="59" t="s">
        <v>4</v>
      </c>
      <c r="N25" s="14">
        <v>2</v>
      </c>
      <c r="O25" s="59">
        <f>SUM(N24:N28)</f>
        <v>13</v>
      </c>
      <c r="P25" s="73"/>
    </row>
    <row r="26" spans="13:16" x14ac:dyDescent="0.2">
      <c r="M26" s="59" t="s">
        <v>6</v>
      </c>
      <c r="N26" s="14">
        <v>1</v>
      </c>
      <c r="O26" s="59"/>
      <c r="P26" s="73"/>
    </row>
    <row r="27" spans="13:16" x14ac:dyDescent="0.2">
      <c r="M27" s="76" t="s">
        <v>7</v>
      </c>
      <c r="N27" s="16">
        <v>3</v>
      </c>
      <c r="O27" s="76"/>
      <c r="P27" s="74"/>
    </row>
    <row r="28" spans="13:16" ht="17" thickBot="1" x14ac:dyDescent="0.25">
      <c r="M28" s="77" t="s">
        <v>76</v>
      </c>
      <c r="N28" s="17">
        <v>3</v>
      </c>
      <c r="O28" s="77"/>
      <c r="P28" s="75"/>
    </row>
    <row r="29" spans="13:16" ht="17" thickTop="1" x14ac:dyDescent="0.2">
      <c r="M29" s="38" t="s">
        <v>8</v>
      </c>
      <c r="N29" s="16">
        <v>1</v>
      </c>
      <c r="O29" s="45" t="s">
        <v>33</v>
      </c>
      <c r="P29" s="51" t="s">
        <v>14</v>
      </c>
    </row>
    <row r="30" spans="13:16" x14ac:dyDescent="0.2">
      <c r="M30" s="38" t="s">
        <v>130</v>
      </c>
      <c r="N30" s="16">
        <v>0</v>
      </c>
      <c r="O30" s="45">
        <f>SUM(N29:N33)</f>
        <v>10</v>
      </c>
      <c r="P30" s="51">
        <f>SUM(O30,O35)</f>
        <v>19</v>
      </c>
    </row>
    <row r="31" spans="13:16" x14ac:dyDescent="0.2">
      <c r="M31" s="38" t="s">
        <v>74</v>
      </c>
      <c r="N31" s="16">
        <v>2</v>
      </c>
      <c r="O31" s="45"/>
      <c r="P31" s="51"/>
    </row>
    <row r="32" spans="13:16" x14ac:dyDescent="0.2">
      <c r="M32" s="38" t="s">
        <v>9</v>
      </c>
      <c r="N32" s="16">
        <v>4</v>
      </c>
      <c r="O32" s="45"/>
      <c r="P32" s="51"/>
    </row>
    <row r="33" spans="1:16" x14ac:dyDescent="0.2">
      <c r="M33" s="39" t="s">
        <v>77</v>
      </c>
      <c r="N33" s="15">
        <v>3</v>
      </c>
      <c r="O33" s="46"/>
      <c r="P33" s="51"/>
    </row>
    <row r="34" spans="1:16" ht="18.75" customHeight="1" x14ac:dyDescent="0.2">
      <c r="M34" s="78" t="s">
        <v>146</v>
      </c>
      <c r="N34" s="16">
        <v>2</v>
      </c>
      <c r="O34" s="80" t="s">
        <v>23</v>
      </c>
      <c r="P34" s="51"/>
    </row>
    <row r="35" spans="1:16" x14ac:dyDescent="0.2">
      <c r="M35" s="78" t="s">
        <v>10</v>
      </c>
      <c r="N35" s="16">
        <v>4</v>
      </c>
      <c r="O35" s="80">
        <f>SUM(N34:N38)</f>
        <v>9</v>
      </c>
      <c r="P35" s="51"/>
    </row>
    <row r="36" spans="1:16" ht="15.75" customHeight="1" x14ac:dyDescent="0.2">
      <c r="M36" s="78" t="s">
        <v>11</v>
      </c>
      <c r="N36" s="16">
        <v>0</v>
      </c>
      <c r="O36" s="80"/>
      <c r="P36" s="51"/>
    </row>
    <row r="37" spans="1:16" x14ac:dyDescent="0.2">
      <c r="M37" s="78" t="s">
        <v>12</v>
      </c>
      <c r="N37" s="16">
        <v>0</v>
      </c>
      <c r="O37" s="80"/>
      <c r="P37" s="51"/>
    </row>
    <row r="38" spans="1:16" x14ac:dyDescent="0.2">
      <c r="A38" s="20"/>
      <c r="M38" s="79" t="s">
        <v>78</v>
      </c>
      <c r="N38" s="18">
        <v>3</v>
      </c>
      <c r="O38" s="81"/>
      <c r="P38" s="52"/>
    </row>
    <row r="39" spans="1:16" x14ac:dyDescent="0.2">
      <c r="M39" s="56"/>
      <c r="N39" s="2"/>
      <c r="O39" s="96" t="s">
        <v>30</v>
      </c>
      <c r="P39" s="96"/>
    </row>
    <row r="40" spans="1:16" x14ac:dyDescent="0.2">
      <c r="M40" s="57" t="s">
        <v>149</v>
      </c>
      <c r="O40" s="97"/>
      <c r="P40" s="97"/>
    </row>
    <row r="41" spans="1:16" x14ac:dyDescent="0.2">
      <c r="M41" s="58" t="s">
        <v>80</v>
      </c>
      <c r="N41" s="36"/>
    </row>
    <row r="42" spans="1:16" x14ac:dyDescent="0.2">
      <c r="M42" s="88" t="s">
        <v>81</v>
      </c>
      <c r="N42" s="88"/>
    </row>
    <row r="43" spans="1:16" x14ac:dyDescent="0.2">
      <c r="M43" s="88" t="s">
        <v>82</v>
      </c>
      <c r="N43" s="88"/>
    </row>
    <row r="44" spans="1:16" x14ac:dyDescent="0.2">
      <c r="M44" s="88" t="s">
        <v>83</v>
      </c>
      <c r="N44" s="88"/>
    </row>
    <row r="46" spans="1:16" x14ac:dyDescent="0.2">
      <c r="M46" s="59" t="s">
        <v>84</v>
      </c>
      <c r="N46" s="59"/>
    </row>
    <row r="47" spans="1:16" x14ac:dyDescent="0.2">
      <c r="M47" s="88" t="s">
        <v>85</v>
      </c>
      <c r="N47" s="88"/>
    </row>
    <row r="48" spans="1:16" x14ac:dyDescent="0.2">
      <c r="M48" s="88" t="s">
        <v>86</v>
      </c>
      <c r="N48" s="88"/>
    </row>
    <row r="49" spans="13:14" x14ac:dyDescent="0.2">
      <c r="M49" s="88" t="s">
        <v>87</v>
      </c>
      <c r="N49" s="88"/>
    </row>
    <row r="50" spans="13:14" x14ac:dyDescent="0.2">
      <c r="M50" s="88" t="s">
        <v>132</v>
      </c>
      <c r="N50" s="88"/>
    </row>
    <row r="51" spans="13:14" x14ac:dyDescent="0.2">
      <c r="M51" s="88" t="s">
        <v>88</v>
      </c>
      <c r="N51" s="88"/>
    </row>
    <row r="52" spans="13:14" x14ac:dyDescent="0.2">
      <c r="M52" s="88" t="s">
        <v>89</v>
      </c>
      <c r="N52" s="88"/>
    </row>
    <row r="53" spans="13:14" x14ac:dyDescent="0.2">
      <c r="M53" s="88" t="s">
        <v>90</v>
      </c>
      <c r="N53" s="88"/>
    </row>
    <row r="54" spans="13:14" x14ac:dyDescent="0.2">
      <c r="M54" s="88" t="s">
        <v>91</v>
      </c>
      <c r="N54" s="88"/>
    </row>
    <row r="56" spans="13:14" x14ac:dyDescent="0.2">
      <c r="M56" s="60" t="s">
        <v>92</v>
      </c>
      <c r="N56" s="61"/>
    </row>
    <row r="57" spans="13:14" x14ac:dyDescent="0.2">
      <c r="M57" s="88" t="s">
        <v>93</v>
      </c>
      <c r="N57" s="88"/>
    </row>
    <row r="58" spans="13:14" x14ac:dyDescent="0.2">
      <c r="M58" s="88" t="s">
        <v>94</v>
      </c>
      <c r="N58" s="88"/>
    </row>
    <row r="59" spans="13:14" x14ac:dyDescent="0.2">
      <c r="M59" s="88" t="s">
        <v>95</v>
      </c>
      <c r="N59" s="88"/>
    </row>
    <row r="60" spans="13:14" x14ac:dyDescent="0.2">
      <c r="M60" s="88" t="s">
        <v>96</v>
      </c>
      <c r="N60" s="88"/>
    </row>
    <row r="61" spans="13:14" x14ac:dyDescent="0.2">
      <c r="M61" s="88" t="s">
        <v>97</v>
      </c>
      <c r="N61" s="88"/>
    </row>
    <row r="63" spans="13:14" x14ac:dyDescent="0.2">
      <c r="M63" s="62" t="s">
        <v>98</v>
      </c>
      <c r="N63" s="62"/>
    </row>
    <row r="64" spans="13:14" x14ac:dyDescent="0.2">
      <c r="M64" s="88" t="s">
        <v>99</v>
      </c>
      <c r="N64" s="88"/>
    </row>
    <row r="65" spans="13:15" x14ac:dyDescent="0.2">
      <c r="M65" s="88" t="s">
        <v>100</v>
      </c>
      <c r="N65" s="88"/>
    </row>
    <row r="66" spans="13:15" x14ac:dyDescent="0.2">
      <c r="M66" s="88" t="s">
        <v>101</v>
      </c>
      <c r="N66" s="88"/>
    </row>
    <row r="67" spans="13:15" x14ac:dyDescent="0.2">
      <c r="M67" s="88" t="s">
        <v>102</v>
      </c>
      <c r="N67" s="88"/>
    </row>
    <row r="68" spans="13:15" x14ac:dyDescent="0.2">
      <c r="M68" s="88" t="s">
        <v>103</v>
      </c>
      <c r="N68" s="88"/>
    </row>
    <row r="69" spans="13:15" x14ac:dyDescent="0.2">
      <c r="M69" s="88" t="s">
        <v>104</v>
      </c>
      <c r="N69" s="88"/>
    </row>
    <row r="70" spans="13:15" x14ac:dyDescent="0.2">
      <c r="O70" s="89" t="s">
        <v>147</v>
      </c>
    </row>
  </sheetData>
  <mergeCells count="12">
    <mergeCell ref="O39:P40"/>
    <mergeCell ref="M7:M12"/>
    <mergeCell ref="M1:M2"/>
    <mergeCell ref="M17:M18"/>
    <mergeCell ref="N17:N18"/>
    <mergeCell ref="O17:O18"/>
    <mergeCell ref="N1:T2"/>
    <mergeCell ref="N3:T3"/>
    <mergeCell ref="N4:T4"/>
    <mergeCell ref="N6:T6"/>
    <mergeCell ref="M3:M6"/>
    <mergeCell ref="P17:P1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9C299-3FDD-42DE-86F8-48962BBAF0A4}">
  <dimension ref="A1:C41"/>
  <sheetViews>
    <sheetView workbookViewId="0">
      <selection activeCell="A45" sqref="A45"/>
    </sheetView>
  </sheetViews>
  <sheetFormatPr baseColWidth="10" defaultColWidth="8.83203125" defaultRowHeight="16" x14ac:dyDescent="0.2"/>
  <cols>
    <col min="1" max="1" width="135.83203125" customWidth="1"/>
  </cols>
  <sheetData>
    <row r="1" spans="1:1" ht="26" x14ac:dyDescent="0.3">
      <c r="A1" s="8" t="s">
        <v>105</v>
      </c>
    </row>
    <row r="2" spans="1:1" x14ac:dyDescent="0.2">
      <c r="A2" s="63" t="s">
        <v>106</v>
      </c>
    </row>
    <row r="3" spans="1:1" x14ac:dyDescent="0.2">
      <c r="A3" s="63" t="s">
        <v>107</v>
      </c>
    </row>
    <row r="5" spans="1:1" ht="26" x14ac:dyDescent="0.3">
      <c r="A5" s="8" t="s">
        <v>108</v>
      </c>
    </row>
    <row r="6" spans="1:1" ht="21" x14ac:dyDescent="0.25">
      <c r="A6" s="9" t="s">
        <v>20</v>
      </c>
    </row>
    <row r="7" spans="1:1" x14ac:dyDescent="0.2">
      <c r="A7" s="63" t="s">
        <v>109</v>
      </c>
    </row>
    <row r="8" spans="1:1" x14ac:dyDescent="0.2">
      <c r="A8" s="63" t="s">
        <v>110</v>
      </c>
    </row>
    <row r="9" spans="1:1" x14ac:dyDescent="0.2">
      <c r="A9" s="63" t="s">
        <v>111</v>
      </c>
    </row>
    <row r="10" spans="1:1" ht="26" x14ac:dyDescent="0.3">
      <c r="A10" s="8" t="s">
        <v>112</v>
      </c>
    </row>
    <row r="11" spans="1:1" ht="21" x14ac:dyDescent="0.25">
      <c r="A11" s="9" t="s">
        <v>21</v>
      </c>
    </row>
    <row r="12" spans="1:1" x14ac:dyDescent="0.2">
      <c r="A12" s="63" t="s">
        <v>113</v>
      </c>
    </row>
    <row r="13" spans="1:1" x14ac:dyDescent="0.2">
      <c r="A13" s="63" t="s">
        <v>114</v>
      </c>
    </row>
    <row r="14" spans="1:1" x14ac:dyDescent="0.2">
      <c r="A14" s="63" t="s">
        <v>115</v>
      </c>
    </row>
    <row r="16" spans="1:1" ht="26" x14ac:dyDescent="0.3">
      <c r="A16" s="8" t="s">
        <v>116</v>
      </c>
    </row>
    <row r="17" spans="1:3" ht="21" x14ac:dyDescent="0.25">
      <c r="A17" s="9" t="s">
        <v>16</v>
      </c>
    </row>
    <row r="18" spans="1:3" x14ac:dyDescent="0.2">
      <c r="A18" s="63" t="s">
        <v>117</v>
      </c>
    </row>
    <row r="19" spans="1:3" x14ac:dyDescent="0.2">
      <c r="A19" s="63" t="s">
        <v>118</v>
      </c>
    </row>
    <row r="20" spans="1:3" x14ac:dyDescent="0.2">
      <c r="A20" s="63" t="s">
        <v>119</v>
      </c>
    </row>
    <row r="21" spans="1:3" x14ac:dyDescent="0.2">
      <c r="A21" s="63"/>
    </row>
    <row r="22" spans="1:3" ht="21" x14ac:dyDescent="0.25">
      <c r="A22" s="64" t="s">
        <v>120</v>
      </c>
    </row>
    <row r="23" spans="1:3" ht="19" x14ac:dyDescent="0.25">
      <c r="A23" s="10" t="s">
        <v>18</v>
      </c>
    </row>
    <row r="24" spans="1:3" x14ac:dyDescent="0.2">
      <c r="A24" s="63" t="s">
        <v>121</v>
      </c>
    </row>
    <row r="25" spans="1:3" x14ac:dyDescent="0.2">
      <c r="A25" s="63" t="s">
        <v>122</v>
      </c>
    </row>
    <row r="26" spans="1:3" x14ac:dyDescent="0.2">
      <c r="A26" s="63" t="s">
        <v>123</v>
      </c>
    </row>
    <row r="27" spans="1:3" ht="33" customHeight="1" x14ac:dyDescent="0.2">
      <c r="A27" s="67" t="s">
        <v>134</v>
      </c>
      <c r="C27" s="66"/>
    </row>
    <row r="28" spans="1:3" x14ac:dyDescent="0.2">
      <c r="A28" s="65"/>
    </row>
    <row r="29" spans="1:3" ht="19" x14ac:dyDescent="0.25">
      <c r="A29" s="10" t="s">
        <v>19</v>
      </c>
    </row>
    <row r="30" spans="1:3" x14ac:dyDescent="0.2">
      <c r="A30" s="63" t="s">
        <v>124</v>
      </c>
    </row>
    <row r="31" spans="1:3" x14ac:dyDescent="0.2">
      <c r="A31" s="63" t="s">
        <v>125</v>
      </c>
    </row>
    <row r="32" spans="1:3" x14ac:dyDescent="0.2">
      <c r="A32" s="63" t="s">
        <v>126</v>
      </c>
    </row>
    <row r="33" spans="1:1" x14ac:dyDescent="0.2">
      <c r="A33" s="65" t="s">
        <v>133</v>
      </c>
    </row>
    <row r="34" spans="1:1" x14ac:dyDescent="0.2">
      <c r="A34" s="65"/>
    </row>
    <row r="35" spans="1:1" ht="19" x14ac:dyDescent="0.25">
      <c r="A35" s="10" t="s">
        <v>17</v>
      </c>
    </row>
    <row r="36" spans="1:1" x14ac:dyDescent="0.2">
      <c r="A36" s="63" t="s">
        <v>127</v>
      </c>
    </row>
    <row r="37" spans="1:1" x14ac:dyDescent="0.2">
      <c r="A37" s="63" t="s">
        <v>128</v>
      </c>
    </row>
    <row r="38" spans="1:1" x14ac:dyDescent="0.2">
      <c r="A38" s="63" t="s">
        <v>129</v>
      </c>
    </row>
    <row r="39" spans="1:1" ht="31" customHeight="1" x14ac:dyDescent="0.2">
      <c r="A39" s="67" t="s">
        <v>135</v>
      </c>
    </row>
    <row r="41" spans="1:1" x14ac:dyDescent="0.2">
      <c r="A41" s="89" t="s">
        <v>147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script_SET</vt:lpstr>
      <vt:lpstr>Stakeholder Engagment Tool</vt:lpstr>
      <vt:lpstr>Instructions</vt:lpstr>
    </vt:vector>
  </TitlesOfParts>
  <Manager>partners: Amanda, Janet, Abby, Beka, Deepti, Jodi, Conrad</Manager>
  <Company>Cornell University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Stakeholder Engagement Tool</dc:title>
  <dc:subject/>
  <dc:creator>Susi Varvayanis, copyright 2021</dc:creator>
  <cp:keywords/>
  <dc:description>to quickly assess, visualize and evaluate strengths, opportunities and competencies to plan for career and professional development for graduate students and postdocs at your institution</dc:description>
  <cp:lastModifiedBy>Microsoft Office User</cp:lastModifiedBy>
  <dcterms:created xsi:type="dcterms:W3CDTF">2020-02-12T14:00:24Z</dcterms:created>
  <dcterms:modified xsi:type="dcterms:W3CDTF">2021-04-28T18:33:37Z</dcterms:modified>
  <cp:category>quick assessment tool</cp:category>
</cp:coreProperties>
</file>