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Blanchard 1/Desktop/PhD_Stuff/2018_XTBGSummer/2018_XTBG_AnalysesFigures/FiguresTablesFiles/FiguresTables/"/>
    </mc:Choice>
  </mc:AlternateContent>
  <xr:revisionPtr revIDLastSave="0" documentId="13_ncr:1_{84623BA5-99EF-9F45-8F2B-4ED2438A0423}" xr6:coauthVersionLast="43" xr6:coauthVersionMax="43" xr10:uidLastSave="{00000000-0000-0000-0000-000000000000}"/>
  <bookViews>
    <workbookView xWindow="1700" yWindow="460" windowWidth="26520" windowHeight="1746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74" i="1" l="1"/>
  <c r="B224" i="1"/>
  <c r="B225" i="1"/>
  <c r="E176" i="1"/>
  <c r="D176" i="1"/>
  <c r="E171" i="1"/>
  <c r="D171" i="1"/>
  <c r="E166" i="1"/>
  <c r="D166" i="1"/>
  <c r="E161" i="1"/>
  <c r="D161" i="1"/>
  <c r="E156" i="1"/>
  <c r="D156" i="1"/>
  <c r="E151" i="1"/>
  <c r="D151" i="1"/>
  <c r="E146" i="1"/>
  <c r="D146" i="1"/>
  <c r="E141" i="1"/>
  <c r="D141" i="1"/>
  <c r="E136" i="1"/>
  <c r="D136" i="1"/>
  <c r="E131" i="1"/>
  <c r="D131" i="1"/>
  <c r="E126" i="1"/>
  <c r="D126" i="1"/>
  <c r="E121" i="1"/>
  <c r="D121" i="1"/>
  <c r="E116" i="1"/>
  <c r="D116" i="1"/>
  <c r="E111" i="1"/>
  <c r="D111" i="1"/>
  <c r="E106" i="1"/>
  <c r="D106" i="1"/>
  <c r="E101" i="1"/>
  <c r="D101" i="1"/>
  <c r="E96" i="1"/>
  <c r="D96" i="1"/>
  <c r="E91" i="1"/>
  <c r="D91" i="1"/>
  <c r="E86" i="1"/>
  <c r="D86" i="1"/>
  <c r="E81" i="1"/>
  <c r="D81" i="1"/>
  <c r="E76" i="1"/>
  <c r="D76" i="1"/>
  <c r="E71" i="1"/>
  <c r="D71" i="1"/>
  <c r="E66" i="1"/>
  <c r="D66" i="1"/>
  <c r="E61" i="1"/>
  <c r="D61" i="1"/>
  <c r="E56" i="1"/>
  <c r="D56" i="1"/>
  <c r="E51" i="1"/>
  <c r="D51" i="1"/>
  <c r="E46" i="1"/>
  <c r="D46" i="1"/>
  <c r="E41" i="1"/>
  <c r="D41" i="1"/>
  <c r="E36" i="1"/>
  <c r="D36" i="1"/>
  <c r="E31" i="1"/>
  <c r="D31" i="1"/>
  <c r="E26" i="1"/>
  <c r="D26" i="1"/>
  <c r="E21" i="1"/>
  <c r="D21" i="1"/>
  <c r="E16" i="1"/>
  <c r="D16" i="1"/>
  <c r="E11" i="1"/>
  <c r="D11" i="1"/>
  <c r="E6" i="1"/>
  <c r="D6" i="1"/>
  <c r="E1" i="1"/>
  <c r="D1" i="1"/>
  <c r="D2" i="1"/>
  <c r="B284" i="1" l="1"/>
  <c r="B283" i="1"/>
  <c r="B282" i="1"/>
  <c r="B281" i="1"/>
  <c r="B280" i="1"/>
  <c r="B279" i="1"/>
  <c r="B278" i="1"/>
  <c r="B277" i="1"/>
  <c r="B276" i="1"/>
  <c r="B275" i="1"/>
  <c r="B234" i="1"/>
  <c r="B233" i="1"/>
  <c r="B232" i="1"/>
  <c r="B231" i="1"/>
  <c r="B230" i="1"/>
  <c r="B229" i="1"/>
  <c r="B228" i="1"/>
  <c r="B227" i="1"/>
  <c r="B226" i="1"/>
  <c r="C177" i="1"/>
  <c r="C178" i="1"/>
  <c r="E177" i="1" s="1"/>
  <c r="B177" i="1"/>
  <c r="D177" i="1" s="1"/>
  <c r="B178" i="1"/>
  <c r="C172" i="1"/>
  <c r="E172" i="1" s="1"/>
  <c r="C173" i="1"/>
  <c r="B172" i="1"/>
  <c r="B173" i="1"/>
  <c r="D172" i="1" s="1"/>
  <c r="C167" i="1"/>
  <c r="C168" i="1"/>
  <c r="E167" i="1"/>
  <c r="B167" i="1"/>
  <c r="D167" i="1" s="1"/>
  <c r="B168" i="1"/>
  <c r="C162" i="1"/>
  <c r="E162" i="1" s="1"/>
  <c r="C163" i="1"/>
  <c r="B162" i="1"/>
  <c r="B163" i="1"/>
  <c r="D162" i="1" s="1"/>
  <c r="C157" i="1"/>
  <c r="C158" i="1"/>
  <c r="E157" i="1"/>
  <c r="B157" i="1"/>
  <c r="D157" i="1" s="1"/>
  <c r="B158" i="1"/>
  <c r="C152" i="1"/>
  <c r="E152" i="1" s="1"/>
  <c r="C153" i="1"/>
  <c r="B152" i="1"/>
  <c r="B153" i="1"/>
  <c r="D152" i="1" s="1"/>
  <c r="C147" i="1"/>
  <c r="C148" i="1"/>
  <c r="E147" i="1"/>
  <c r="B147" i="1"/>
  <c r="D147" i="1" s="1"/>
  <c r="B148" i="1"/>
  <c r="C142" i="1"/>
  <c r="E142" i="1" s="1"/>
  <c r="C143" i="1"/>
  <c r="B142" i="1"/>
  <c r="B143" i="1"/>
  <c r="D142" i="1" s="1"/>
  <c r="C137" i="1"/>
  <c r="C138" i="1"/>
  <c r="E137" i="1"/>
  <c r="B137" i="1"/>
  <c r="D137" i="1" s="1"/>
  <c r="B138" i="1"/>
  <c r="C132" i="1"/>
  <c r="E132" i="1" s="1"/>
  <c r="C133" i="1"/>
  <c r="B132" i="1"/>
  <c r="B133" i="1"/>
  <c r="D132" i="1" s="1"/>
  <c r="C127" i="1"/>
  <c r="C128" i="1"/>
  <c r="E127" i="1"/>
  <c r="B127" i="1"/>
  <c r="D127" i="1" s="1"/>
  <c r="B128" i="1"/>
  <c r="C122" i="1"/>
  <c r="E122" i="1" s="1"/>
  <c r="C123" i="1"/>
  <c r="B122" i="1"/>
  <c r="B123" i="1"/>
  <c r="D122" i="1" s="1"/>
  <c r="C117" i="1"/>
  <c r="C118" i="1"/>
  <c r="E117" i="1"/>
  <c r="B117" i="1"/>
  <c r="D117" i="1" s="1"/>
  <c r="B118" i="1"/>
  <c r="C112" i="1"/>
  <c r="E112" i="1" s="1"/>
  <c r="C113" i="1"/>
  <c r="B112" i="1"/>
  <c r="B113" i="1"/>
  <c r="D112" i="1" s="1"/>
  <c r="C107" i="1"/>
  <c r="C108" i="1"/>
  <c r="E107" i="1"/>
  <c r="B107" i="1"/>
  <c r="D107" i="1" s="1"/>
  <c r="B108" i="1"/>
  <c r="C102" i="1"/>
  <c r="E102" i="1" s="1"/>
  <c r="C103" i="1"/>
  <c r="B102" i="1"/>
  <c r="B103" i="1"/>
  <c r="D102" i="1" s="1"/>
  <c r="C97" i="1"/>
  <c r="C98" i="1"/>
  <c r="E97" i="1"/>
  <c r="B97" i="1"/>
  <c r="D97" i="1" s="1"/>
  <c r="B98" i="1"/>
  <c r="C92" i="1"/>
  <c r="E92" i="1" s="1"/>
  <c r="C93" i="1"/>
  <c r="B92" i="1"/>
  <c r="B93" i="1"/>
  <c r="D92" i="1" s="1"/>
  <c r="C87" i="1"/>
  <c r="C88" i="1"/>
  <c r="E87" i="1"/>
  <c r="B87" i="1"/>
  <c r="D87" i="1" s="1"/>
  <c r="B88" i="1"/>
  <c r="C82" i="1"/>
  <c r="E82" i="1" s="1"/>
  <c r="C83" i="1"/>
  <c r="B82" i="1"/>
  <c r="B83" i="1"/>
  <c r="D82" i="1" s="1"/>
  <c r="E77" i="1"/>
  <c r="D77" i="1"/>
  <c r="C72" i="1"/>
  <c r="E72" i="1" s="1"/>
  <c r="C73" i="1"/>
  <c r="B72" i="1"/>
  <c r="B73" i="1"/>
  <c r="D72" i="1" s="1"/>
  <c r="C67" i="1"/>
  <c r="C68" i="1"/>
  <c r="E67" i="1"/>
  <c r="B67" i="1"/>
  <c r="D67" i="1" s="1"/>
  <c r="B68" i="1"/>
  <c r="C62" i="1"/>
  <c r="E62" i="1" s="1"/>
  <c r="C63" i="1"/>
  <c r="B62" i="1"/>
  <c r="B63" i="1"/>
  <c r="D62" i="1" s="1"/>
  <c r="E57" i="1"/>
  <c r="D57" i="1"/>
  <c r="C52" i="1"/>
  <c r="E52" i="1" s="1"/>
  <c r="C53" i="1"/>
  <c r="B52" i="1"/>
  <c r="B53" i="1"/>
  <c r="D52" i="1" s="1"/>
  <c r="C47" i="1"/>
  <c r="C48" i="1"/>
  <c r="E47" i="1"/>
  <c r="B47" i="1"/>
  <c r="B48" i="1"/>
  <c r="D47" i="1" s="1"/>
  <c r="C42" i="1"/>
  <c r="E42" i="1" s="1"/>
  <c r="C43" i="1"/>
  <c r="B42" i="1"/>
  <c r="B43" i="1"/>
  <c r="D42" i="1" s="1"/>
  <c r="C37" i="1"/>
  <c r="C38" i="1"/>
  <c r="E37" i="1"/>
  <c r="B37" i="1"/>
  <c r="B38" i="1"/>
  <c r="D37" i="1" s="1"/>
  <c r="C32" i="1"/>
  <c r="E32" i="1" s="1"/>
  <c r="C33" i="1"/>
  <c r="B32" i="1"/>
  <c r="B33" i="1"/>
  <c r="D32" i="1" s="1"/>
  <c r="C27" i="1"/>
  <c r="C28" i="1"/>
  <c r="E27" i="1"/>
  <c r="B27" i="1"/>
  <c r="B28" i="1"/>
  <c r="D27" i="1" s="1"/>
  <c r="C22" i="1"/>
  <c r="E22" i="1" s="1"/>
  <c r="C23" i="1"/>
  <c r="B22" i="1"/>
  <c r="B23" i="1"/>
  <c r="D22" i="1" s="1"/>
  <c r="C17" i="1"/>
  <c r="C18" i="1"/>
  <c r="E17" i="1"/>
  <c r="B17" i="1"/>
  <c r="D17" i="1" s="1"/>
  <c r="B18" i="1"/>
  <c r="C12" i="1"/>
  <c r="E12" i="1" s="1"/>
  <c r="C13" i="1"/>
  <c r="B12" i="1"/>
  <c r="B13" i="1"/>
  <c r="D12" i="1" s="1"/>
  <c r="C7" i="1"/>
  <c r="C8" i="1"/>
  <c r="E7" i="1"/>
  <c r="B7" i="1"/>
  <c r="B8" i="1"/>
  <c r="D7" i="1"/>
  <c r="C2" i="1"/>
  <c r="E2" i="1" s="1"/>
  <c r="C3" i="1"/>
  <c r="B2" i="1"/>
  <c r="B3" i="1"/>
</calcChain>
</file>

<file path=xl/sharedStrings.xml><?xml version="1.0" encoding="utf-8"?>
<sst xmlns="http://schemas.openxmlformats.org/spreadsheetml/2006/main" count="285" uniqueCount="66">
  <si>
    <t>P_orbihumera</t>
  </si>
  <si>
    <t>P_bicolor</t>
  </si>
  <si>
    <t>Average in central</t>
  </si>
  <si>
    <t>Average in opponent</t>
  </si>
  <si>
    <t>Colony size</t>
  </si>
  <si>
    <t>P_armata</t>
  </si>
  <si>
    <t>P_laevigata</t>
  </si>
  <si>
    <t>P_furcata</t>
  </si>
  <si>
    <t>P_flavicornis</t>
  </si>
  <si>
    <t>P_emmae</t>
  </si>
  <si>
    <t>P_rotoccipita</t>
  </si>
  <si>
    <t>P_leviuscula</t>
  </si>
  <si>
    <t>P_rufipes</t>
  </si>
  <si>
    <t>P_thrinax</t>
  </si>
  <si>
    <t>Species 1</t>
  </si>
  <si>
    <t>Species 2</t>
  </si>
  <si>
    <t>Species 3</t>
  </si>
  <si>
    <t>Species 4</t>
  </si>
  <si>
    <t>Species 5</t>
  </si>
  <si>
    <t>Species 6</t>
  </si>
  <si>
    <t>Species 7</t>
  </si>
  <si>
    <t>Species 8</t>
  </si>
  <si>
    <t>Species 9</t>
  </si>
  <si>
    <t>Species 10</t>
  </si>
  <si>
    <t>Sp_1</t>
  </si>
  <si>
    <t>Colley (C) Matrix</t>
  </si>
  <si>
    <t>Sp_2</t>
  </si>
  <si>
    <t>Sp_3</t>
  </si>
  <si>
    <t>Sp_4</t>
  </si>
  <si>
    <t>Sp_5</t>
  </si>
  <si>
    <t>Sp_6</t>
  </si>
  <si>
    <t>Sp_7</t>
  </si>
  <si>
    <t>Sp_8</t>
  </si>
  <si>
    <t>Sp_9</t>
  </si>
  <si>
    <t>Sp_10</t>
  </si>
  <si>
    <t>Sp_11</t>
  </si>
  <si>
    <t>Species 11</t>
  </si>
  <si>
    <t>r Matrix</t>
  </si>
  <si>
    <t>r_1</t>
  </si>
  <si>
    <t>r_2</t>
  </si>
  <si>
    <t>r_3</t>
  </si>
  <si>
    <t>r_4</t>
  </si>
  <si>
    <t>r_5</t>
  </si>
  <si>
    <t>r_6</t>
  </si>
  <si>
    <t>r_7</t>
  </si>
  <si>
    <t>r_8</t>
  </si>
  <si>
    <t>r_9</t>
  </si>
  <si>
    <t>r_10</t>
  </si>
  <si>
    <t>r_11</t>
  </si>
  <si>
    <t>b Matrix</t>
  </si>
  <si>
    <t>b = 1 + (n_w,i - n_l,i)/2</t>
  </si>
  <si>
    <t>r = rank</t>
  </si>
  <si>
    <t>C*r = b</t>
  </si>
  <si>
    <t>Inverse C Matrix</t>
  </si>
  <si>
    <t>Solution (multiply Inverse C Matrix times b Matrix to solve for r values)</t>
  </si>
  <si>
    <t>Ranking</t>
  </si>
  <si>
    <t>n_wins</t>
  </si>
  <si>
    <t>n_total</t>
  </si>
  <si>
    <t>n_losses</t>
  </si>
  <si>
    <t>Species</t>
  </si>
  <si>
    <t>Spine</t>
  </si>
  <si>
    <t>P_rastellata</t>
  </si>
  <si>
    <t>Body Size</t>
  </si>
  <si>
    <t>Note: Ties considered as 0.5 win and 0.5 loss for each colony</t>
  </si>
  <si>
    <t>Average in central chamber</t>
  </si>
  <si>
    <t>Average in opponent's chamber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</si>
</sst>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6"/>
      <color theme="1"/>
      <name val="Calibri"/>
      <family val="2"/>
      <scheme val="minor"/>
    </font>
    <font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4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65" fontId="3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/>
    </xf>
  </cellXfs>
  <cellStyles count="1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7"/>
  <sheetViews>
    <sheetView tabSelected="1" workbookViewId="0">
      <selection activeCell="O19" sqref="O19"/>
    </sheetView>
  </sheetViews>
  <sheetFormatPr baseColWidth="10" defaultRowHeight="9" x14ac:dyDescent="0.15"/>
  <cols>
    <col min="1" max="1" width="14" style="1" customWidth="1"/>
    <col min="2" max="3" width="6.5" style="1" bestFit="1" customWidth="1"/>
    <col min="4" max="5" width="9.1640625" style="1" bestFit="1" customWidth="1"/>
    <col min="6" max="8" width="4.6640625" style="1" bestFit="1" customWidth="1"/>
    <col min="9" max="13" width="4.5" style="1" bestFit="1" customWidth="1"/>
    <col min="14" max="16384" width="10.83203125" style="1"/>
  </cols>
  <sheetData>
    <row r="1" spans="1:5" x14ac:dyDescent="0.15">
      <c r="B1" s="1" t="s">
        <v>0</v>
      </c>
      <c r="C1" s="1" t="s">
        <v>1</v>
      </c>
      <c r="D1" s="1" t="str">
        <f>CONCATENATE(B1," (Sum)")</f>
        <v>P_orbihumera (Sum)</v>
      </c>
      <c r="E1" s="1" t="str">
        <f>CONCATENATE(C1," (Sum)")</f>
        <v>P_bicolor (Sum)</v>
      </c>
    </row>
    <row r="2" spans="1:5" x14ac:dyDescent="0.15">
      <c r="A2" s="1" t="s">
        <v>64</v>
      </c>
      <c r="B2" s="1">
        <f>2.95/79</f>
        <v>3.7341772151898739E-2</v>
      </c>
      <c r="C2" s="1">
        <f>1.6/41</f>
        <v>3.9024390243902439E-2</v>
      </c>
      <c r="D2" s="1">
        <f>(B2+B3)</f>
        <v>6.033755265822785E-2</v>
      </c>
      <c r="E2" s="1">
        <f>(C2+C3)</f>
        <v>7.2357723575609767E-2</v>
      </c>
    </row>
    <row r="3" spans="1:5" x14ac:dyDescent="0.15">
      <c r="A3" s="1" t="s">
        <v>65</v>
      </c>
      <c r="B3" s="1">
        <f>1.81666666/79</f>
        <v>2.2995780506329114E-2</v>
      </c>
      <c r="C3" s="1">
        <f>1.3666666666/41</f>
        <v>3.3333333331707321E-2</v>
      </c>
    </row>
    <row r="4" spans="1:5" x14ac:dyDescent="0.15">
      <c r="A4" s="1" t="s">
        <v>4</v>
      </c>
      <c r="B4" s="1">
        <v>79</v>
      </c>
      <c r="C4" s="1">
        <v>41</v>
      </c>
    </row>
    <row r="6" spans="1:5" x14ac:dyDescent="0.15">
      <c r="B6" s="1" t="s">
        <v>5</v>
      </c>
      <c r="C6" s="1" t="s">
        <v>6</v>
      </c>
      <c r="D6" s="1" t="str">
        <f>CONCATENATE(B6," (Sum)")</f>
        <v>P_armata (Sum)</v>
      </c>
      <c r="E6" s="1" t="str">
        <f>CONCATENATE(C6," (Sum)")</f>
        <v>P_laevigata (Sum)</v>
      </c>
    </row>
    <row r="7" spans="1:5" x14ac:dyDescent="0.15">
      <c r="A7" s="1" t="s">
        <v>2</v>
      </c>
      <c r="B7" s="1">
        <f>1.616666666/45</f>
        <v>3.5925925911111108E-2</v>
      </c>
      <c r="C7" s="1">
        <f>0.8333333/16</f>
        <v>5.2083331250000003E-2</v>
      </c>
      <c r="D7" s="1">
        <f>(B7+B8)</f>
        <v>7.0370370355555545E-2</v>
      </c>
      <c r="E7" s="1">
        <f>(C7+C8)</f>
        <v>5.2083331250000003E-2</v>
      </c>
    </row>
    <row r="8" spans="1:5" x14ac:dyDescent="0.15">
      <c r="A8" s="1" t="s">
        <v>3</v>
      </c>
      <c r="B8" s="1">
        <f>1.55/45</f>
        <v>3.4444444444444444E-2</v>
      </c>
      <c r="C8" s="1">
        <f>AVERAGE(0/16)</f>
        <v>0</v>
      </c>
    </row>
    <row r="9" spans="1:5" x14ac:dyDescent="0.15">
      <c r="A9" s="1" t="s">
        <v>4</v>
      </c>
      <c r="B9" s="1">
        <v>45</v>
      </c>
      <c r="C9" s="1">
        <v>16</v>
      </c>
    </row>
    <row r="11" spans="1:5" x14ac:dyDescent="0.15">
      <c r="B11" s="1" t="s">
        <v>7</v>
      </c>
      <c r="C11" s="1" t="s">
        <v>5</v>
      </c>
      <c r="D11" s="1" t="str">
        <f>CONCATENATE(B11," (Sum)")</f>
        <v>P_furcata (Sum)</v>
      </c>
      <c r="E11" s="1" t="str">
        <f>CONCATENATE(C11," (Sum)")</f>
        <v>P_armata (Sum)</v>
      </c>
    </row>
    <row r="12" spans="1:5" x14ac:dyDescent="0.15">
      <c r="A12" s="1" t="s">
        <v>2</v>
      </c>
      <c r="B12" s="1">
        <f>72.68333333/315</f>
        <v>0.23074074073015871</v>
      </c>
      <c r="C12" s="1">
        <f>0.95/51</f>
        <v>1.8627450980392157E-2</v>
      </c>
      <c r="D12" s="1">
        <f>(B12+B13)</f>
        <v>0.30105820104761905</v>
      </c>
      <c r="E12" s="1">
        <f>(C12+C13)</f>
        <v>2.1895424843137255E-2</v>
      </c>
    </row>
    <row r="13" spans="1:5" x14ac:dyDescent="0.15">
      <c r="A13" s="1" t="s">
        <v>3</v>
      </c>
      <c r="B13" s="1">
        <f>22.15/315</f>
        <v>7.0317460317460306E-2</v>
      </c>
      <c r="C13" s="1">
        <f>0.166666667/51</f>
        <v>3.267973862745098E-3</v>
      </c>
    </row>
    <row r="14" spans="1:5" x14ac:dyDescent="0.15">
      <c r="A14" s="1" t="s">
        <v>4</v>
      </c>
      <c r="B14" s="1">
        <v>315</v>
      </c>
      <c r="C14" s="1">
        <v>51</v>
      </c>
    </row>
    <row r="16" spans="1:5" x14ac:dyDescent="0.15">
      <c r="B16" s="1" t="s">
        <v>6</v>
      </c>
      <c r="C16" s="1" t="s">
        <v>8</v>
      </c>
      <c r="D16" s="1" t="str">
        <f>CONCATENATE(B16," (Sum)")</f>
        <v>P_laevigata (Sum)</v>
      </c>
      <c r="E16" s="1" t="str">
        <f>CONCATENATE(C16," (Sum)")</f>
        <v>P_flavicornis (Sum)</v>
      </c>
    </row>
    <row r="17" spans="1:5" x14ac:dyDescent="0.15">
      <c r="A17" s="1" t="s">
        <v>2</v>
      </c>
      <c r="B17" s="1">
        <f>3.68333333/82</f>
        <v>4.4918699146341466E-2</v>
      </c>
      <c r="C17" s="1">
        <f>0.31666667/61</f>
        <v>5.1912568852459018E-3</v>
      </c>
      <c r="D17" s="1">
        <f>(B17+B18)</f>
        <v>4.4918699146341466E-2</v>
      </c>
      <c r="E17" s="1">
        <f>(C17+C18)</f>
        <v>5.737704426229508E-3</v>
      </c>
    </row>
    <row r="18" spans="1:5" x14ac:dyDescent="0.15">
      <c r="A18" s="1" t="s">
        <v>3</v>
      </c>
      <c r="B18" s="1">
        <f>0/82</f>
        <v>0</v>
      </c>
      <c r="C18" s="1">
        <f>0.0333333/61</f>
        <v>5.4644754098360658E-4</v>
      </c>
    </row>
    <row r="19" spans="1:5" x14ac:dyDescent="0.15">
      <c r="A19" s="1" t="s">
        <v>4</v>
      </c>
      <c r="B19" s="1">
        <v>82</v>
      </c>
      <c r="C19" s="1">
        <v>61</v>
      </c>
    </row>
    <row r="21" spans="1:5" x14ac:dyDescent="0.15">
      <c r="B21" s="1" t="s">
        <v>8</v>
      </c>
      <c r="C21" s="1" t="s">
        <v>0</v>
      </c>
      <c r="D21" s="1" t="str">
        <f>CONCATENATE(B21," (Sum)")</f>
        <v>P_flavicornis (Sum)</v>
      </c>
      <c r="E21" s="1" t="str">
        <f>CONCATENATE(C21," (Sum)")</f>
        <v>P_orbihumera (Sum)</v>
      </c>
    </row>
    <row r="22" spans="1:5" x14ac:dyDescent="0.15">
      <c r="A22" s="1" t="s">
        <v>2</v>
      </c>
      <c r="B22" s="1">
        <f>0/5</f>
        <v>0</v>
      </c>
      <c r="C22" s="1">
        <f>2.88333333/26</f>
        <v>0.11089743576923078</v>
      </c>
      <c r="D22" s="1">
        <f>(B22+B23)</f>
        <v>0</v>
      </c>
      <c r="E22" s="1">
        <f>(C22+C23)</f>
        <v>0.14358974346153847</v>
      </c>
    </row>
    <row r="23" spans="1:5" x14ac:dyDescent="0.15">
      <c r="A23" s="1" t="s">
        <v>3</v>
      </c>
      <c r="B23" s="1">
        <f>0/82</f>
        <v>0</v>
      </c>
      <c r="C23" s="1">
        <f>0.85/26</f>
        <v>3.2692307692307694E-2</v>
      </c>
    </row>
    <row r="24" spans="1:5" x14ac:dyDescent="0.15">
      <c r="A24" s="1" t="s">
        <v>4</v>
      </c>
      <c r="B24" s="1">
        <v>5</v>
      </c>
      <c r="C24" s="1">
        <v>26</v>
      </c>
    </row>
    <row r="26" spans="1:5" x14ac:dyDescent="0.15">
      <c r="B26" s="1" t="s">
        <v>9</v>
      </c>
      <c r="C26" s="1" t="s">
        <v>5</v>
      </c>
      <c r="D26" s="1" t="str">
        <f>CONCATENATE(B26," (Sum)")</f>
        <v>P_emmae (Sum)</v>
      </c>
      <c r="E26" s="1" t="str">
        <f>CONCATENATE(C26," (Sum)")</f>
        <v>P_armata (Sum)</v>
      </c>
    </row>
    <row r="27" spans="1:5" x14ac:dyDescent="0.15">
      <c r="A27" s="1" t="s">
        <v>2</v>
      </c>
      <c r="B27" s="1">
        <f>6.05/86</f>
        <v>7.0348837209302323E-2</v>
      </c>
      <c r="C27" s="1">
        <f>6.78333333/32</f>
        <v>0.21197916656249999</v>
      </c>
      <c r="D27" s="1">
        <f>(B27+B28)</f>
        <v>0.13430232558139535</v>
      </c>
      <c r="E27" s="1">
        <f>(C27+C28)</f>
        <v>0.30364583218749996</v>
      </c>
    </row>
    <row r="28" spans="1:5" x14ac:dyDescent="0.15">
      <c r="A28" s="1" t="s">
        <v>3</v>
      </c>
      <c r="B28" s="1">
        <f>5.5/86</f>
        <v>6.3953488372093026E-2</v>
      </c>
      <c r="C28" s="1">
        <f>2.9333333/32</f>
        <v>9.1666665625000004E-2</v>
      </c>
    </row>
    <row r="29" spans="1:5" x14ac:dyDescent="0.15">
      <c r="A29" s="1" t="s">
        <v>4</v>
      </c>
      <c r="B29" s="1">
        <v>86</v>
      </c>
      <c r="C29" s="1">
        <v>32</v>
      </c>
    </row>
    <row r="31" spans="1:5" x14ac:dyDescent="0.15">
      <c r="B31" s="1" t="s">
        <v>8</v>
      </c>
      <c r="C31" s="1" t="s">
        <v>0</v>
      </c>
      <c r="D31" s="1" t="str">
        <f>CONCATENATE(B31," (Sum)")</f>
        <v>P_flavicornis (Sum)</v>
      </c>
      <c r="E31" s="1" t="str">
        <f>CONCATENATE(C31," (Sum)")</f>
        <v>P_orbihumera (Sum)</v>
      </c>
    </row>
    <row r="32" spans="1:5" x14ac:dyDescent="0.15">
      <c r="A32" s="1" t="s">
        <v>2</v>
      </c>
      <c r="B32" s="1">
        <f>0/25</f>
        <v>0</v>
      </c>
      <c r="C32" s="1">
        <f>2.35/21</f>
        <v>0.11190476190476191</v>
      </c>
      <c r="D32" s="1">
        <f>(B32+B33)</f>
        <v>0</v>
      </c>
      <c r="E32" s="1">
        <f>(C32+C33)</f>
        <v>0.12936507933333333</v>
      </c>
    </row>
    <row r="33" spans="1:5" x14ac:dyDescent="0.15">
      <c r="A33" s="1" t="s">
        <v>3</v>
      </c>
      <c r="B33" s="1">
        <f>0/25</f>
        <v>0</v>
      </c>
      <c r="C33" s="1">
        <f>0.366666666/21</f>
        <v>1.7460317428571428E-2</v>
      </c>
    </row>
    <row r="34" spans="1:5" x14ac:dyDescent="0.15">
      <c r="A34" s="1" t="s">
        <v>4</v>
      </c>
      <c r="B34" s="1">
        <v>25</v>
      </c>
      <c r="C34" s="1">
        <v>21</v>
      </c>
    </row>
    <row r="36" spans="1:5" x14ac:dyDescent="0.15">
      <c r="B36" s="1" t="s">
        <v>5</v>
      </c>
      <c r="C36" s="1" t="s">
        <v>8</v>
      </c>
      <c r="D36" s="1" t="str">
        <f>CONCATENATE(B36," (Sum)")</f>
        <v>P_armata (Sum)</v>
      </c>
      <c r="E36" s="1" t="str">
        <f>CONCATENATE(C36," (Sum)")</f>
        <v>P_flavicornis (Sum)</v>
      </c>
    </row>
    <row r="37" spans="1:5" x14ac:dyDescent="0.15">
      <c r="A37" s="1" t="s">
        <v>2</v>
      </c>
      <c r="B37" s="1">
        <f>2/22</f>
        <v>9.0909090909090912E-2</v>
      </c>
      <c r="C37" s="1">
        <f>4.8/130</f>
        <v>3.692307692307692E-2</v>
      </c>
      <c r="D37" s="1">
        <f>(B37+B38)</f>
        <v>0.15075757577272728</v>
      </c>
      <c r="E37" s="1">
        <f>(C37+C38)</f>
        <v>4.6282051230769228E-2</v>
      </c>
    </row>
    <row r="38" spans="1:5" x14ac:dyDescent="0.15">
      <c r="A38" s="1" t="s">
        <v>3</v>
      </c>
      <c r="B38" s="1">
        <f>1.316666667/22</f>
        <v>5.9848484863636364E-2</v>
      </c>
      <c r="C38" s="1">
        <f>1.21666666/130</f>
        <v>9.3589743076923082E-3</v>
      </c>
    </row>
    <row r="39" spans="1:5" x14ac:dyDescent="0.15">
      <c r="A39" s="1" t="s">
        <v>4</v>
      </c>
      <c r="B39" s="1">
        <v>22</v>
      </c>
      <c r="C39" s="1">
        <v>130</v>
      </c>
    </row>
    <row r="41" spans="1:5" x14ac:dyDescent="0.15">
      <c r="B41" s="1" t="s">
        <v>8</v>
      </c>
      <c r="C41" s="1" t="s">
        <v>7</v>
      </c>
      <c r="D41" s="1" t="str">
        <f>CONCATENATE(B41," (Sum)")</f>
        <v>P_flavicornis (Sum)</v>
      </c>
      <c r="E41" s="1" t="str">
        <f>CONCATENATE(C41," (Sum)")</f>
        <v>P_furcata (Sum)</v>
      </c>
    </row>
    <row r="42" spans="1:5" x14ac:dyDescent="0.15">
      <c r="A42" s="1" t="s">
        <v>2</v>
      </c>
      <c r="B42" s="1">
        <f>7.3/130</f>
        <v>5.6153846153846151E-2</v>
      </c>
      <c r="C42" s="1">
        <f>1.58333333/90</f>
        <v>1.7592592555555557E-2</v>
      </c>
      <c r="D42" s="1">
        <f>(B42+B43)</f>
        <v>6.9102563846153847E-2</v>
      </c>
      <c r="E42" s="1">
        <f>(C42+C43)</f>
        <v>1.8703703666666668E-2</v>
      </c>
    </row>
    <row r="43" spans="1:5" x14ac:dyDescent="0.15">
      <c r="A43" s="1" t="s">
        <v>3</v>
      </c>
      <c r="B43" s="1">
        <f>1.6833333/130</f>
        <v>1.2948717692307692E-2</v>
      </c>
      <c r="C43" s="1">
        <f>0.1/90</f>
        <v>1.1111111111111111E-3</v>
      </c>
    </row>
    <row r="44" spans="1:5" x14ac:dyDescent="0.15">
      <c r="A44" s="1" t="s">
        <v>4</v>
      </c>
      <c r="B44" s="1">
        <v>130</v>
      </c>
      <c r="C44" s="1">
        <v>90</v>
      </c>
    </row>
    <row r="46" spans="1:5" x14ac:dyDescent="0.15">
      <c r="B46" s="1" t="s">
        <v>5</v>
      </c>
      <c r="C46" s="1" t="s">
        <v>7</v>
      </c>
      <c r="D46" s="1" t="str">
        <f>CONCATENATE(B46," (Sum)")</f>
        <v>P_armata (Sum)</v>
      </c>
      <c r="E46" s="1" t="str">
        <f>CONCATENATE(C46," (Sum)")</f>
        <v>P_furcata (Sum)</v>
      </c>
    </row>
    <row r="47" spans="1:5" x14ac:dyDescent="0.15">
      <c r="A47" s="1" t="s">
        <v>2</v>
      </c>
      <c r="B47" s="1">
        <f>1.83333333/92</f>
        <v>1.9927536195652174E-2</v>
      </c>
      <c r="C47" s="1">
        <f>9.98333333/119</f>
        <v>8.389355739495799E-2</v>
      </c>
      <c r="D47" s="1">
        <f>(B47+B48)</f>
        <v>0.16431159380434784</v>
      </c>
      <c r="E47" s="1">
        <f>(C47+C48)</f>
        <v>9.3417366890756304E-2</v>
      </c>
    </row>
    <row r="48" spans="1:5" x14ac:dyDescent="0.15">
      <c r="A48" s="1" t="s">
        <v>3</v>
      </c>
      <c r="B48" s="1">
        <f>13.2833333/92</f>
        <v>0.14438405760869566</v>
      </c>
      <c r="C48" s="1">
        <f>1.13333333/119</f>
        <v>9.5238094957983185E-3</v>
      </c>
    </row>
    <row r="49" spans="1:5" x14ac:dyDescent="0.15">
      <c r="A49" s="1" t="s">
        <v>4</v>
      </c>
      <c r="B49" s="1">
        <v>92</v>
      </c>
      <c r="C49" s="1">
        <v>119</v>
      </c>
    </row>
    <row r="51" spans="1:5" x14ac:dyDescent="0.15">
      <c r="B51" s="1" t="s">
        <v>7</v>
      </c>
      <c r="C51" s="1" t="s">
        <v>8</v>
      </c>
      <c r="D51" s="1" t="str">
        <f>CONCATENATE(B51," (Sum)")</f>
        <v>P_furcata (Sum)</v>
      </c>
      <c r="E51" s="1" t="str">
        <f>CONCATENATE(C51," (Sum)")</f>
        <v>P_flavicornis (Sum)</v>
      </c>
    </row>
    <row r="52" spans="1:5" x14ac:dyDescent="0.15">
      <c r="A52" s="1" t="s">
        <v>2</v>
      </c>
      <c r="B52" s="1">
        <f>21.9833333/154</f>
        <v>0.14274891753246755</v>
      </c>
      <c r="C52" s="1">
        <f>0.6/71</f>
        <v>8.4507042253521118E-3</v>
      </c>
      <c r="D52" s="1">
        <f>(B52+B53)</f>
        <v>0.19837662272727274</v>
      </c>
      <c r="E52" s="1">
        <f>(C52+C53)</f>
        <v>8.4507042253521118E-3</v>
      </c>
    </row>
    <row r="53" spans="1:5" x14ac:dyDescent="0.15">
      <c r="A53" s="1" t="s">
        <v>3</v>
      </c>
      <c r="B53" s="1">
        <f>8.5666666/154</f>
        <v>5.5627705194805192E-2</v>
      </c>
      <c r="C53" s="1">
        <f>0/71</f>
        <v>0</v>
      </c>
    </row>
    <row r="54" spans="1:5" x14ac:dyDescent="0.15">
      <c r="A54" s="1" t="s">
        <v>4</v>
      </c>
      <c r="B54" s="1">
        <v>154</v>
      </c>
      <c r="C54" s="1">
        <v>71</v>
      </c>
    </row>
    <row r="56" spans="1:5" x14ac:dyDescent="0.15">
      <c r="B56" s="1" t="s">
        <v>6</v>
      </c>
      <c r="C56" s="1" t="s">
        <v>8</v>
      </c>
      <c r="D56" s="1" t="str">
        <f>CONCATENATE(B56," (Sum)")</f>
        <v>P_laevigata (Sum)</v>
      </c>
      <c r="E56" s="1" t="str">
        <f>CONCATENATE(C56," (Sum)")</f>
        <v>P_flavicornis (Sum)</v>
      </c>
    </row>
    <row r="57" spans="1:5" x14ac:dyDescent="0.15">
      <c r="A57" s="1" t="s">
        <v>2</v>
      </c>
      <c r="B57" s="1">
        <v>0</v>
      </c>
      <c r="C57" s="1">
        <v>0</v>
      </c>
      <c r="D57" s="1">
        <f>(B57+B58)</f>
        <v>0</v>
      </c>
      <c r="E57" s="1">
        <f>(C57+C58)</f>
        <v>0</v>
      </c>
    </row>
    <row r="58" spans="1:5" x14ac:dyDescent="0.15">
      <c r="A58" s="1" t="s">
        <v>3</v>
      </c>
      <c r="B58" s="1">
        <v>0</v>
      </c>
      <c r="C58" s="1">
        <v>0</v>
      </c>
    </row>
    <row r="59" spans="1:5" x14ac:dyDescent="0.15">
      <c r="A59" s="1" t="s">
        <v>4</v>
      </c>
      <c r="B59" s="1">
        <v>38</v>
      </c>
      <c r="C59" s="1">
        <v>47</v>
      </c>
    </row>
    <row r="61" spans="1:5" x14ac:dyDescent="0.15">
      <c r="B61" s="1" t="s">
        <v>1</v>
      </c>
      <c r="C61" s="1" t="s">
        <v>7</v>
      </c>
      <c r="D61" s="1" t="str">
        <f>CONCATENATE(B61," (Sum)")</f>
        <v>P_bicolor (Sum)</v>
      </c>
      <c r="E61" s="1" t="str">
        <f>CONCATENATE(C61," (Sum)")</f>
        <v>P_furcata (Sum)</v>
      </c>
    </row>
    <row r="62" spans="1:5" x14ac:dyDescent="0.15">
      <c r="A62" s="1" t="s">
        <v>2</v>
      </c>
      <c r="B62" s="1">
        <f>3.016667/37</f>
        <v>8.1531540540540542E-2</v>
      </c>
      <c r="C62" s="1">
        <f>16.05/473</f>
        <v>3.3932346723044397E-2</v>
      </c>
      <c r="D62" s="1">
        <f>(B62+B63)</f>
        <v>0.10045045945945946</v>
      </c>
      <c r="E62" s="1">
        <f>(C62+C63)</f>
        <v>3.6152219873150107E-2</v>
      </c>
    </row>
    <row r="63" spans="1:5" x14ac:dyDescent="0.15">
      <c r="A63" s="1" t="s">
        <v>3</v>
      </c>
      <c r="B63" s="1">
        <f>0.7/37</f>
        <v>1.8918918918918916E-2</v>
      </c>
      <c r="C63" s="1">
        <f>1.05/473</f>
        <v>2.2198731501057085E-3</v>
      </c>
    </row>
    <row r="64" spans="1:5" x14ac:dyDescent="0.15">
      <c r="A64" s="1" t="s">
        <v>4</v>
      </c>
      <c r="B64" s="1">
        <v>37</v>
      </c>
      <c r="C64" s="1">
        <v>473</v>
      </c>
    </row>
    <row r="66" spans="1:5" x14ac:dyDescent="0.15">
      <c r="B66" s="1" t="s">
        <v>1</v>
      </c>
      <c r="C66" s="1" t="s">
        <v>8</v>
      </c>
      <c r="D66" s="1" t="str">
        <f>CONCATENATE(B66," (Sum)")</f>
        <v>P_bicolor (Sum)</v>
      </c>
      <c r="E66" s="1" t="str">
        <f>CONCATENATE(C66," (Sum)")</f>
        <v>P_flavicornis (Sum)</v>
      </c>
    </row>
    <row r="67" spans="1:5" x14ac:dyDescent="0.15">
      <c r="A67" s="1" t="s">
        <v>2</v>
      </c>
      <c r="B67" s="1">
        <f>4.81666666/111</f>
        <v>4.3393393333333335E-2</v>
      </c>
      <c r="C67" s="1">
        <f>9.7833333/24</f>
        <v>0.40763888750000005</v>
      </c>
      <c r="D67" s="1">
        <f>(B67+B68)</f>
        <v>5.4954954594594596E-2</v>
      </c>
      <c r="E67" s="1">
        <f>(C67+C68)</f>
        <v>0.41763888750000006</v>
      </c>
    </row>
    <row r="68" spans="1:5" x14ac:dyDescent="0.15">
      <c r="A68" s="1" t="s">
        <v>3</v>
      </c>
      <c r="B68" s="1">
        <f>1.2833333/111</f>
        <v>1.1561561261261261E-2</v>
      </c>
      <c r="C68" s="1">
        <f>0.95/95</f>
        <v>0.01</v>
      </c>
    </row>
    <row r="69" spans="1:5" x14ac:dyDescent="0.15">
      <c r="A69" s="1" t="s">
        <v>4</v>
      </c>
      <c r="B69" s="1">
        <v>111</v>
      </c>
      <c r="C69" s="1">
        <v>24</v>
      </c>
    </row>
    <row r="71" spans="1:5" x14ac:dyDescent="0.15">
      <c r="B71" s="1" t="s">
        <v>10</v>
      </c>
      <c r="C71" s="1" t="s">
        <v>8</v>
      </c>
      <c r="D71" s="1" t="str">
        <f>CONCATENATE(B71," (Sum)")</f>
        <v>P_rotoccipita (Sum)</v>
      </c>
      <c r="E71" s="1" t="str">
        <f>CONCATENATE(C71," (Sum)")</f>
        <v>P_flavicornis (Sum)</v>
      </c>
    </row>
    <row r="72" spans="1:5" x14ac:dyDescent="0.15">
      <c r="A72" s="1" t="s">
        <v>2</v>
      </c>
      <c r="B72" s="1">
        <f>4.95/61</f>
        <v>8.1147540983606561E-2</v>
      </c>
      <c r="C72" s="1">
        <f>6.68333/92</f>
        <v>7.2644891304347828E-2</v>
      </c>
      <c r="D72" s="1">
        <f>(B72+B73)</f>
        <v>9.562836065573771E-2</v>
      </c>
      <c r="E72" s="1">
        <f>(C72+C73)</f>
        <v>7.7898510869565216E-2</v>
      </c>
    </row>
    <row r="73" spans="1:5" x14ac:dyDescent="0.15">
      <c r="A73" s="1" t="s">
        <v>3</v>
      </c>
      <c r="B73" s="1">
        <f>0.88333/61</f>
        <v>1.4480819672131147E-2</v>
      </c>
      <c r="C73" s="1">
        <f>0.483333/92</f>
        <v>5.2536195652173913E-3</v>
      </c>
    </row>
    <row r="74" spans="1:5" x14ac:dyDescent="0.15">
      <c r="A74" s="1" t="s">
        <v>4</v>
      </c>
      <c r="B74" s="1">
        <v>61</v>
      </c>
      <c r="C74" s="1">
        <v>92</v>
      </c>
    </row>
    <row r="76" spans="1:5" x14ac:dyDescent="0.15">
      <c r="B76" s="1" t="s">
        <v>8</v>
      </c>
      <c r="C76" s="1" t="s">
        <v>11</v>
      </c>
      <c r="D76" s="1" t="str">
        <f>CONCATENATE(B76," (Sum)")</f>
        <v>P_flavicornis (Sum)</v>
      </c>
      <c r="E76" s="1" t="str">
        <f>CONCATENATE(C76," (Sum)")</f>
        <v>P_leviuscula (Sum)</v>
      </c>
    </row>
    <row r="77" spans="1:5" x14ac:dyDescent="0.15">
      <c r="A77" s="1" t="s">
        <v>2</v>
      </c>
      <c r="B77" s="1">
        <v>0</v>
      </c>
      <c r="C77" s="1">
        <v>0</v>
      </c>
      <c r="D77" s="1">
        <f>(B77+B78)</f>
        <v>0</v>
      </c>
      <c r="E77" s="1">
        <f>(C77+C78)</f>
        <v>0</v>
      </c>
    </row>
    <row r="78" spans="1:5" x14ac:dyDescent="0.15">
      <c r="A78" s="1" t="s">
        <v>3</v>
      </c>
      <c r="B78" s="1">
        <v>0</v>
      </c>
      <c r="C78" s="1">
        <v>0</v>
      </c>
    </row>
    <row r="79" spans="1:5" x14ac:dyDescent="0.15">
      <c r="A79" s="1" t="s">
        <v>4</v>
      </c>
      <c r="B79" s="1">
        <v>17</v>
      </c>
      <c r="C79" s="1">
        <v>6</v>
      </c>
    </row>
    <row r="81" spans="1:5" x14ac:dyDescent="0.15">
      <c r="B81" s="1" t="s">
        <v>8</v>
      </c>
      <c r="C81" s="1" t="s">
        <v>10</v>
      </c>
      <c r="D81" s="1" t="str">
        <f>CONCATENATE(B81," (Sum)")</f>
        <v>P_flavicornis (Sum)</v>
      </c>
      <c r="E81" s="1" t="str">
        <f>CONCATENATE(C81," (Sum)")</f>
        <v>P_rotoccipita (Sum)</v>
      </c>
    </row>
    <row r="82" spans="1:5" x14ac:dyDescent="0.15">
      <c r="A82" s="1" t="s">
        <v>2</v>
      </c>
      <c r="B82" s="1">
        <f>1.783333/B84</f>
        <v>0.11888886666666668</v>
      </c>
      <c r="C82" s="1">
        <f>7.183333/C84</f>
        <v>0.10117370422535212</v>
      </c>
      <c r="D82" s="1">
        <f>(B82+B83)</f>
        <v>0.1222222</v>
      </c>
      <c r="E82" s="1">
        <f>(C82+C83)</f>
        <v>0.1030516338028169</v>
      </c>
    </row>
    <row r="83" spans="1:5" x14ac:dyDescent="0.15">
      <c r="A83" s="1" t="s">
        <v>3</v>
      </c>
      <c r="B83" s="1">
        <f>0.05/B84</f>
        <v>3.3333333333333335E-3</v>
      </c>
      <c r="C83" s="1">
        <f>0.133333/C84</f>
        <v>1.8779295774647888E-3</v>
      </c>
    </row>
    <row r="84" spans="1:5" x14ac:dyDescent="0.15">
      <c r="A84" s="1" t="s">
        <v>4</v>
      </c>
      <c r="B84" s="1">
        <v>15</v>
      </c>
      <c r="C84" s="1">
        <v>71</v>
      </c>
    </row>
    <row r="86" spans="1:5" x14ac:dyDescent="0.15">
      <c r="B86" s="1" t="s">
        <v>10</v>
      </c>
      <c r="C86" s="1" t="s">
        <v>6</v>
      </c>
      <c r="D86" s="1" t="str">
        <f>CONCATENATE(B86," (Sum)")</f>
        <v>P_rotoccipita (Sum)</v>
      </c>
      <c r="E86" s="1" t="str">
        <f>CONCATENATE(C86," (Sum)")</f>
        <v>P_laevigata (Sum)</v>
      </c>
    </row>
    <row r="87" spans="1:5" x14ac:dyDescent="0.15">
      <c r="A87" s="1" t="s">
        <v>2</v>
      </c>
      <c r="B87" s="1">
        <f>1.28333/B89</f>
        <v>2.4213773584905663E-2</v>
      </c>
      <c r="C87" s="1">
        <f>2.9166666/C89</f>
        <v>9.7222219999999998E-2</v>
      </c>
      <c r="D87" s="1">
        <f>(B87+B88)</f>
        <v>2.9245218867924531E-2</v>
      </c>
      <c r="E87" s="1">
        <f>(C87+C88)</f>
        <v>0.10222222</v>
      </c>
    </row>
    <row r="88" spans="1:5" x14ac:dyDescent="0.15">
      <c r="A88" s="1" t="s">
        <v>3</v>
      </c>
      <c r="B88" s="1">
        <f>0.2666666/B89</f>
        <v>5.0314452830188677E-3</v>
      </c>
      <c r="C88" s="1">
        <f>0.15/C89</f>
        <v>5.0000000000000001E-3</v>
      </c>
    </row>
    <row r="89" spans="1:5" x14ac:dyDescent="0.15">
      <c r="A89" s="1" t="s">
        <v>4</v>
      </c>
      <c r="B89" s="1">
        <v>53</v>
      </c>
      <c r="C89" s="1">
        <v>30</v>
      </c>
    </row>
    <row r="91" spans="1:5" x14ac:dyDescent="0.15">
      <c r="B91" s="1" t="s">
        <v>1</v>
      </c>
      <c r="C91" s="1" t="s">
        <v>6</v>
      </c>
      <c r="D91" s="1" t="str">
        <f>CONCATENATE(B91," (Sum)")</f>
        <v>P_bicolor (Sum)</v>
      </c>
      <c r="E91" s="1" t="str">
        <f>CONCATENATE(C91," (Sum)")</f>
        <v>P_laevigata (Sum)</v>
      </c>
    </row>
    <row r="92" spans="1:5" x14ac:dyDescent="0.15">
      <c r="A92" s="1" t="s">
        <v>2</v>
      </c>
      <c r="B92" s="1">
        <f>3.41666666/B94</f>
        <v>5.6010928852459022E-2</v>
      </c>
      <c r="C92" s="1">
        <f>4.933333/C94</f>
        <v>0.11472867441860465</v>
      </c>
      <c r="D92" s="1">
        <f>(B92+B93)</f>
        <v>6.0928961639344269E-2</v>
      </c>
      <c r="E92" s="1">
        <f>(C92+C93)</f>
        <v>0.12868216279069766</v>
      </c>
    </row>
    <row r="93" spans="1:5" x14ac:dyDescent="0.15">
      <c r="A93" s="1" t="s">
        <v>3</v>
      </c>
      <c r="B93" s="1">
        <f>0.3/B94</f>
        <v>4.9180327868852455E-3</v>
      </c>
      <c r="C93" s="1">
        <f>0.6/C94</f>
        <v>1.3953488372093023E-2</v>
      </c>
    </row>
    <row r="94" spans="1:5" x14ac:dyDescent="0.15">
      <c r="A94" s="1" t="s">
        <v>4</v>
      </c>
      <c r="B94" s="1">
        <v>61</v>
      </c>
      <c r="C94" s="1">
        <v>43</v>
      </c>
    </row>
    <row r="96" spans="1:5" x14ac:dyDescent="0.15">
      <c r="B96" s="1" t="s">
        <v>7</v>
      </c>
      <c r="C96" s="1" t="s">
        <v>8</v>
      </c>
      <c r="D96" s="1" t="str">
        <f>CONCATENATE(B96," (Sum)")</f>
        <v>P_furcata (Sum)</v>
      </c>
      <c r="E96" s="1" t="str">
        <f>CONCATENATE(C96," (Sum)")</f>
        <v>P_flavicornis (Sum)</v>
      </c>
    </row>
    <row r="97" spans="1:5" x14ac:dyDescent="0.15">
      <c r="A97" s="1" t="s">
        <v>2</v>
      </c>
      <c r="B97" s="1">
        <f>107.25/B99</f>
        <v>0.14895833333333333</v>
      </c>
      <c r="C97" s="1">
        <f>0/C99</f>
        <v>0</v>
      </c>
      <c r="D97" s="1">
        <f>(B97+B98)</f>
        <v>0.19715277777777779</v>
      </c>
      <c r="E97" s="1">
        <f>(C97+C98)</f>
        <v>1.04166875E-3</v>
      </c>
    </row>
    <row r="98" spans="1:5" x14ac:dyDescent="0.15">
      <c r="A98" s="1" t="s">
        <v>3</v>
      </c>
      <c r="B98" s="1">
        <f>34.7/B99</f>
        <v>4.8194444444444449E-2</v>
      </c>
      <c r="C98" s="1">
        <f>0.0166667/C99</f>
        <v>1.04166875E-3</v>
      </c>
    </row>
    <row r="99" spans="1:5" x14ac:dyDescent="0.15">
      <c r="A99" s="1" t="s">
        <v>4</v>
      </c>
      <c r="B99" s="1">
        <v>720</v>
      </c>
      <c r="C99" s="1">
        <v>16</v>
      </c>
    </row>
    <row r="101" spans="1:5" x14ac:dyDescent="0.15">
      <c r="B101" s="1" t="s">
        <v>6</v>
      </c>
      <c r="C101" s="1" t="s">
        <v>5</v>
      </c>
      <c r="D101" s="1" t="str">
        <f>CONCATENATE(B101," (Sum)")</f>
        <v>P_laevigata (Sum)</v>
      </c>
      <c r="E101" s="1" t="str">
        <f>CONCATENATE(C101," (Sum)")</f>
        <v>P_armata (Sum)</v>
      </c>
    </row>
    <row r="102" spans="1:5" x14ac:dyDescent="0.15">
      <c r="A102" s="1" t="s">
        <v>2</v>
      </c>
      <c r="B102" s="1">
        <f>1.28333/B104</f>
        <v>2.037031746031746E-2</v>
      </c>
      <c r="C102" s="1">
        <f>6.8/C104</f>
        <v>0.12830188679245283</v>
      </c>
      <c r="D102" s="1">
        <f>(B102+B103)</f>
        <v>2.1163968253968254E-2</v>
      </c>
      <c r="E102" s="1">
        <f>(C102+C103)</f>
        <v>0.2063319475471698</v>
      </c>
    </row>
    <row r="103" spans="1:5" x14ac:dyDescent="0.15">
      <c r="A103" s="1" t="s">
        <v>3</v>
      </c>
      <c r="B103" s="1">
        <f>0.05/B104</f>
        <v>7.9365079365079365E-4</v>
      </c>
      <c r="C103" s="1">
        <f>4.13559322/C104</f>
        <v>7.8030060754716968E-2</v>
      </c>
    </row>
    <row r="104" spans="1:5" x14ac:dyDescent="0.15">
      <c r="A104" s="1" t="s">
        <v>4</v>
      </c>
      <c r="B104" s="1">
        <v>63</v>
      </c>
      <c r="C104" s="1">
        <v>53</v>
      </c>
    </row>
    <row r="106" spans="1:5" x14ac:dyDescent="0.15">
      <c r="B106" s="1" t="s">
        <v>5</v>
      </c>
      <c r="C106" s="1" t="s">
        <v>8</v>
      </c>
      <c r="D106" s="1" t="str">
        <f>CONCATENATE(B106," (Sum)")</f>
        <v>P_armata (Sum)</v>
      </c>
      <c r="E106" s="1" t="str">
        <f>CONCATENATE(C106," (Sum)")</f>
        <v>P_flavicornis (Sum)</v>
      </c>
    </row>
    <row r="107" spans="1:5" x14ac:dyDescent="0.15">
      <c r="A107" s="1" t="s">
        <v>2</v>
      </c>
      <c r="B107" s="1">
        <f>2.966666666/B109</f>
        <v>5.3939393927272726E-2</v>
      </c>
      <c r="C107" s="1">
        <f>0/C109</f>
        <v>0</v>
      </c>
      <c r="D107" s="1">
        <f>(B107+B108)</f>
        <v>0.28424242429090907</v>
      </c>
      <c r="E107" s="1">
        <f>(C107+C108)</f>
        <v>0</v>
      </c>
    </row>
    <row r="108" spans="1:5" x14ac:dyDescent="0.15">
      <c r="A108" s="1" t="s">
        <v>3</v>
      </c>
      <c r="B108" s="1">
        <f>12.66666667/B109</f>
        <v>0.23030303036363636</v>
      </c>
      <c r="C108" s="1">
        <f>0/C109</f>
        <v>0</v>
      </c>
    </row>
    <row r="109" spans="1:5" x14ac:dyDescent="0.15">
      <c r="A109" s="1" t="s">
        <v>4</v>
      </c>
      <c r="B109" s="1">
        <v>55</v>
      </c>
      <c r="C109" s="1">
        <v>189</v>
      </c>
    </row>
    <row r="111" spans="1:5" x14ac:dyDescent="0.15">
      <c r="B111" s="1" t="s">
        <v>6</v>
      </c>
      <c r="C111" s="1" t="s">
        <v>7</v>
      </c>
      <c r="D111" s="1" t="str">
        <f>CONCATENATE(B111," (Sum)")</f>
        <v>P_laevigata (Sum)</v>
      </c>
      <c r="E111" s="1" t="str">
        <f>CONCATENATE(C111," (Sum)")</f>
        <v>P_furcata (Sum)</v>
      </c>
    </row>
    <row r="112" spans="1:5" x14ac:dyDescent="0.15">
      <c r="A112" s="1" t="s">
        <v>2</v>
      </c>
      <c r="B112" s="1">
        <f>5.65/B114</f>
        <v>2.5917431192660552E-2</v>
      </c>
      <c r="C112" s="1">
        <f>0/C114</f>
        <v>0</v>
      </c>
      <c r="D112" s="1">
        <f>(B112+B113)</f>
        <v>2.9357798165137616E-2</v>
      </c>
      <c r="E112" s="1">
        <f>(C112+C113)</f>
        <v>0</v>
      </c>
    </row>
    <row r="113" spans="1:5" x14ac:dyDescent="0.15">
      <c r="A113" s="1" t="s">
        <v>3</v>
      </c>
      <c r="B113" s="1">
        <f>0.75/B114</f>
        <v>3.4403669724770644E-3</v>
      </c>
      <c r="C113" s="1">
        <f>0/C114</f>
        <v>0</v>
      </c>
    </row>
    <row r="114" spans="1:5" x14ac:dyDescent="0.15">
      <c r="A114" s="1" t="s">
        <v>4</v>
      </c>
      <c r="B114" s="1">
        <v>218</v>
      </c>
      <c r="C114" s="1">
        <v>103</v>
      </c>
    </row>
    <row r="116" spans="1:5" x14ac:dyDescent="0.15">
      <c r="B116" s="1" t="s">
        <v>8</v>
      </c>
      <c r="C116" s="1" t="s">
        <v>5</v>
      </c>
      <c r="D116" s="1" t="str">
        <f>CONCATENATE(B116," (Sum)")</f>
        <v>P_flavicornis (Sum)</v>
      </c>
      <c r="E116" s="1" t="str">
        <f>CONCATENATE(C116," (Sum)")</f>
        <v>P_armata (Sum)</v>
      </c>
    </row>
    <row r="117" spans="1:5" x14ac:dyDescent="0.15">
      <c r="A117" s="1" t="s">
        <v>2</v>
      </c>
      <c r="B117" s="1">
        <f>0.2/B119</f>
        <v>3.6363636363636364E-3</v>
      </c>
      <c r="C117" s="1">
        <f>5.08333333/C119</f>
        <v>9.2424242363636375E-2</v>
      </c>
      <c r="D117" s="1">
        <f>(B117+B118)</f>
        <v>3.6363636363636364E-3</v>
      </c>
      <c r="E117" s="1">
        <f>(C117+C118)</f>
        <v>0.22181818176363638</v>
      </c>
    </row>
    <row r="118" spans="1:5" x14ac:dyDescent="0.15">
      <c r="A118" s="1" t="s">
        <v>3</v>
      </c>
      <c r="B118" s="1">
        <f>0/B119</f>
        <v>0</v>
      </c>
      <c r="C118" s="1">
        <f>7.116666667/C119</f>
        <v>0.12939393939999999</v>
      </c>
    </row>
    <row r="119" spans="1:5" x14ac:dyDescent="0.15">
      <c r="A119" s="1" t="s">
        <v>4</v>
      </c>
      <c r="B119" s="1">
        <v>55</v>
      </c>
      <c r="C119" s="1">
        <v>55</v>
      </c>
    </row>
    <row r="121" spans="1:5" x14ac:dyDescent="0.15">
      <c r="B121" s="1" t="s">
        <v>8</v>
      </c>
      <c r="C121" s="1" t="s">
        <v>6</v>
      </c>
      <c r="D121" s="1" t="str">
        <f>CONCATENATE(B121," (Sum)")</f>
        <v>P_flavicornis (Sum)</v>
      </c>
      <c r="E121" s="1" t="str">
        <f>CONCATENATE(C121," (Sum)")</f>
        <v>P_laevigata (Sum)</v>
      </c>
    </row>
    <row r="122" spans="1:5" x14ac:dyDescent="0.15">
      <c r="A122" s="1" t="s">
        <v>2</v>
      </c>
      <c r="B122" s="1">
        <f>0.35/B124</f>
        <v>0.01</v>
      </c>
      <c r="C122" s="1">
        <f>2.15/C124</f>
        <v>9.7727272727272718E-2</v>
      </c>
      <c r="D122" s="1">
        <f>(B122+B123)</f>
        <v>1.0476190571428571E-2</v>
      </c>
      <c r="E122" s="1">
        <f>(C122+C123)</f>
        <v>0.11363636363636362</v>
      </c>
    </row>
    <row r="123" spans="1:5" x14ac:dyDescent="0.15">
      <c r="A123" s="1" t="s">
        <v>3</v>
      </c>
      <c r="B123" s="1">
        <f>0.01666667/B124</f>
        <v>4.7619057142857149E-4</v>
      </c>
      <c r="C123" s="1">
        <f>0.35/C124</f>
        <v>1.5909090909090907E-2</v>
      </c>
    </row>
    <row r="124" spans="1:5" x14ac:dyDescent="0.15">
      <c r="A124" s="1" t="s">
        <v>4</v>
      </c>
      <c r="B124" s="1">
        <v>35</v>
      </c>
      <c r="C124" s="1">
        <v>22</v>
      </c>
    </row>
    <row r="126" spans="1:5" x14ac:dyDescent="0.15">
      <c r="B126" s="1" t="s">
        <v>10</v>
      </c>
      <c r="C126" s="1" t="s">
        <v>6</v>
      </c>
      <c r="D126" s="1" t="str">
        <f>CONCATENATE(B126," (Sum)")</f>
        <v>P_rotoccipita (Sum)</v>
      </c>
      <c r="E126" s="1" t="str">
        <f>CONCATENATE(C126," (Sum)")</f>
        <v>P_laevigata (Sum)</v>
      </c>
    </row>
    <row r="127" spans="1:5" x14ac:dyDescent="0.15">
      <c r="A127" s="1" t="s">
        <v>2</v>
      </c>
      <c r="B127" s="1">
        <f>2.5166667/B129</f>
        <v>5.7196970454545457E-2</v>
      </c>
      <c r="C127" s="1">
        <f>2.81666667/C129</f>
        <v>2.761437911764706E-2</v>
      </c>
      <c r="D127" s="1">
        <f>(B127+B128)</f>
        <v>8.2954546136363633E-2</v>
      </c>
      <c r="E127" s="1">
        <f>(C127+C128)</f>
        <v>3.5130718990196083E-2</v>
      </c>
    </row>
    <row r="128" spans="1:5" x14ac:dyDescent="0.15">
      <c r="A128" s="1" t="s">
        <v>3</v>
      </c>
      <c r="B128" s="1">
        <f>1.13333333/B129</f>
        <v>2.575757568181818E-2</v>
      </c>
      <c r="C128" s="1">
        <f>0.766666667/C129</f>
        <v>7.5163398725490195E-3</v>
      </c>
    </row>
    <row r="129" spans="1:5" x14ac:dyDescent="0.15">
      <c r="A129" s="1" t="s">
        <v>4</v>
      </c>
      <c r="B129" s="1">
        <v>44</v>
      </c>
      <c r="C129" s="1">
        <v>102</v>
      </c>
    </row>
    <row r="131" spans="1:5" x14ac:dyDescent="0.15">
      <c r="B131" s="1" t="s">
        <v>8</v>
      </c>
      <c r="C131" s="1" t="s">
        <v>7</v>
      </c>
      <c r="D131" s="1" t="str">
        <f>CONCATENATE(B131," (Sum)")</f>
        <v>P_flavicornis (Sum)</v>
      </c>
      <c r="E131" s="1" t="str">
        <f>CONCATENATE(C131," (Sum)")</f>
        <v>P_furcata (Sum)</v>
      </c>
    </row>
    <row r="132" spans="1:5" x14ac:dyDescent="0.15">
      <c r="A132" s="1" t="s">
        <v>2</v>
      </c>
      <c r="B132" s="1">
        <f>0/B134</f>
        <v>0</v>
      </c>
      <c r="C132" s="1">
        <f>5.7166666667/C134</f>
        <v>2.3144399460323886E-2</v>
      </c>
      <c r="D132" s="1">
        <f>(B132+B133)</f>
        <v>0</v>
      </c>
      <c r="E132" s="1">
        <f>(C132+C133)</f>
        <v>2.8947368407692308E-2</v>
      </c>
    </row>
    <row r="133" spans="1:5" x14ac:dyDescent="0.15">
      <c r="A133" s="1" t="s">
        <v>3</v>
      </c>
      <c r="B133" s="1">
        <f>0/B134</f>
        <v>0</v>
      </c>
      <c r="C133" s="1">
        <f>1.43333333/C134</f>
        <v>5.8029689473684211E-3</v>
      </c>
    </row>
    <row r="134" spans="1:5" x14ac:dyDescent="0.15">
      <c r="A134" s="1" t="s">
        <v>4</v>
      </c>
      <c r="B134" s="1">
        <v>59</v>
      </c>
      <c r="C134" s="1">
        <v>247</v>
      </c>
    </row>
    <row r="136" spans="1:5" x14ac:dyDescent="0.15">
      <c r="B136" s="1" t="s">
        <v>8</v>
      </c>
      <c r="C136" s="1" t="s">
        <v>6</v>
      </c>
      <c r="D136" s="1" t="str">
        <f>CONCATENATE(B136," (Sum)")</f>
        <v>P_flavicornis (Sum)</v>
      </c>
      <c r="E136" s="1" t="str">
        <f>CONCATENATE(C136," (Sum)")</f>
        <v>P_laevigata (Sum)</v>
      </c>
    </row>
    <row r="137" spans="1:5" x14ac:dyDescent="0.15">
      <c r="A137" s="1" t="s">
        <v>2</v>
      </c>
      <c r="B137" s="1">
        <f>0.5166667/B139</f>
        <v>1.6145834375000001E-2</v>
      </c>
      <c r="C137" s="1">
        <f>6.516666667/C139</f>
        <v>0.14481481482222222</v>
      </c>
      <c r="D137" s="1">
        <f>(B137+B138)</f>
        <v>1.6145834375000001E-2</v>
      </c>
      <c r="E137" s="1">
        <f>(C137+C138)</f>
        <v>0.15777777771111112</v>
      </c>
    </row>
    <row r="138" spans="1:5" x14ac:dyDescent="0.15">
      <c r="A138" s="1" t="s">
        <v>3</v>
      </c>
      <c r="B138" s="1">
        <f>0/B139</f>
        <v>0</v>
      </c>
      <c r="C138" s="1">
        <f>0.58333333/C139</f>
        <v>1.2962962888888889E-2</v>
      </c>
    </row>
    <row r="139" spans="1:5" x14ac:dyDescent="0.15">
      <c r="A139" s="1" t="s">
        <v>4</v>
      </c>
      <c r="B139" s="1">
        <v>32</v>
      </c>
      <c r="C139" s="1">
        <v>45</v>
      </c>
    </row>
    <row r="141" spans="1:5" x14ac:dyDescent="0.15">
      <c r="B141" s="1" t="s">
        <v>6</v>
      </c>
      <c r="C141" s="1" t="s">
        <v>1</v>
      </c>
      <c r="D141" s="1" t="str">
        <f>CONCATENATE(B141," (Sum)")</f>
        <v>P_laevigata (Sum)</v>
      </c>
      <c r="E141" s="1" t="str">
        <f>CONCATENATE(C141," (Sum)")</f>
        <v>P_bicolor (Sum)</v>
      </c>
    </row>
    <row r="142" spans="1:5" x14ac:dyDescent="0.15">
      <c r="A142" s="1" t="s">
        <v>2</v>
      </c>
      <c r="B142" s="1">
        <f>2.61666667/B144</f>
        <v>5.5673758936170208E-2</v>
      </c>
      <c r="C142" s="1">
        <f>1.55/C144</f>
        <v>4.5588235294117652E-2</v>
      </c>
      <c r="D142" s="1">
        <f>(B142+B143)</f>
        <v>5.8510637659574462E-2</v>
      </c>
      <c r="E142" s="1">
        <f>(C142+C143)</f>
        <v>4.9019607852941183E-2</v>
      </c>
    </row>
    <row r="143" spans="1:5" x14ac:dyDescent="0.15">
      <c r="A143" s="1" t="s">
        <v>3</v>
      </c>
      <c r="B143" s="1">
        <f>0.1333333/B144</f>
        <v>2.836878723404255E-3</v>
      </c>
      <c r="C143" s="1">
        <f>0.116666667/C144</f>
        <v>3.4313725588235294E-3</v>
      </c>
    </row>
    <row r="144" spans="1:5" x14ac:dyDescent="0.15">
      <c r="A144" s="1" t="s">
        <v>4</v>
      </c>
      <c r="B144" s="1">
        <v>47</v>
      </c>
      <c r="C144" s="1">
        <v>34</v>
      </c>
    </row>
    <row r="146" spans="1:5" x14ac:dyDescent="0.15">
      <c r="B146" s="1" t="s">
        <v>8</v>
      </c>
      <c r="C146" s="1" t="s">
        <v>1</v>
      </c>
      <c r="D146" s="1" t="str">
        <f>CONCATENATE(B146," (Sum)")</f>
        <v>P_flavicornis (Sum)</v>
      </c>
      <c r="E146" s="1" t="str">
        <f>CONCATENATE(C146," (Sum)")</f>
        <v>P_bicolor (Sum)</v>
      </c>
    </row>
    <row r="147" spans="1:5" x14ac:dyDescent="0.15">
      <c r="A147" s="1" t="s">
        <v>2</v>
      </c>
      <c r="B147" s="1">
        <f>0/B149</f>
        <v>0</v>
      </c>
      <c r="C147" s="1">
        <f>1.05/C149</f>
        <v>0.11666666666666667</v>
      </c>
      <c r="D147" s="1">
        <f>(B147+B148)</f>
        <v>0</v>
      </c>
      <c r="E147" s="1">
        <f>(C147+C148)</f>
        <v>0.1537037037</v>
      </c>
    </row>
    <row r="148" spans="1:5" x14ac:dyDescent="0.15">
      <c r="A148" s="1" t="s">
        <v>3</v>
      </c>
      <c r="B148" s="1">
        <f>0/B149</f>
        <v>0</v>
      </c>
      <c r="C148" s="1">
        <f>0.3333333333/C149</f>
        <v>3.7037037033333331E-2</v>
      </c>
    </row>
    <row r="149" spans="1:5" x14ac:dyDescent="0.15">
      <c r="A149" s="1" t="s">
        <v>4</v>
      </c>
      <c r="B149" s="1">
        <v>3</v>
      </c>
      <c r="C149" s="1">
        <v>9</v>
      </c>
    </row>
    <row r="151" spans="1:5" x14ac:dyDescent="0.15">
      <c r="B151" s="1" t="s">
        <v>7</v>
      </c>
      <c r="C151" s="1" t="s">
        <v>6</v>
      </c>
      <c r="D151" s="1" t="str">
        <f>CONCATENATE(B151," (Sum)")</f>
        <v>P_furcata (Sum)</v>
      </c>
      <c r="E151" s="1" t="str">
        <f>CONCATENATE(C151," (Sum)")</f>
        <v>P_laevigata (Sum)</v>
      </c>
    </row>
    <row r="152" spans="1:5" x14ac:dyDescent="0.15">
      <c r="A152" s="1" t="s">
        <v>2</v>
      </c>
      <c r="B152" s="1">
        <f>32.51666667/B154</f>
        <v>0.10802879292358804</v>
      </c>
      <c r="C152" s="1">
        <f>0.33333/C154</f>
        <v>4.6295833333333336E-3</v>
      </c>
      <c r="D152" s="1">
        <f>(B152+B153)</f>
        <v>0.11555924697674419</v>
      </c>
      <c r="E152" s="1">
        <f>(C152+C153)</f>
        <v>6.0184722222222228E-3</v>
      </c>
    </row>
    <row r="153" spans="1:5" x14ac:dyDescent="0.15">
      <c r="A153" s="1" t="s">
        <v>3</v>
      </c>
      <c r="B153" s="1">
        <f>2.26666667/B154</f>
        <v>7.5304540531561468E-3</v>
      </c>
      <c r="C153" s="1">
        <f>0.1/C154</f>
        <v>1.3888888888888889E-3</v>
      </c>
    </row>
    <row r="154" spans="1:5" x14ac:dyDescent="0.15">
      <c r="A154" s="1" t="s">
        <v>4</v>
      </c>
      <c r="B154" s="1">
        <v>301</v>
      </c>
      <c r="C154" s="1">
        <v>72</v>
      </c>
    </row>
    <row r="156" spans="1:5" x14ac:dyDescent="0.15">
      <c r="B156" s="1" t="s">
        <v>12</v>
      </c>
      <c r="C156" s="1" t="s">
        <v>6</v>
      </c>
      <c r="D156" s="1" t="str">
        <f>CONCATENATE(B156," (Sum)")</f>
        <v>P_rufipes (Sum)</v>
      </c>
      <c r="E156" s="1" t="str">
        <f>CONCATENATE(C156," (Sum)")</f>
        <v>P_laevigata (Sum)</v>
      </c>
    </row>
    <row r="157" spans="1:5" x14ac:dyDescent="0.15">
      <c r="A157" s="1" t="s">
        <v>2</v>
      </c>
      <c r="B157" s="1">
        <f>58.51666667/B159</f>
        <v>0.50014245017094017</v>
      </c>
      <c r="C157" s="1">
        <f>0/C159</f>
        <v>0</v>
      </c>
      <c r="D157" s="1">
        <f>(B157+B158)</f>
        <v>0.50883190888888885</v>
      </c>
      <c r="E157" s="1">
        <f>(C157+C158)</f>
        <v>7.5268819354838712E-4</v>
      </c>
    </row>
    <row r="158" spans="1:5" x14ac:dyDescent="0.15">
      <c r="A158" s="1" t="s">
        <v>3</v>
      </c>
      <c r="B158" s="1">
        <f>1.01666667/B159</f>
        <v>8.6894587179487184E-3</v>
      </c>
      <c r="C158" s="1">
        <f>0.11666667/C159</f>
        <v>7.5268819354838712E-4</v>
      </c>
    </row>
    <row r="159" spans="1:5" x14ac:dyDescent="0.15">
      <c r="A159" s="1" t="s">
        <v>4</v>
      </c>
      <c r="B159" s="1">
        <v>117</v>
      </c>
      <c r="C159" s="1">
        <v>155</v>
      </c>
    </row>
    <row r="161" spans="1:5" x14ac:dyDescent="0.15">
      <c r="B161" s="1" t="s">
        <v>7</v>
      </c>
      <c r="C161" s="1" t="s">
        <v>6</v>
      </c>
      <c r="D161" s="1" t="str">
        <f>CONCATENATE(B161," (Sum)")</f>
        <v>P_furcata (Sum)</v>
      </c>
      <c r="E161" s="1" t="str">
        <f>CONCATENATE(C161," (Sum)")</f>
        <v>P_laevigata (Sum)</v>
      </c>
    </row>
    <row r="162" spans="1:5" x14ac:dyDescent="0.15">
      <c r="A162" s="1" t="s">
        <v>2</v>
      </c>
      <c r="B162" s="1">
        <f>12.31666667/B164</f>
        <v>0.33288288297297297</v>
      </c>
      <c r="C162" s="1">
        <f>0.11666667/C164</f>
        <v>4.022988620689655E-3</v>
      </c>
      <c r="D162" s="1">
        <f>(B162+B163)</f>
        <v>0.36621621540540539</v>
      </c>
      <c r="E162" s="1">
        <f>(C162+C163)</f>
        <v>4.022988620689655E-3</v>
      </c>
    </row>
    <row r="163" spans="1:5" x14ac:dyDescent="0.15">
      <c r="A163" s="1" t="s">
        <v>3</v>
      </c>
      <c r="B163" s="1">
        <f>1.2333333/B164</f>
        <v>3.333333243243243E-2</v>
      </c>
      <c r="C163" s="1">
        <f>0/C164</f>
        <v>0</v>
      </c>
    </row>
    <row r="164" spans="1:5" x14ac:dyDescent="0.15">
      <c r="A164" s="1" t="s">
        <v>4</v>
      </c>
      <c r="B164" s="1">
        <v>37</v>
      </c>
      <c r="C164" s="1">
        <v>29</v>
      </c>
    </row>
    <row r="166" spans="1:5" x14ac:dyDescent="0.15">
      <c r="B166" s="1" t="s">
        <v>7</v>
      </c>
      <c r="C166" s="1" t="s">
        <v>6</v>
      </c>
      <c r="D166" s="1" t="str">
        <f>CONCATENATE(B166," (Sum)")</f>
        <v>P_furcata (Sum)</v>
      </c>
      <c r="E166" s="1" t="str">
        <f>CONCATENATE(C166," (Sum)")</f>
        <v>P_laevigata (Sum)</v>
      </c>
    </row>
    <row r="167" spans="1:5" x14ac:dyDescent="0.15">
      <c r="A167" s="1" t="s">
        <v>2</v>
      </c>
      <c r="B167" s="1">
        <f>40.483333/B169</f>
        <v>0.18072916517857143</v>
      </c>
      <c r="C167" s="1">
        <f>0/C169</f>
        <v>0</v>
      </c>
      <c r="D167" s="1">
        <f>(B167+B168)</f>
        <v>0.22648809375000001</v>
      </c>
      <c r="E167" s="1">
        <f>(C167+C168)</f>
        <v>0</v>
      </c>
    </row>
    <row r="168" spans="1:5" x14ac:dyDescent="0.15">
      <c r="A168" s="1" t="s">
        <v>3</v>
      </c>
      <c r="B168" s="1">
        <f>10.25/B169</f>
        <v>4.5758928571428568E-2</v>
      </c>
      <c r="C168" s="1">
        <f>0/C169</f>
        <v>0</v>
      </c>
    </row>
    <row r="169" spans="1:5" x14ac:dyDescent="0.15">
      <c r="A169" s="1" t="s">
        <v>4</v>
      </c>
      <c r="B169" s="1">
        <v>224</v>
      </c>
      <c r="C169" s="1">
        <v>82</v>
      </c>
    </row>
    <row r="171" spans="1:5" x14ac:dyDescent="0.15">
      <c r="B171" s="1" t="s">
        <v>13</v>
      </c>
      <c r="C171" s="1" t="s">
        <v>6</v>
      </c>
      <c r="D171" s="1" t="str">
        <f>CONCATENATE(B171," (Sum)")</f>
        <v>P_thrinax (Sum)</v>
      </c>
      <c r="E171" s="1" t="str">
        <f>CONCATENATE(C171," (Sum)")</f>
        <v>P_laevigata (Sum)</v>
      </c>
    </row>
    <row r="172" spans="1:5" x14ac:dyDescent="0.15">
      <c r="A172" s="1" t="s">
        <v>2</v>
      </c>
      <c r="B172" s="1">
        <f>0/B174</f>
        <v>0</v>
      </c>
      <c r="C172" s="1">
        <f>0.41666667/C174</f>
        <v>3.3333333600000003E-3</v>
      </c>
      <c r="D172" s="1">
        <f>(B172+B173)</f>
        <v>0</v>
      </c>
      <c r="E172" s="1">
        <f>(C172+C173)</f>
        <v>4.000000024E-3</v>
      </c>
    </row>
    <row r="173" spans="1:5" x14ac:dyDescent="0.15">
      <c r="A173" s="1" t="s">
        <v>3</v>
      </c>
      <c r="B173" s="1">
        <f>0/B174</f>
        <v>0</v>
      </c>
      <c r="C173" s="1">
        <f>0.083333333/C174</f>
        <v>6.6666666399999995E-4</v>
      </c>
    </row>
    <row r="174" spans="1:5" x14ac:dyDescent="0.15">
      <c r="A174" s="1" t="s">
        <v>4</v>
      </c>
      <c r="B174" s="1">
        <v>46</v>
      </c>
      <c r="C174" s="1">
        <v>125</v>
      </c>
    </row>
    <row r="176" spans="1:5" x14ac:dyDescent="0.15">
      <c r="B176" s="1" t="s">
        <v>1</v>
      </c>
      <c r="C176" s="1" t="s">
        <v>5</v>
      </c>
      <c r="D176" s="1" t="str">
        <f>CONCATENATE(B176," (Sum)")</f>
        <v>P_bicolor (Sum)</v>
      </c>
      <c r="E176" s="1" t="str">
        <f>CONCATENATE(C176," (Sum)")</f>
        <v>P_armata (Sum)</v>
      </c>
    </row>
    <row r="177" spans="1:5" x14ac:dyDescent="0.15">
      <c r="A177" s="1" t="s">
        <v>2</v>
      </c>
      <c r="B177" s="1">
        <f>4.733333/B179</f>
        <v>0.12136751282051282</v>
      </c>
      <c r="C177" s="1">
        <f>1.333333/C179</f>
        <v>3.1007744186046515E-2</v>
      </c>
      <c r="D177" s="1">
        <f>(B177+B178)</f>
        <v>0.12307691451282052</v>
      </c>
      <c r="E177" s="1">
        <f>(C177+C178)</f>
        <v>6.6279062093023255E-2</v>
      </c>
    </row>
    <row r="178" spans="1:5" x14ac:dyDescent="0.15">
      <c r="A178" s="1" t="s">
        <v>3</v>
      </c>
      <c r="B178" s="1">
        <f>0.066666666/B179</f>
        <v>1.7094016923076922E-3</v>
      </c>
      <c r="C178" s="1">
        <f>1.51666667/C179</f>
        <v>3.5271317906976747E-2</v>
      </c>
    </row>
    <row r="179" spans="1:5" x14ac:dyDescent="0.15">
      <c r="A179" s="1" t="s">
        <v>4</v>
      </c>
      <c r="B179" s="1">
        <v>39</v>
      </c>
      <c r="C179" s="1">
        <v>43</v>
      </c>
    </row>
    <row r="181" spans="1:5" x14ac:dyDescent="0.15">
      <c r="C181" s="1" t="s">
        <v>57</v>
      </c>
      <c r="D181" s="1" t="s">
        <v>56</v>
      </c>
      <c r="E181" s="1" t="s">
        <v>58</v>
      </c>
    </row>
    <row r="182" spans="1:5" x14ac:dyDescent="0.15">
      <c r="A182" s="1" t="s">
        <v>14</v>
      </c>
      <c r="B182" s="1" t="s">
        <v>0</v>
      </c>
      <c r="C182" s="1">
        <v>3</v>
      </c>
      <c r="D182" s="1">
        <v>2</v>
      </c>
      <c r="E182" s="1">
        <v>1</v>
      </c>
    </row>
    <row r="183" spans="1:5" x14ac:dyDescent="0.15">
      <c r="A183" s="1" t="s">
        <v>15</v>
      </c>
      <c r="B183" s="1" t="s">
        <v>1</v>
      </c>
      <c r="C183" s="1">
        <v>7</v>
      </c>
      <c r="D183" s="1">
        <v>4</v>
      </c>
      <c r="E183" s="1">
        <v>3</v>
      </c>
    </row>
    <row r="184" spans="1:5" x14ac:dyDescent="0.15">
      <c r="A184" s="1" t="s">
        <v>16</v>
      </c>
      <c r="B184" s="1" t="s">
        <v>5</v>
      </c>
      <c r="C184" s="1">
        <v>9</v>
      </c>
      <c r="D184" s="1">
        <v>7</v>
      </c>
      <c r="E184" s="1">
        <v>2</v>
      </c>
    </row>
    <row r="185" spans="1:5" x14ac:dyDescent="0.15">
      <c r="A185" s="1" t="s">
        <v>17</v>
      </c>
      <c r="B185" s="1" t="s">
        <v>6</v>
      </c>
      <c r="C185" s="1">
        <v>16</v>
      </c>
      <c r="D185" s="1">
        <v>8.5</v>
      </c>
      <c r="E185" s="1">
        <v>7.5</v>
      </c>
    </row>
    <row r="186" spans="1:5" x14ac:dyDescent="0.15">
      <c r="A186" s="1" t="s">
        <v>18</v>
      </c>
      <c r="B186" s="1" t="s">
        <v>7</v>
      </c>
      <c r="C186" s="1">
        <v>11</v>
      </c>
      <c r="D186" s="1">
        <v>7</v>
      </c>
      <c r="E186" s="1">
        <v>4</v>
      </c>
    </row>
    <row r="187" spans="1:5" x14ac:dyDescent="0.15">
      <c r="A187" s="1" t="s">
        <v>19</v>
      </c>
      <c r="B187" s="1" t="s">
        <v>8</v>
      </c>
      <c r="C187" s="1">
        <v>18</v>
      </c>
      <c r="D187" s="1">
        <v>3</v>
      </c>
      <c r="E187" s="1">
        <v>15</v>
      </c>
    </row>
    <row r="188" spans="1:5" x14ac:dyDescent="0.15">
      <c r="A188" s="1" t="s">
        <v>20</v>
      </c>
      <c r="B188" s="1" t="s">
        <v>9</v>
      </c>
      <c r="C188" s="1">
        <v>1</v>
      </c>
      <c r="D188" s="1">
        <v>0</v>
      </c>
      <c r="E188" s="1">
        <v>1</v>
      </c>
    </row>
    <row r="189" spans="1:5" x14ac:dyDescent="0.15">
      <c r="A189" s="1" t="s">
        <v>21</v>
      </c>
      <c r="B189" s="1" t="s">
        <v>10</v>
      </c>
      <c r="C189" s="1">
        <v>4</v>
      </c>
      <c r="D189" s="1">
        <v>2</v>
      </c>
      <c r="E189" s="1">
        <v>2</v>
      </c>
    </row>
    <row r="190" spans="1:5" x14ac:dyDescent="0.15">
      <c r="A190" s="1" t="s">
        <v>22</v>
      </c>
      <c r="B190" s="1" t="s">
        <v>11</v>
      </c>
      <c r="C190" s="1">
        <v>1</v>
      </c>
      <c r="D190" s="1">
        <v>0.5</v>
      </c>
      <c r="E190" s="1">
        <v>0.5</v>
      </c>
    </row>
    <row r="191" spans="1:5" x14ac:dyDescent="0.15">
      <c r="A191" s="1" t="s">
        <v>23</v>
      </c>
      <c r="B191" s="1" t="s">
        <v>13</v>
      </c>
      <c r="C191" s="1">
        <v>1</v>
      </c>
      <c r="D191" s="1">
        <v>0</v>
      </c>
      <c r="E191" s="1">
        <v>1</v>
      </c>
    </row>
    <row r="192" spans="1:5" x14ac:dyDescent="0.15">
      <c r="A192" s="1" t="s">
        <v>36</v>
      </c>
      <c r="B192" s="1" t="s">
        <v>12</v>
      </c>
      <c r="C192" s="1">
        <v>1</v>
      </c>
      <c r="D192" s="1">
        <v>1</v>
      </c>
      <c r="E192" s="1">
        <v>0</v>
      </c>
    </row>
    <row r="194" spans="1:13" x14ac:dyDescent="0.15">
      <c r="A194" s="2" t="s">
        <v>63</v>
      </c>
    </row>
    <row r="197" spans="1:13" x14ac:dyDescent="0.15">
      <c r="A197" s="1" t="s">
        <v>25</v>
      </c>
      <c r="C197" s="1" t="s">
        <v>24</v>
      </c>
      <c r="D197" s="1" t="s">
        <v>26</v>
      </c>
      <c r="E197" s="1" t="s">
        <v>27</v>
      </c>
      <c r="F197" s="1" t="s">
        <v>28</v>
      </c>
      <c r="G197" s="1" t="s">
        <v>29</v>
      </c>
      <c r="H197" s="1" t="s">
        <v>30</v>
      </c>
      <c r="I197" s="1" t="s">
        <v>31</v>
      </c>
      <c r="J197" s="1" t="s">
        <v>32</v>
      </c>
      <c r="K197" s="1" t="s">
        <v>33</v>
      </c>
      <c r="L197" s="1" t="s">
        <v>34</v>
      </c>
      <c r="M197" s="1" t="s">
        <v>35</v>
      </c>
    </row>
    <row r="198" spans="1:13" x14ac:dyDescent="0.15">
      <c r="B198" s="1" t="s">
        <v>24</v>
      </c>
      <c r="C198" s="1">
        <v>5</v>
      </c>
      <c r="D198" s="1">
        <v>-1</v>
      </c>
      <c r="E198" s="1">
        <v>0</v>
      </c>
      <c r="F198" s="1">
        <v>0</v>
      </c>
      <c r="G198" s="1">
        <v>0</v>
      </c>
      <c r="H198" s="1">
        <v>-2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</row>
    <row r="199" spans="1:13" x14ac:dyDescent="0.15">
      <c r="B199" s="1" t="s">
        <v>26</v>
      </c>
      <c r="C199" s="1">
        <v>-1</v>
      </c>
      <c r="D199" s="1">
        <v>9</v>
      </c>
      <c r="E199" s="1">
        <v>-1</v>
      </c>
      <c r="F199" s="1">
        <v>-2</v>
      </c>
      <c r="G199" s="1">
        <v>-1</v>
      </c>
      <c r="H199" s="1">
        <v>-2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</row>
    <row r="200" spans="1:13" x14ac:dyDescent="0.15">
      <c r="B200" s="1" t="s">
        <v>27</v>
      </c>
      <c r="C200" s="1">
        <v>0</v>
      </c>
      <c r="D200" s="1">
        <v>-1</v>
      </c>
      <c r="E200" s="1">
        <v>11</v>
      </c>
      <c r="F200" s="1">
        <v>-2</v>
      </c>
      <c r="G200" s="1">
        <v>-2</v>
      </c>
      <c r="H200" s="1">
        <v>-3</v>
      </c>
      <c r="I200" s="1">
        <v>-1</v>
      </c>
      <c r="J200" s="1">
        <v>0</v>
      </c>
      <c r="K200" s="1">
        <v>0</v>
      </c>
      <c r="L200" s="1">
        <v>0</v>
      </c>
      <c r="M200" s="1">
        <v>0</v>
      </c>
    </row>
    <row r="201" spans="1:13" x14ac:dyDescent="0.15">
      <c r="B201" s="1" t="s">
        <v>28</v>
      </c>
      <c r="C201" s="1">
        <v>0</v>
      </c>
      <c r="D201" s="1">
        <v>-2</v>
      </c>
      <c r="E201" s="1">
        <v>-2</v>
      </c>
      <c r="F201" s="1">
        <v>18</v>
      </c>
      <c r="G201" s="1">
        <v>-4</v>
      </c>
      <c r="H201" s="1">
        <v>-4</v>
      </c>
      <c r="I201" s="1">
        <v>0</v>
      </c>
      <c r="J201" s="1">
        <v>-2</v>
      </c>
      <c r="K201" s="1">
        <v>0</v>
      </c>
      <c r="L201" s="1">
        <v>-1</v>
      </c>
      <c r="M201" s="1">
        <v>-1</v>
      </c>
    </row>
    <row r="202" spans="1:13" x14ac:dyDescent="0.15">
      <c r="B202" s="1" t="s">
        <v>29</v>
      </c>
      <c r="C202" s="1">
        <v>0</v>
      </c>
      <c r="D202" s="1">
        <v>-1</v>
      </c>
      <c r="E202" s="1">
        <v>-2</v>
      </c>
      <c r="F202" s="1">
        <v>-4</v>
      </c>
      <c r="G202" s="1">
        <v>13</v>
      </c>
      <c r="H202" s="1">
        <v>-4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</row>
    <row r="203" spans="1:13" x14ac:dyDescent="0.15">
      <c r="B203" s="1" t="s">
        <v>30</v>
      </c>
      <c r="C203" s="1">
        <v>-2</v>
      </c>
      <c r="D203" s="1">
        <v>-2</v>
      </c>
      <c r="E203" s="1">
        <v>-3</v>
      </c>
      <c r="F203" s="1">
        <v>-4</v>
      </c>
      <c r="G203" s="1">
        <v>-4</v>
      </c>
      <c r="H203" s="1">
        <v>20</v>
      </c>
      <c r="I203" s="1">
        <v>0</v>
      </c>
      <c r="J203" s="1">
        <v>-2</v>
      </c>
      <c r="K203" s="1">
        <v>-1</v>
      </c>
      <c r="L203" s="1">
        <v>0</v>
      </c>
      <c r="M203" s="1">
        <v>0</v>
      </c>
    </row>
    <row r="204" spans="1:13" x14ac:dyDescent="0.15">
      <c r="B204" s="1" t="s">
        <v>31</v>
      </c>
      <c r="C204" s="1">
        <v>0</v>
      </c>
      <c r="D204" s="1">
        <v>0</v>
      </c>
      <c r="E204" s="1">
        <v>-1</v>
      </c>
      <c r="F204" s="1">
        <v>0</v>
      </c>
      <c r="G204" s="1">
        <v>0</v>
      </c>
      <c r="H204" s="1">
        <v>0</v>
      </c>
      <c r="I204" s="1">
        <v>3</v>
      </c>
      <c r="J204" s="1">
        <v>0</v>
      </c>
      <c r="K204" s="1">
        <v>0</v>
      </c>
      <c r="L204" s="1">
        <v>0</v>
      </c>
      <c r="M204" s="1">
        <v>0</v>
      </c>
    </row>
    <row r="205" spans="1:13" x14ac:dyDescent="0.15">
      <c r="B205" s="1" t="s">
        <v>32</v>
      </c>
      <c r="C205" s="1">
        <v>0</v>
      </c>
      <c r="D205" s="1">
        <v>0</v>
      </c>
      <c r="E205" s="1">
        <v>0</v>
      </c>
      <c r="F205" s="1">
        <v>-2</v>
      </c>
      <c r="G205" s="1">
        <v>0</v>
      </c>
      <c r="H205" s="1">
        <v>-2</v>
      </c>
      <c r="I205" s="1">
        <v>0</v>
      </c>
      <c r="J205" s="1">
        <v>6</v>
      </c>
      <c r="K205" s="1">
        <v>0</v>
      </c>
      <c r="L205" s="1">
        <v>0</v>
      </c>
      <c r="M205" s="1">
        <v>0</v>
      </c>
    </row>
    <row r="206" spans="1:13" x14ac:dyDescent="0.15">
      <c r="B206" s="1" t="s">
        <v>33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-1</v>
      </c>
      <c r="I206" s="1">
        <v>0</v>
      </c>
      <c r="J206" s="1">
        <v>0</v>
      </c>
      <c r="K206" s="1">
        <v>3</v>
      </c>
      <c r="L206" s="1">
        <v>0</v>
      </c>
      <c r="M206" s="1">
        <v>0</v>
      </c>
    </row>
    <row r="207" spans="1:13" x14ac:dyDescent="0.15">
      <c r="B207" s="1" t="s">
        <v>34</v>
      </c>
      <c r="C207" s="1">
        <v>0</v>
      </c>
      <c r="D207" s="1">
        <v>0</v>
      </c>
      <c r="E207" s="1">
        <v>0</v>
      </c>
      <c r="F207" s="1">
        <v>-1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3</v>
      </c>
      <c r="M207" s="1">
        <v>0</v>
      </c>
    </row>
    <row r="208" spans="1:13" x14ac:dyDescent="0.15">
      <c r="B208" s="1" t="s">
        <v>35</v>
      </c>
      <c r="C208" s="1">
        <v>0</v>
      </c>
      <c r="D208" s="1">
        <v>0</v>
      </c>
      <c r="E208" s="1">
        <v>0</v>
      </c>
      <c r="F208" s="1">
        <v>-1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3</v>
      </c>
    </row>
    <row r="210" spans="1:2" x14ac:dyDescent="0.15">
      <c r="A210" s="1" t="s">
        <v>37</v>
      </c>
    </row>
    <row r="211" spans="1:2" x14ac:dyDescent="0.15">
      <c r="A211" s="1" t="s">
        <v>51</v>
      </c>
      <c r="B211" s="1" t="s">
        <v>38</v>
      </c>
    </row>
    <row r="212" spans="1:2" x14ac:dyDescent="0.15">
      <c r="B212" s="1" t="s">
        <v>39</v>
      </c>
    </row>
    <row r="213" spans="1:2" x14ac:dyDescent="0.15">
      <c r="B213" s="1" t="s">
        <v>40</v>
      </c>
    </row>
    <row r="214" spans="1:2" x14ac:dyDescent="0.15">
      <c r="B214" s="1" t="s">
        <v>41</v>
      </c>
    </row>
    <row r="215" spans="1:2" x14ac:dyDescent="0.15">
      <c r="B215" s="1" t="s">
        <v>42</v>
      </c>
    </row>
    <row r="216" spans="1:2" x14ac:dyDescent="0.15">
      <c r="B216" s="1" t="s">
        <v>43</v>
      </c>
    </row>
    <row r="217" spans="1:2" x14ac:dyDescent="0.15">
      <c r="B217" s="1" t="s">
        <v>44</v>
      </c>
    </row>
    <row r="218" spans="1:2" x14ac:dyDescent="0.15">
      <c r="B218" s="1" t="s">
        <v>45</v>
      </c>
    </row>
    <row r="219" spans="1:2" x14ac:dyDescent="0.15">
      <c r="B219" s="1" t="s">
        <v>46</v>
      </c>
    </row>
    <row r="220" spans="1:2" x14ac:dyDescent="0.15">
      <c r="B220" s="1" t="s">
        <v>47</v>
      </c>
    </row>
    <row r="221" spans="1:2" x14ac:dyDescent="0.15">
      <c r="B221" s="1" t="s">
        <v>48</v>
      </c>
    </row>
    <row r="223" spans="1:2" x14ac:dyDescent="0.15">
      <c r="A223" s="1" t="s">
        <v>49</v>
      </c>
    </row>
    <row r="224" spans="1:2" x14ac:dyDescent="0.15">
      <c r="A224" s="1" t="s">
        <v>50</v>
      </c>
      <c r="B224" s="1">
        <f>1+((D182-E182)/2)</f>
        <v>1.5</v>
      </c>
    </row>
    <row r="225" spans="1:2" x14ac:dyDescent="0.15">
      <c r="B225" s="1">
        <f>1+((D183-E183)/2)</f>
        <v>1.5</v>
      </c>
    </row>
    <row r="226" spans="1:2" x14ac:dyDescent="0.15">
      <c r="B226" s="1">
        <f t="shared" ref="B226:B234" si="0">1+((D184-E184)/2)</f>
        <v>3.5</v>
      </c>
    </row>
    <row r="227" spans="1:2" x14ac:dyDescent="0.15">
      <c r="B227" s="1">
        <f t="shared" si="0"/>
        <v>1.5</v>
      </c>
    </row>
    <row r="228" spans="1:2" x14ac:dyDescent="0.15">
      <c r="B228" s="1">
        <f t="shared" si="0"/>
        <v>2.5</v>
      </c>
    </row>
    <row r="229" spans="1:2" x14ac:dyDescent="0.15">
      <c r="B229" s="1">
        <f t="shared" si="0"/>
        <v>-5</v>
      </c>
    </row>
    <row r="230" spans="1:2" x14ac:dyDescent="0.15">
      <c r="B230" s="1">
        <f t="shared" si="0"/>
        <v>0.5</v>
      </c>
    </row>
    <row r="231" spans="1:2" x14ac:dyDescent="0.15">
      <c r="B231" s="1">
        <f t="shared" si="0"/>
        <v>1</v>
      </c>
    </row>
    <row r="232" spans="1:2" x14ac:dyDescent="0.15">
      <c r="B232" s="1">
        <f t="shared" si="0"/>
        <v>1</v>
      </c>
    </row>
    <row r="233" spans="1:2" x14ac:dyDescent="0.15">
      <c r="B233" s="1">
        <f t="shared" si="0"/>
        <v>0.5</v>
      </c>
    </row>
    <row r="234" spans="1:2" x14ac:dyDescent="0.15">
      <c r="B234" s="1">
        <f t="shared" si="0"/>
        <v>1.5</v>
      </c>
    </row>
    <row r="236" spans="1:2" x14ac:dyDescent="0.15">
      <c r="A236" s="1" t="s">
        <v>52</v>
      </c>
    </row>
    <row r="237" spans="1:2" x14ac:dyDescent="0.15">
      <c r="B237" s="1" t="s">
        <v>38</v>
      </c>
    </row>
    <row r="238" spans="1:2" x14ac:dyDescent="0.15">
      <c r="B238" s="1" t="s">
        <v>39</v>
      </c>
    </row>
    <row r="239" spans="1:2" x14ac:dyDescent="0.15">
      <c r="B239" s="1" t="s">
        <v>40</v>
      </c>
    </row>
    <row r="240" spans="1:2" x14ac:dyDescent="0.15">
      <c r="B240" s="1" t="s">
        <v>41</v>
      </c>
    </row>
    <row r="241" spans="1:12" x14ac:dyDescent="0.15">
      <c r="B241" s="1" t="s">
        <v>42</v>
      </c>
    </row>
    <row r="242" spans="1:12" x14ac:dyDescent="0.15">
      <c r="B242" s="1" t="s">
        <v>43</v>
      </c>
    </row>
    <row r="243" spans="1:12" x14ac:dyDescent="0.15">
      <c r="B243" s="1" t="s">
        <v>44</v>
      </c>
    </row>
    <row r="244" spans="1:12" x14ac:dyDescent="0.15">
      <c r="B244" s="1" t="s">
        <v>45</v>
      </c>
    </row>
    <row r="245" spans="1:12" x14ac:dyDescent="0.15">
      <c r="B245" s="1" t="s">
        <v>46</v>
      </c>
    </row>
    <row r="246" spans="1:12" x14ac:dyDescent="0.15">
      <c r="B246" s="1" t="s">
        <v>47</v>
      </c>
    </row>
    <row r="247" spans="1:12" x14ac:dyDescent="0.15">
      <c r="B247" s="1" t="s">
        <v>48</v>
      </c>
    </row>
    <row r="249" spans="1:12" x14ac:dyDescent="0.15">
      <c r="A249" s="1" t="s">
        <v>53</v>
      </c>
    </row>
    <row r="250" spans="1:12" x14ac:dyDescent="0.15">
      <c r="B250" s="1">
        <v>0.229792759293689</v>
      </c>
      <c r="C250" s="1">
        <v>5.0613489839146798E-2</v>
      </c>
      <c r="D250" s="1">
        <v>3.0770458140244698E-2</v>
      </c>
      <c r="E250" s="1">
        <v>3.1568249299331198E-2</v>
      </c>
      <c r="F250" s="1">
        <v>3.3471385890427398E-2</v>
      </c>
      <c r="G250" s="1">
        <v>4.9175153314648799E-2</v>
      </c>
      <c r="H250" s="1">
        <v>1.02568193800816E-2</v>
      </c>
      <c r="I250" s="1">
        <v>2.6914467537993401E-2</v>
      </c>
      <c r="J250" s="1">
        <v>1.6391717771549599E-2</v>
      </c>
      <c r="K250" s="1">
        <v>1.05227497664437E-2</v>
      </c>
      <c r="L250" s="1">
        <v>1.05227497664437E-2</v>
      </c>
    </row>
    <row r="251" spans="1:12" x14ac:dyDescent="0.15">
      <c r="B251" s="1">
        <v>5.0613489839146798E-2</v>
      </c>
      <c r="C251" s="1">
        <v>0.15013744776558</v>
      </c>
      <c r="D251" s="1">
        <v>4.7341567747678101E-2</v>
      </c>
      <c r="E251" s="1">
        <v>5.0129834507696099E-2</v>
      </c>
      <c r="F251" s="1">
        <v>5.0092301857848402E-2</v>
      </c>
      <c r="G251" s="1">
        <v>5.1465000715077001E-2</v>
      </c>
      <c r="H251" s="1">
        <v>1.5780522582559402E-2</v>
      </c>
      <c r="I251" s="1">
        <v>3.3864945074257698E-2</v>
      </c>
      <c r="J251" s="1">
        <v>1.7155000238358999E-2</v>
      </c>
      <c r="K251" s="1">
        <v>1.6709944835898698E-2</v>
      </c>
      <c r="L251" s="1">
        <v>1.6709944835898698E-2</v>
      </c>
    </row>
    <row r="252" spans="1:12" x14ac:dyDescent="0.15">
      <c r="B252" s="1">
        <v>3.0770458140244799E-2</v>
      </c>
      <c r="C252" s="1">
        <v>4.7341567747678101E-2</v>
      </c>
      <c r="D252" s="1">
        <v>0.13300832904642901</v>
      </c>
      <c r="E252" s="1">
        <v>4.9960670763595498E-2</v>
      </c>
      <c r="F252" s="1">
        <v>5.5863258061692997E-2</v>
      </c>
      <c r="G252" s="1">
        <v>5.3255361476772803E-2</v>
      </c>
      <c r="H252" s="1">
        <v>4.4336109682142903E-2</v>
      </c>
      <c r="I252" s="1">
        <v>3.4405344080122802E-2</v>
      </c>
      <c r="J252" s="1">
        <v>1.7751787158924299E-2</v>
      </c>
      <c r="K252" s="1">
        <v>1.6653556921198499E-2</v>
      </c>
      <c r="L252" s="1">
        <v>1.6653556921198499E-2</v>
      </c>
    </row>
    <row r="253" spans="1:12" x14ac:dyDescent="0.15">
      <c r="B253" s="1">
        <v>3.1568249299331302E-2</v>
      </c>
      <c r="C253" s="1">
        <v>5.0129834507696203E-2</v>
      </c>
      <c r="D253" s="1">
        <v>4.9960670763595498E-2</v>
      </c>
      <c r="E253" s="1">
        <v>0.10131974402377</v>
      </c>
      <c r="F253" s="1">
        <v>5.9288690469837597E-2</v>
      </c>
      <c r="G253" s="1">
        <v>5.3855705994480002E-2</v>
      </c>
      <c r="H253" s="1">
        <v>1.6653556921198499E-2</v>
      </c>
      <c r="I253" s="1">
        <v>5.1725150006083499E-2</v>
      </c>
      <c r="J253" s="1">
        <v>1.7951901998159998E-2</v>
      </c>
      <c r="K253" s="1">
        <v>3.3773248007923501E-2</v>
      </c>
      <c r="L253" s="1">
        <v>3.3773248007923501E-2</v>
      </c>
    </row>
    <row r="254" spans="1:12" x14ac:dyDescent="0.15">
      <c r="B254" s="1">
        <v>3.3471385890427398E-2</v>
      </c>
      <c r="C254" s="1">
        <v>5.0092301857848402E-2</v>
      </c>
      <c r="D254" s="1">
        <v>5.5863258061692997E-2</v>
      </c>
      <c r="E254" s="1">
        <v>5.9288690469837597E-2</v>
      </c>
      <c r="F254" s="1">
        <v>0.125654064234551</v>
      </c>
      <c r="G254" s="1">
        <v>5.8632313797144398E-2</v>
      </c>
      <c r="H254" s="1">
        <v>1.8621086020564299E-2</v>
      </c>
      <c r="I254" s="1">
        <v>3.9307001422327299E-2</v>
      </c>
      <c r="J254" s="1">
        <v>1.9544104599048099E-2</v>
      </c>
      <c r="K254" s="1">
        <v>1.97628968232792E-2</v>
      </c>
      <c r="L254" s="1">
        <v>1.97628968232792E-2</v>
      </c>
    </row>
    <row r="255" spans="1:12" x14ac:dyDescent="0.15">
      <c r="B255" s="1">
        <v>4.9175153314648799E-2</v>
      </c>
      <c r="C255" s="1">
        <v>5.1465000715077001E-2</v>
      </c>
      <c r="D255" s="1">
        <v>5.3255361476772803E-2</v>
      </c>
      <c r="E255" s="1">
        <v>5.3855705994480002E-2</v>
      </c>
      <c r="F255" s="1">
        <v>5.8632313797144398E-2</v>
      </c>
      <c r="G255" s="1">
        <v>9.7205382929083595E-2</v>
      </c>
      <c r="H255" s="1">
        <v>1.7751787158924299E-2</v>
      </c>
      <c r="I255" s="1">
        <v>5.0353696307854502E-2</v>
      </c>
      <c r="J255" s="1">
        <v>3.2401794309694497E-2</v>
      </c>
      <c r="K255" s="1">
        <v>1.7951901998159998E-2</v>
      </c>
      <c r="L255" s="1">
        <v>1.7951901998159998E-2</v>
      </c>
    </row>
    <row r="256" spans="1:12" x14ac:dyDescent="0.15">
      <c r="B256" s="1">
        <v>1.02568193800816E-2</v>
      </c>
      <c r="C256" s="1">
        <v>1.5780522582559402E-2</v>
      </c>
      <c r="D256" s="1">
        <v>4.4336109682142903E-2</v>
      </c>
      <c r="E256" s="1">
        <v>1.6653556921198499E-2</v>
      </c>
      <c r="F256" s="1">
        <v>1.8621086020564299E-2</v>
      </c>
      <c r="G256" s="1">
        <v>1.7751787158924299E-2</v>
      </c>
      <c r="H256" s="1">
        <v>0.34811203656071399</v>
      </c>
      <c r="I256" s="1">
        <v>1.1468448026707601E-2</v>
      </c>
      <c r="J256" s="1">
        <v>5.9172623863080901E-3</v>
      </c>
      <c r="K256" s="1">
        <v>5.5511856403995001E-3</v>
      </c>
      <c r="L256" s="1">
        <v>5.5511856403995001E-3</v>
      </c>
    </row>
    <row r="257" spans="1:12" x14ac:dyDescent="0.15">
      <c r="B257" s="1">
        <v>2.6914467537993401E-2</v>
      </c>
      <c r="C257" s="1">
        <v>3.3864945074257698E-2</v>
      </c>
      <c r="D257" s="1">
        <v>3.4405344080122802E-2</v>
      </c>
      <c r="E257" s="1">
        <v>5.1725150006083499E-2</v>
      </c>
      <c r="F257" s="1">
        <v>3.9307001422327299E-2</v>
      </c>
      <c r="G257" s="1">
        <v>5.0353696307854502E-2</v>
      </c>
      <c r="H257" s="1">
        <v>1.1468448026707601E-2</v>
      </c>
      <c r="I257" s="1">
        <v>0.200692948771313</v>
      </c>
      <c r="J257" s="1">
        <v>1.6784565435951498E-2</v>
      </c>
      <c r="K257" s="1">
        <v>1.72417166686945E-2</v>
      </c>
      <c r="L257" s="1">
        <v>1.72417166686945E-2</v>
      </c>
    </row>
    <row r="258" spans="1:12" x14ac:dyDescent="0.15">
      <c r="B258" s="1">
        <v>1.6391717771549599E-2</v>
      </c>
      <c r="C258" s="1">
        <v>1.7155000238358999E-2</v>
      </c>
      <c r="D258" s="1">
        <v>1.7751787158924299E-2</v>
      </c>
      <c r="E258" s="1">
        <v>1.7951901998159998E-2</v>
      </c>
      <c r="F258" s="1">
        <v>1.9544104599048099E-2</v>
      </c>
      <c r="G258" s="1">
        <v>3.2401794309694497E-2</v>
      </c>
      <c r="H258" s="1">
        <v>5.9172623863080901E-3</v>
      </c>
      <c r="I258" s="1">
        <v>1.6784565435951498E-2</v>
      </c>
      <c r="J258" s="1">
        <v>0.34413393143656501</v>
      </c>
      <c r="K258" s="1">
        <v>5.9839673327199997E-3</v>
      </c>
      <c r="L258" s="1">
        <v>5.9839673327199997E-3</v>
      </c>
    </row>
    <row r="259" spans="1:12" x14ac:dyDescent="0.15">
      <c r="B259" s="1">
        <v>1.05227497664437E-2</v>
      </c>
      <c r="C259" s="1">
        <v>1.6709944835898698E-2</v>
      </c>
      <c r="D259" s="1">
        <v>1.6653556921198499E-2</v>
      </c>
      <c r="E259" s="1">
        <v>3.3773248007923501E-2</v>
      </c>
      <c r="F259" s="1">
        <v>1.97628968232792E-2</v>
      </c>
      <c r="G259" s="1">
        <v>1.7951901998159998E-2</v>
      </c>
      <c r="H259" s="1">
        <v>5.5511856403995001E-3</v>
      </c>
      <c r="I259" s="1">
        <v>1.72417166686945E-2</v>
      </c>
      <c r="J259" s="1">
        <v>5.9839673327199997E-3</v>
      </c>
      <c r="K259" s="1">
        <v>0.34459108266930799</v>
      </c>
      <c r="L259" s="1">
        <v>1.1257749335974499E-2</v>
      </c>
    </row>
    <row r="260" spans="1:12" x14ac:dyDescent="0.15">
      <c r="B260" s="1">
        <v>1.05227497664437E-2</v>
      </c>
      <c r="C260" s="1">
        <v>1.6709944835898698E-2</v>
      </c>
      <c r="D260" s="1">
        <v>1.6653556921198499E-2</v>
      </c>
      <c r="E260" s="1">
        <v>3.3773248007923501E-2</v>
      </c>
      <c r="F260" s="1">
        <v>1.97628968232792E-2</v>
      </c>
      <c r="G260" s="1">
        <v>1.7951901998159998E-2</v>
      </c>
      <c r="H260" s="1">
        <v>5.5511856403995001E-3</v>
      </c>
      <c r="I260" s="1">
        <v>1.72417166686945E-2</v>
      </c>
      <c r="J260" s="1">
        <v>5.9839673327199997E-3</v>
      </c>
      <c r="K260" s="1">
        <v>1.1257749335974499E-2</v>
      </c>
      <c r="L260" s="1">
        <v>0.34459108266930799</v>
      </c>
    </row>
    <row r="261" spans="1:12" x14ac:dyDescent="0.15">
      <c r="A261" s="1" t="s">
        <v>49</v>
      </c>
    </row>
    <row r="262" spans="1:12" x14ac:dyDescent="0.15">
      <c r="B262" s="1">
        <v>1.5</v>
      </c>
    </row>
    <row r="263" spans="1:12" x14ac:dyDescent="0.15">
      <c r="B263" s="1">
        <v>1.5</v>
      </c>
    </row>
    <row r="264" spans="1:12" x14ac:dyDescent="0.15">
      <c r="B264" s="1">
        <v>3.5</v>
      </c>
    </row>
    <row r="265" spans="1:12" x14ac:dyDescent="0.15">
      <c r="B265" s="1">
        <v>1.5</v>
      </c>
    </row>
    <row r="266" spans="1:12" x14ac:dyDescent="0.15">
      <c r="B266" s="1">
        <v>2.5</v>
      </c>
    </row>
    <row r="267" spans="1:12" x14ac:dyDescent="0.15">
      <c r="B267" s="1">
        <v>-5</v>
      </c>
    </row>
    <row r="268" spans="1:12" x14ac:dyDescent="0.15">
      <c r="B268" s="1">
        <v>0.5</v>
      </c>
    </row>
    <row r="269" spans="1:12" x14ac:dyDescent="0.15">
      <c r="B269" s="1">
        <v>1</v>
      </c>
    </row>
    <row r="270" spans="1:12" x14ac:dyDescent="0.15">
      <c r="B270" s="1">
        <v>1</v>
      </c>
    </row>
    <row r="271" spans="1:12" x14ac:dyDescent="0.15">
      <c r="B271" s="1">
        <v>0.5</v>
      </c>
    </row>
    <row r="272" spans="1:12" x14ac:dyDescent="0.15">
      <c r="B272" s="1">
        <v>1.5</v>
      </c>
    </row>
    <row r="273" spans="1:4" x14ac:dyDescent="0.15">
      <c r="A273" s="1" t="s">
        <v>54</v>
      </c>
    </row>
    <row r="274" spans="1:4" x14ac:dyDescent="0.15">
      <c r="A274" s="1" t="s">
        <v>38</v>
      </c>
      <c r="B274" s="1">
        <f>$B$262*B250+$B$263*C250+$B$264*$D$250+$B$265*E250+$B$266*F250+$B$267*G250+$B$268*H250+$B$269*I250+$B$270*J250+$B$271*K250+$B$272*L250</f>
        <v>0.48294114382440256</v>
      </c>
    </row>
    <row r="275" spans="1:4" x14ac:dyDescent="0.15">
      <c r="A275" s="1" t="s">
        <v>39</v>
      </c>
      <c r="B275" s="1">
        <f t="shared" ref="B275:B284" si="1">$B$262*B251+$B$263*C251+$B$264*$D$250+$B$265*E251+$B$266*F251+$B$267*G251+$B$268*H251+$B$269*I251+$B$270*J251+$B$271*K251+$B$272*L251</f>
        <v>0.44425360900442057</v>
      </c>
    </row>
    <row r="276" spans="1:4" x14ac:dyDescent="0.15">
      <c r="A276" s="1" t="s">
        <v>40</v>
      </c>
      <c r="B276" s="1">
        <f t="shared" si="1"/>
        <v>0.28081928616101809</v>
      </c>
    </row>
    <row r="277" spans="1:4" x14ac:dyDescent="0.15">
      <c r="A277" s="1" t="s">
        <v>41</v>
      </c>
      <c r="B277" s="1">
        <f t="shared" si="1"/>
        <v>0.40671686791993644</v>
      </c>
    </row>
    <row r="278" spans="1:4" x14ac:dyDescent="0.15">
      <c r="A278" s="1" t="s">
        <v>42</v>
      </c>
      <c r="B278" s="1">
        <f t="shared" si="1"/>
        <v>0.450636205096898</v>
      </c>
    </row>
    <row r="279" spans="1:4" x14ac:dyDescent="0.15">
      <c r="A279" s="1" t="s">
        <v>43</v>
      </c>
      <c r="B279" s="1">
        <f t="shared" si="1"/>
        <v>0.12752945156793929</v>
      </c>
    </row>
    <row r="280" spans="1:4" x14ac:dyDescent="0.15">
      <c r="A280" s="1" t="s">
        <v>44</v>
      </c>
      <c r="B280" s="1">
        <f t="shared" si="1"/>
        <v>0.33207083104757662</v>
      </c>
    </row>
    <row r="281" spans="1:4" x14ac:dyDescent="0.15">
      <c r="A281" s="1" t="s">
        <v>45</v>
      </c>
      <c r="B281" s="1">
        <f t="shared" si="1"/>
        <v>0.38064764099291132</v>
      </c>
    </row>
    <row r="282" spans="1:4" x14ac:dyDescent="0.15">
      <c r="A282" s="1" t="s">
        <v>46</v>
      </c>
      <c r="B282" s="1">
        <f t="shared" si="1"/>
        <v>0.44764088618321762</v>
      </c>
    </row>
    <row r="283" spans="1:4" x14ac:dyDescent="0.15">
      <c r="A283" s="1" t="s">
        <v>47</v>
      </c>
      <c r="B283" s="1">
        <f t="shared" si="1"/>
        <v>0.37403669163388331</v>
      </c>
    </row>
    <row r="284" spans="1:4" x14ac:dyDescent="0.15">
      <c r="A284" s="1" t="s">
        <v>48</v>
      </c>
      <c r="B284" s="1">
        <f t="shared" si="1"/>
        <v>0.70737002496721679</v>
      </c>
    </row>
    <row r="286" spans="1:4" x14ac:dyDescent="0.15">
      <c r="A286" s="1" t="s">
        <v>59</v>
      </c>
      <c r="B286" s="1" t="s">
        <v>62</v>
      </c>
      <c r="C286" s="1" t="s">
        <v>60</v>
      </c>
      <c r="D286" s="1" t="s">
        <v>55</v>
      </c>
    </row>
    <row r="287" spans="1:4" x14ac:dyDescent="0.15">
      <c r="A287" s="1" t="s">
        <v>8</v>
      </c>
      <c r="B287" s="1">
        <v>1.744</v>
      </c>
      <c r="C287" s="1">
        <v>0.45400000000000001</v>
      </c>
      <c r="D287" s="1">
        <v>0.12752945199999999</v>
      </c>
    </row>
    <row r="288" spans="1:4" x14ac:dyDescent="0.15">
      <c r="A288" s="1" t="s">
        <v>5</v>
      </c>
      <c r="B288" s="1">
        <v>4</v>
      </c>
      <c r="C288" s="1">
        <v>3.45</v>
      </c>
      <c r="D288" s="1">
        <v>0.280819286</v>
      </c>
    </row>
    <row r="289" spans="1:4" x14ac:dyDescent="0.15">
      <c r="A289" s="1" t="s">
        <v>9</v>
      </c>
      <c r="B289" s="1">
        <v>1.7</v>
      </c>
      <c r="C289" s="1">
        <v>1.25</v>
      </c>
      <c r="D289" s="1">
        <v>0.33207083100000001</v>
      </c>
    </row>
    <row r="290" spans="1:4" x14ac:dyDescent="0.15">
      <c r="A290" s="1" t="s">
        <v>13</v>
      </c>
      <c r="B290" s="1">
        <v>2.0059999999999998</v>
      </c>
      <c r="C290" s="1">
        <v>0.223</v>
      </c>
      <c r="D290" s="1">
        <v>0.374036692</v>
      </c>
    </row>
    <row r="291" spans="1:4" x14ac:dyDescent="0.15">
      <c r="A291" s="1" t="s">
        <v>10</v>
      </c>
      <c r="B291" s="1">
        <v>1.91</v>
      </c>
      <c r="C291" s="1">
        <v>0</v>
      </c>
      <c r="D291" s="1">
        <v>0.38064764099999998</v>
      </c>
    </row>
    <row r="292" spans="1:4" x14ac:dyDescent="0.15">
      <c r="A292" s="1" t="s">
        <v>6</v>
      </c>
      <c r="B292" s="1">
        <v>1.843</v>
      </c>
      <c r="C292" s="1">
        <v>1.3908</v>
      </c>
      <c r="D292" s="1">
        <v>0.40671686800000001</v>
      </c>
    </row>
    <row r="293" spans="1:4" x14ac:dyDescent="0.15">
      <c r="A293" s="1" t="s">
        <v>1</v>
      </c>
      <c r="B293" s="1">
        <v>1.946</v>
      </c>
      <c r="C293" s="1">
        <v>1.4410000000000001</v>
      </c>
      <c r="D293" s="1">
        <v>0.44425360899999999</v>
      </c>
    </row>
    <row r="294" spans="1:4" x14ac:dyDescent="0.15">
      <c r="A294" s="1" t="s">
        <v>11</v>
      </c>
      <c r="B294" s="1">
        <v>2.1</v>
      </c>
      <c r="C294" s="1">
        <v>0.2</v>
      </c>
      <c r="D294" s="1">
        <v>0.44764088600000002</v>
      </c>
    </row>
    <row r="295" spans="1:4" x14ac:dyDescent="0.15">
      <c r="A295" s="1" t="s">
        <v>7</v>
      </c>
      <c r="B295" s="1">
        <v>1.851</v>
      </c>
      <c r="C295" s="1">
        <v>2.6840000000000002</v>
      </c>
      <c r="D295" s="1">
        <v>0.45063620500000001</v>
      </c>
    </row>
    <row r="296" spans="1:4" x14ac:dyDescent="0.15">
      <c r="A296" s="1" t="s">
        <v>61</v>
      </c>
      <c r="B296" s="1">
        <v>1.88</v>
      </c>
      <c r="C296" s="1">
        <v>0</v>
      </c>
      <c r="D296" s="1">
        <v>0.48294114399999999</v>
      </c>
    </row>
    <row r="297" spans="1:4" x14ac:dyDescent="0.15">
      <c r="A297" s="1" t="s">
        <v>12</v>
      </c>
      <c r="B297" s="1">
        <v>2.0499999999999998</v>
      </c>
      <c r="C297" s="1">
        <v>2.42</v>
      </c>
      <c r="D297" s="1">
        <v>0.70737002500000001</v>
      </c>
    </row>
  </sheetData>
  <sortState xmlns:xlrd2="http://schemas.microsoft.com/office/spreadsheetml/2017/richdata2" ref="A287:D297">
    <sortCondition ref="D287:D297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Blanchard</dc:creator>
  <cp:lastModifiedBy>Microsoft Office User</cp:lastModifiedBy>
  <dcterms:created xsi:type="dcterms:W3CDTF">2017-10-09T21:19:16Z</dcterms:created>
  <dcterms:modified xsi:type="dcterms:W3CDTF">2019-07-09T15:18:30Z</dcterms:modified>
</cp:coreProperties>
</file>