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3"/>
  <workbookPr defaultThemeVersion="166925"/>
  <mc:AlternateContent xmlns:mc="http://schemas.openxmlformats.org/markup-compatibility/2006">
    <mc:Choice Requires="x15">
      <x15ac:absPath xmlns:x15ac="http://schemas.microsoft.com/office/spreadsheetml/2010/11/ac" url="/Users/BBlanchard 1/Desktop/PhD_Stuff/UCE_Stuff/Manuscript/FiguresTables/"/>
    </mc:Choice>
  </mc:AlternateContent>
  <xr:revisionPtr revIDLastSave="0" documentId="13_ncr:1_{3BD2A74D-364D-3347-A9F7-DBA6DDDEAFFF}" xr6:coauthVersionLast="45" xr6:coauthVersionMax="45" xr10:uidLastSave="{00000000-0000-0000-0000-000000000000}"/>
  <bookViews>
    <workbookView xWindow="780" yWindow="960" windowWidth="17780" windowHeight="16540" xr2:uid="{1F634353-0E34-5B4C-A286-485B6C34BD14}"/>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81" i="1" l="1"/>
  <c r="N181" i="1"/>
  <c r="M181" i="1"/>
  <c r="K181" i="1"/>
  <c r="O180" i="1"/>
  <c r="N180" i="1"/>
  <c r="M180" i="1"/>
  <c r="K180" i="1"/>
  <c r="O179" i="1"/>
  <c r="N179" i="1"/>
  <c r="M179" i="1"/>
  <c r="K179" i="1"/>
  <c r="O178" i="1"/>
  <c r="N178" i="1"/>
  <c r="M178" i="1"/>
  <c r="K178" i="1"/>
  <c r="O177" i="1"/>
  <c r="N177" i="1"/>
  <c r="K177" i="1"/>
  <c r="N176" i="1"/>
  <c r="O176" i="1" s="1"/>
  <c r="M176" i="1"/>
  <c r="K176" i="1"/>
  <c r="N175" i="1"/>
  <c r="O175" i="1" s="1"/>
  <c r="M175" i="1"/>
  <c r="K175" i="1"/>
  <c r="N174" i="1"/>
  <c r="O174" i="1" s="1"/>
  <c r="M174" i="1"/>
  <c r="K174" i="1"/>
  <c r="N173" i="1"/>
  <c r="O173" i="1" s="1"/>
  <c r="M173" i="1"/>
  <c r="N172" i="1"/>
  <c r="M172" i="1"/>
  <c r="O172" i="1" s="1"/>
  <c r="K172" i="1"/>
  <c r="N171" i="1"/>
  <c r="M171" i="1"/>
  <c r="O171" i="1" s="1"/>
  <c r="K171" i="1"/>
  <c r="N170" i="1"/>
  <c r="L170" i="1"/>
  <c r="O170" i="1" s="1"/>
  <c r="K170" i="1"/>
  <c r="N169" i="1"/>
  <c r="M169" i="1"/>
  <c r="O169" i="1" s="1"/>
  <c r="K169" i="1"/>
  <c r="N168" i="1"/>
  <c r="M168" i="1"/>
  <c r="O168" i="1" s="1"/>
  <c r="K168" i="1"/>
  <c r="N167" i="1"/>
  <c r="M167" i="1"/>
  <c r="O167" i="1" s="1"/>
  <c r="K167" i="1"/>
  <c r="N166" i="1"/>
  <c r="M166" i="1"/>
  <c r="L166" i="1"/>
  <c r="K166" i="1"/>
  <c r="O166" i="1" s="1"/>
  <c r="N165" i="1"/>
  <c r="O165" i="1" s="1"/>
  <c r="M165" i="1"/>
  <c r="K165" i="1"/>
  <c r="N164" i="1"/>
  <c r="O164" i="1" s="1"/>
  <c r="M164" i="1"/>
  <c r="K164" i="1"/>
  <c r="N163" i="1"/>
  <c r="O163" i="1" s="1"/>
  <c r="K163" i="1"/>
  <c r="N162" i="1"/>
  <c r="M162" i="1"/>
  <c r="O162" i="1" s="1"/>
  <c r="K162" i="1"/>
  <c r="N161" i="1"/>
  <c r="M161" i="1"/>
  <c r="O161" i="1" s="1"/>
  <c r="K161" i="1"/>
  <c r="N160" i="1"/>
  <c r="M160" i="1"/>
  <c r="O160" i="1" s="1"/>
  <c r="K160" i="1"/>
  <c r="N159" i="1"/>
  <c r="K159" i="1"/>
  <c r="O159" i="1" s="1"/>
  <c r="N158" i="1"/>
  <c r="M158" i="1"/>
  <c r="K158" i="1"/>
  <c r="O158" i="1" s="1"/>
  <c r="N157" i="1"/>
  <c r="M157" i="1"/>
  <c r="L157" i="1"/>
  <c r="K157" i="1"/>
  <c r="O157" i="1" s="1"/>
  <c r="N156" i="1"/>
  <c r="M156" i="1"/>
  <c r="O156" i="1" s="1"/>
  <c r="N155" i="1"/>
  <c r="K155" i="1"/>
  <c r="O155" i="1" s="1"/>
  <c r="O154" i="1"/>
  <c r="N154" i="1"/>
  <c r="M154" i="1"/>
  <c r="K154" i="1"/>
  <c r="O153" i="1"/>
  <c r="N153" i="1"/>
  <c r="M153" i="1"/>
  <c r="K153" i="1"/>
  <c r="O152" i="1"/>
  <c r="N152" i="1"/>
  <c r="M152" i="1"/>
  <c r="K152" i="1"/>
  <c r="O151" i="1"/>
  <c r="N151" i="1"/>
  <c r="M151" i="1"/>
  <c r="K151" i="1"/>
  <c r="O150" i="1"/>
  <c r="N150" i="1"/>
  <c r="K150" i="1"/>
  <c r="N149" i="1"/>
  <c r="O149" i="1" s="1"/>
  <c r="M149" i="1"/>
  <c r="K149" i="1"/>
  <c r="N148" i="1"/>
  <c r="O148" i="1" s="1"/>
  <c r="M148" i="1"/>
  <c r="N147" i="1"/>
  <c r="M147" i="1"/>
  <c r="O147" i="1" s="1"/>
  <c r="K147" i="1"/>
  <c r="N146" i="1"/>
  <c r="M146" i="1"/>
  <c r="O146" i="1" s="1"/>
  <c r="K146" i="1"/>
  <c r="N145" i="1"/>
  <c r="K145" i="1"/>
  <c r="O145" i="1" s="1"/>
  <c r="N144" i="1"/>
  <c r="L144" i="1"/>
  <c r="K144" i="1"/>
  <c r="O144" i="1" s="1"/>
  <c r="N143" i="1"/>
  <c r="O143" i="1" s="1"/>
  <c r="N142" i="1"/>
  <c r="O142" i="1" s="1"/>
  <c r="M142" i="1"/>
  <c r="K142" i="1"/>
  <c r="N141" i="1"/>
  <c r="O141" i="1" s="1"/>
  <c r="M141" i="1"/>
  <c r="K141" i="1"/>
  <c r="N140" i="1"/>
  <c r="O140" i="1" s="1"/>
  <c r="M140" i="1"/>
  <c r="N139" i="1"/>
  <c r="M139" i="1"/>
  <c r="O139" i="1" s="1"/>
  <c r="K139" i="1"/>
  <c r="N138" i="1"/>
  <c r="K138" i="1"/>
  <c r="O138" i="1" s="1"/>
  <c r="N137" i="1"/>
  <c r="O137" i="1" s="1"/>
  <c r="N136" i="1"/>
  <c r="O136" i="1" s="1"/>
  <c r="K136" i="1"/>
  <c r="N135" i="1"/>
  <c r="M135" i="1"/>
  <c r="O135" i="1" s="1"/>
  <c r="K135" i="1"/>
  <c r="N134" i="1"/>
  <c r="K134" i="1"/>
  <c r="O134" i="1" s="1"/>
  <c r="N133" i="1"/>
  <c r="M133" i="1"/>
  <c r="K133" i="1"/>
  <c r="O133" i="1" s="1"/>
  <c r="N132" i="1"/>
  <c r="M132" i="1"/>
  <c r="K132" i="1"/>
  <c r="O132" i="1" s="1"/>
  <c r="N131" i="1"/>
  <c r="M131" i="1"/>
  <c r="O131" i="1" s="1"/>
  <c r="O130" i="1"/>
  <c r="N130" i="1"/>
  <c r="M130" i="1"/>
  <c r="K130" i="1"/>
  <c r="O129" i="1"/>
  <c r="N129" i="1"/>
  <c r="M129" i="1"/>
  <c r="K129" i="1"/>
  <c r="O128" i="1"/>
  <c r="N128" i="1"/>
  <c r="M128" i="1"/>
  <c r="K128" i="1"/>
  <c r="O127" i="1"/>
  <c r="N127" i="1"/>
  <c r="M127" i="1"/>
  <c r="N126" i="1"/>
  <c r="O126" i="1" s="1"/>
  <c r="K126" i="1"/>
  <c r="N125" i="1"/>
  <c r="M125" i="1"/>
  <c r="O125" i="1" s="1"/>
  <c r="N124" i="1"/>
  <c r="M124" i="1"/>
  <c r="K124" i="1"/>
  <c r="O124" i="1" s="1"/>
  <c r="N123" i="1"/>
  <c r="M123" i="1"/>
  <c r="K123" i="1"/>
  <c r="O123" i="1" s="1"/>
  <c r="N122" i="1"/>
  <c r="K122" i="1"/>
  <c r="O122" i="1" s="1"/>
  <c r="O121" i="1"/>
  <c r="N121" i="1"/>
  <c r="M121" i="1"/>
  <c r="N120" i="1"/>
  <c r="O120" i="1" s="1"/>
  <c r="M120" i="1"/>
  <c r="K120" i="1"/>
  <c r="N119" i="1"/>
  <c r="M119" i="1"/>
  <c r="L119" i="1"/>
  <c r="K119" i="1"/>
  <c r="O119" i="1" s="1"/>
  <c r="O118" i="1"/>
  <c r="N118" i="1"/>
  <c r="M118" i="1"/>
  <c r="N117" i="1"/>
  <c r="O117" i="1" s="1"/>
  <c r="M117" i="1"/>
  <c r="K117" i="1"/>
  <c r="N116" i="1"/>
  <c r="O116" i="1" s="1"/>
  <c r="M116" i="1"/>
  <c r="K116" i="1"/>
  <c r="N115" i="1"/>
  <c r="O115" i="1" s="1"/>
  <c r="K115" i="1"/>
  <c r="N114" i="1"/>
  <c r="M114" i="1"/>
  <c r="O114" i="1" s="1"/>
  <c r="K114" i="1"/>
  <c r="N113" i="1"/>
  <c r="M113" i="1"/>
  <c r="O113" i="1" s="1"/>
  <c r="K113" i="1"/>
  <c r="N112" i="1"/>
  <c r="M112" i="1"/>
  <c r="O112" i="1" s="1"/>
  <c r="K111" i="1"/>
  <c r="O111" i="1" s="1"/>
  <c r="N110" i="1"/>
  <c r="O110" i="1" s="1"/>
  <c r="M110" i="1"/>
  <c r="K110" i="1"/>
  <c r="N109" i="1"/>
  <c r="O109" i="1" s="1"/>
  <c r="M109" i="1"/>
  <c r="K109" i="1"/>
  <c r="N108" i="1"/>
  <c r="O108" i="1" s="1"/>
  <c r="K108" i="1"/>
  <c r="N107" i="1"/>
  <c r="O107" i="1" s="1"/>
  <c r="O106" i="1"/>
  <c r="N105" i="1"/>
  <c r="M105" i="1"/>
  <c r="O105" i="1" s="1"/>
  <c r="O104" i="1"/>
  <c r="N104" i="1"/>
  <c r="M104" i="1"/>
  <c r="K104" i="1"/>
  <c r="O103" i="1"/>
  <c r="N103" i="1"/>
  <c r="M103" i="1"/>
  <c r="K103" i="1"/>
  <c r="O102" i="1"/>
  <c r="N102" i="1"/>
  <c r="N101" i="1"/>
  <c r="L101" i="1"/>
  <c r="O101" i="1" s="1"/>
  <c r="K101" i="1"/>
  <c r="N100" i="1"/>
  <c r="K100" i="1"/>
  <c r="O100" i="1" s="1"/>
  <c r="N99" i="1"/>
  <c r="M99" i="1"/>
  <c r="O99" i="1" s="1"/>
  <c r="O98" i="1"/>
  <c r="N98" i="1"/>
  <c r="M98" i="1"/>
  <c r="K98" i="1"/>
  <c r="O97" i="1"/>
  <c r="M97" i="1"/>
  <c r="K97" i="1"/>
  <c r="N96" i="1"/>
  <c r="O96" i="1" s="1"/>
  <c r="M96" i="1"/>
  <c r="K96" i="1"/>
  <c r="N95" i="1"/>
  <c r="O95" i="1" s="1"/>
  <c r="M95" i="1"/>
  <c r="K95" i="1"/>
  <c r="N94" i="1"/>
  <c r="O94" i="1" s="1"/>
  <c r="M94" i="1"/>
  <c r="K94" i="1"/>
  <c r="N93" i="1"/>
  <c r="O93" i="1" s="1"/>
  <c r="M93" i="1"/>
  <c r="K93" i="1"/>
  <c r="N92" i="1"/>
  <c r="O92" i="1" s="1"/>
  <c r="M92" i="1"/>
  <c r="N91" i="1"/>
  <c r="K91" i="1"/>
  <c r="O91" i="1" s="1"/>
  <c r="O90" i="1"/>
  <c r="N89" i="1"/>
  <c r="M89" i="1"/>
  <c r="O89" i="1" s="1"/>
  <c r="K89" i="1"/>
  <c r="N88" i="1"/>
  <c r="M88" i="1"/>
  <c r="O88" i="1" s="1"/>
  <c r="N87" i="1"/>
  <c r="O87" i="1" s="1"/>
  <c r="N86" i="1"/>
  <c r="O86" i="1" s="1"/>
  <c r="M86" i="1"/>
  <c r="N85" i="1"/>
  <c r="M85" i="1"/>
  <c r="O85" i="1" s="1"/>
  <c r="N84" i="1"/>
  <c r="M84" i="1"/>
  <c r="O84" i="1" s="1"/>
  <c r="O83" i="1"/>
  <c r="N83" i="1"/>
  <c r="K83" i="1"/>
  <c r="N82" i="1"/>
  <c r="O82" i="1" s="1"/>
  <c r="L82" i="1"/>
  <c r="K82" i="1"/>
  <c r="N81" i="1"/>
  <c r="O81" i="1" s="1"/>
  <c r="K81" i="1"/>
  <c r="N80" i="1"/>
  <c r="K80" i="1"/>
  <c r="O80" i="1" s="1"/>
  <c r="N79" i="1"/>
  <c r="M79" i="1"/>
  <c r="K79" i="1"/>
  <c r="O79" i="1" s="1"/>
  <c r="N78" i="1"/>
  <c r="M78" i="1"/>
  <c r="O78" i="1" s="1"/>
  <c r="O77" i="1"/>
  <c r="N77" i="1"/>
  <c r="M77" i="1"/>
  <c r="N76" i="1"/>
  <c r="O76" i="1" s="1"/>
  <c r="K76" i="1"/>
  <c r="N75" i="1"/>
  <c r="M75" i="1"/>
  <c r="O75" i="1" s="1"/>
  <c r="K75" i="1"/>
  <c r="N74" i="1"/>
  <c r="M74" i="1"/>
  <c r="O74" i="1" s="1"/>
  <c r="O73" i="1"/>
  <c r="N72" i="1"/>
  <c r="M72" i="1"/>
  <c r="O72" i="1" s="1"/>
  <c r="K72" i="1"/>
  <c r="N71" i="1"/>
  <c r="M71" i="1"/>
  <c r="O71" i="1" s="1"/>
  <c r="K71" i="1"/>
  <c r="N70" i="1"/>
  <c r="M70" i="1"/>
  <c r="O70" i="1" s="1"/>
  <c r="K70" i="1"/>
  <c r="N69" i="1"/>
  <c r="M69" i="1"/>
  <c r="O69" i="1" s="1"/>
  <c r="N68" i="1"/>
  <c r="M68" i="1"/>
  <c r="K68" i="1"/>
  <c r="O68" i="1" s="1"/>
  <c r="N67" i="1"/>
  <c r="M67" i="1"/>
  <c r="K67" i="1"/>
  <c r="O67" i="1" s="1"/>
  <c r="N66" i="1"/>
  <c r="M66" i="1"/>
  <c r="O66" i="1" s="1"/>
  <c r="O65" i="1"/>
  <c r="N65" i="1"/>
  <c r="M65" i="1"/>
  <c r="N64" i="1"/>
  <c r="O64" i="1" s="1"/>
  <c r="M64" i="1"/>
  <c r="N63" i="1"/>
  <c r="O63" i="1" s="1"/>
  <c r="O62" i="1"/>
  <c r="N61" i="1"/>
  <c r="M61" i="1"/>
  <c r="K61" i="1"/>
  <c r="O61" i="1" s="1"/>
  <c r="N60" i="1"/>
  <c r="O60" i="1" s="1"/>
  <c r="N59" i="1"/>
  <c r="O59" i="1" s="1"/>
  <c r="N58" i="1"/>
  <c r="O58" i="1" s="1"/>
  <c r="N57" i="1"/>
  <c r="O57" i="1" s="1"/>
  <c r="M57" i="1"/>
  <c r="K57" i="1"/>
  <c r="O56" i="1"/>
  <c r="O55" i="1"/>
  <c r="N55" i="1"/>
  <c r="M55" i="1"/>
  <c r="K55" i="1"/>
  <c r="O54" i="1"/>
  <c r="O53" i="1"/>
  <c r="O52" i="1"/>
  <c r="O51" i="1"/>
  <c r="O50" i="1"/>
  <c r="O49" i="1"/>
  <c r="N48" i="1"/>
  <c r="O48" i="1" s="1"/>
  <c r="O47" i="1"/>
  <c r="O46" i="1"/>
  <c r="N45" i="1"/>
  <c r="O45" i="1" s="1"/>
  <c r="O44" i="1"/>
  <c r="N43" i="1"/>
  <c r="O43" i="1" s="1"/>
  <c r="O42" i="1"/>
  <c r="O41" i="1"/>
  <c r="N41" i="1"/>
  <c r="O40" i="1"/>
  <c r="O39" i="1"/>
  <c r="O38" i="1"/>
  <c r="N38" i="1"/>
  <c r="O37" i="1"/>
  <c r="N36" i="1"/>
  <c r="O36" i="1" s="1"/>
  <c r="O35" i="1"/>
  <c r="O34" i="1"/>
  <c r="O33" i="1"/>
  <c r="O32" i="1"/>
  <c r="O31" i="1"/>
  <c r="O30" i="1"/>
  <c r="O29" i="1"/>
  <c r="O28"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F199" i="1"/>
  <c r="F198" i="1"/>
  <c r="F197" i="1"/>
  <c r="F196" i="1"/>
  <c r="F195" i="1"/>
  <c r="F194" i="1"/>
  <c r="F193" i="1"/>
  <c r="F192" i="1"/>
  <c r="F191" i="1"/>
  <c r="F190" i="1"/>
  <c r="F189" i="1"/>
  <c r="F188" i="1"/>
  <c r="F187" i="1"/>
  <c r="F186" i="1"/>
  <c r="F185" i="1"/>
</calcChain>
</file>

<file path=xl/sharedStrings.xml><?xml version="1.0" encoding="utf-8"?>
<sst xmlns="http://schemas.openxmlformats.org/spreadsheetml/2006/main" count="1710" uniqueCount="765">
  <si>
    <t>Accession label</t>
  </si>
  <si>
    <t>Voucher</t>
  </si>
  <si>
    <t>Genus</t>
  </si>
  <si>
    <t>Subgenus</t>
  </si>
  <si>
    <t>Species</t>
  </si>
  <si>
    <t>SKY25</t>
  </si>
  <si>
    <t>FMNHINS2842049</t>
  </si>
  <si>
    <t>Polyrhachis</t>
  </si>
  <si>
    <t>Myrmhopla</t>
  </si>
  <si>
    <t>abdominalis</t>
  </si>
  <si>
    <t>FMNHINS118051</t>
  </si>
  <si>
    <t>Myrmothrinax</t>
  </si>
  <si>
    <t>aequalis</t>
  </si>
  <si>
    <t>FMNHINS118045</t>
  </si>
  <si>
    <t>Hagiomyrma</t>
  </si>
  <si>
    <t>ammon</t>
  </si>
  <si>
    <t>FMNHINS117503</t>
  </si>
  <si>
    <t>ammonoeides</t>
  </si>
  <si>
    <t>FMNHINS118061</t>
  </si>
  <si>
    <t>Chariomyrma</t>
  </si>
  <si>
    <t>arcuata</t>
  </si>
  <si>
    <t>FMNHINS117497</t>
  </si>
  <si>
    <t>erosispina</t>
  </si>
  <si>
    <t>FMNHINS118057</t>
  </si>
  <si>
    <t>frauenfeldi</t>
  </si>
  <si>
    <t>FHG00022</t>
  </si>
  <si>
    <t>CASENT0790093 - was gift from F.H. Garcia from which three legs where used for extraction; assign FMNHINS label?</t>
  </si>
  <si>
    <t>Myrma</t>
  </si>
  <si>
    <t>lestoni</t>
  </si>
  <si>
    <t>RD03</t>
  </si>
  <si>
    <t>FMNHINS2842173</t>
  </si>
  <si>
    <t>Hirtomyrma</t>
  </si>
  <si>
    <t>loweryi</t>
  </si>
  <si>
    <t>RD01</t>
  </si>
  <si>
    <t>FMNHINS2842172</t>
  </si>
  <si>
    <t>Aulacomyrma</t>
  </si>
  <si>
    <t>mamba</t>
  </si>
  <si>
    <t>AN08</t>
  </si>
  <si>
    <t>Campomyrma</t>
  </si>
  <si>
    <t>micans</t>
  </si>
  <si>
    <t>FMNHINS118043</t>
  </si>
  <si>
    <t>Myrmatopa</t>
  </si>
  <si>
    <t>osae</t>
  </si>
  <si>
    <t>SKY09</t>
  </si>
  <si>
    <t>FMNHINS2842033</t>
  </si>
  <si>
    <t>phalerata</t>
  </si>
  <si>
    <t>FMNHINS118056</t>
  </si>
  <si>
    <t>pyrrhus</t>
  </si>
  <si>
    <t>FMNHINS118044</t>
  </si>
  <si>
    <t>rere</t>
  </si>
  <si>
    <t>FMNHINS117499</t>
  </si>
  <si>
    <t>salomo</t>
  </si>
  <si>
    <t>SKY23</t>
  </si>
  <si>
    <t>FMNHINS2842047</t>
  </si>
  <si>
    <t>striatorugosa</t>
  </si>
  <si>
    <t>FMNHINS118047</t>
  </si>
  <si>
    <t>tristis</t>
  </si>
  <si>
    <t>FMNHINS117490</t>
  </si>
  <si>
    <t>Cyrtomyrma</t>
  </si>
  <si>
    <t>ugiensis</t>
  </si>
  <si>
    <t>FMNHINS118050</t>
  </si>
  <si>
    <t>ulysses</t>
  </si>
  <si>
    <t>MS1646</t>
  </si>
  <si>
    <t>FMNHINS2842221</t>
  </si>
  <si>
    <t>cyphonota</t>
  </si>
  <si>
    <t>CSM1102</t>
  </si>
  <si>
    <t>FMNHINS3145194</t>
  </si>
  <si>
    <t>elegantula</t>
  </si>
  <si>
    <t>AA210</t>
  </si>
  <si>
    <t>NEED TO ASSIGN FMNHINS# - specimen in Dirk drawer (Alan Andersen gifted samples)</t>
  </si>
  <si>
    <t>nourlangie</t>
  </si>
  <si>
    <t>BDB745</t>
  </si>
  <si>
    <t>NEED TO ASSIGN FMNHINS# - specimen in BDB XTBG alcohol samples</t>
  </si>
  <si>
    <t>rotoccipita</t>
  </si>
  <si>
    <t>MS1177</t>
  </si>
  <si>
    <t>FMNHINS2842018</t>
  </si>
  <si>
    <t>shixingensis</t>
  </si>
  <si>
    <t>AA208</t>
  </si>
  <si>
    <t>weiri</t>
  </si>
  <si>
    <t>AN31</t>
  </si>
  <si>
    <t>NO VOUCHER AVAILABLE - Perhaps contact Alan Andersen? Note: Collection data available in "Manu_Polyrhachis_illumina_dataset.xls", might guide discovery of a voucher on Andersen's side…</t>
  </si>
  <si>
    <t>anderseni</t>
  </si>
  <si>
    <t>CSM1854</t>
  </si>
  <si>
    <t>NEED TO ASSIGN FMNHINS# - choose from 1 pinned and 1 alcohol specimen in CSM collections</t>
  </si>
  <si>
    <t>cephalotes</t>
  </si>
  <si>
    <t>AA206</t>
  </si>
  <si>
    <t>conciliata</t>
  </si>
  <si>
    <t>AN87</t>
  </si>
  <si>
    <t>Hedomyrma</t>
  </si>
  <si>
    <t>consimilis</t>
  </si>
  <si>
    <t>PH15</t>
  </si>
  <si>
    <t>FMNHINS2842061</t>
  </si>
  <si>
    <t>dubia</t>
  </si>
  <si>
    <t>DG06</t>
  </si>
  <si>
    <t>FMNHINS2842103</t>
  </si>
  <si>
    <t>edwardi</t>
  </si>
  <si>
    <t>BDB720</t>
  </si>
  <si>
    <t>emmae</t>
  </si>
  <si>
    <t>CSM2738</t>
  </si>
  <si>
    <t>FMNHINS3165517</t>
  </si>
  <si>
    <t>esarata</t>
  </si>
  <si>
    <t>CASENT0790343</t>
  </si>
  <si>
    <t>CASENT0790343 - On loan from F.H. Garcia, so use this CASENT # for voucher and note that specimen in collections of FHG</t>
  </si>
  <si>
    <t>gerstaeckeri</t>
  </si>
  <si>
    <t>MJ9218</t>
  </si>
  <si>
    <t>FMNHINS2842096</t>
  </si>
  <si>
    <t>grandis</t>
  </si>
  <si>
    <t>AN20</t>
  </si>
  <si>
    <t>io</t>
  </si>
  <si>
    <t>EMS2637</t>
  </si>
  <si>
    <t>FMNHINS2842023</t>
  </si>
  <si>
    <t>kaipi</t>
  </si>
  <si>
    <t>CSM1877</t>
  </si>
  <si>
    <t>FMNHINS3471436</t>
  </si>
  <si>
    <t>lepida</t>
  </si>
  <si>
    <t>RO09-A253</t>
  </si>
  <si>
    <t>CASENT0790342 - On loan from F.H. Garcia, so use this CASENT # for voucher and note that specimen in collections of FHG</t>
  </si>
  <si>
    <t>limitis</t>
  </si>
  <si>
    <t>CSM0804</t>
  </si>
  <si>
    <t>FMNHINS3145174</t>
  </si>
  <si>
    <t>mackayi</t>
  </si>
  <si>
    <t>AA201</t>
  </si>
  <si>
    <t>macropus</t>
  </si>
  <si>
    <t>SKY02</t>
  </si>
  <si>
    <t>FMNHINS2842026</t>
  </si>
  <si>
    <t>mellita</t>
  </si>
  <si>
    <t>CSM0961</t>
  </si>
  <si>
    <t>FMNHINS3145175</t>
  </si>
  <si>
    <t>monteithi</t>
  </si>
  <si>
    <t>BINE01</t>
  </si>
  <si>
    <t>FMNHINS2842024</t>
  </si>
  <si>
    <t>nigripes</t>
  </si>
  <si>
    <t>PSW17189-29</t>
  </si>
  <si>
    <t>NEED TO ASSIGN FMNHINS# - specimen in Dirk drawer (Phil Ward gifted samples)</t>
  </si>
  <si>
    <t>personata</t>
  </si>
  <si>
    <t>AA207</t>
  </si>
  <si>
    <t>pseudothrinax</t>
  </si>
  <si>
    <t>DG01</t>
  </si>
  <si>
    <t>FMNHINS2842098</t>
  </si>
  <si>
    <t>scabra</t>
  </si>
  <si>
    <t>AN79</t>
  </si>
  <si>
    <t>terpsichore</t>
  </si>
  <si>
    <t>CSM1108</t>
  </si>
  <si>
    <t>NEED TO ASSIGN FMNHINS# - 1 pinned specimen in CSM collections</t>
  </si>
  <si>
    <t>tubifera</t>
  </si>
  <si>
    <t>RD02</t>
  </si>
  <si>
    <t>FMNHINS2842174</t>
  </si>
  <si>
    <t>yarrabahensis</t>
  </si>
  <si>
    <t>AA202</t>
  </si>
  <si>
    <t>zimmerae</t>
  </si>
  <si>
    <t>CSM0776</t>
  </si>
  <si>
    <t>NO VOUCHER AVAILABLE - Perhaps contact Robson? One specimen was sent to Robson and Kohout, but no other specimens available</t>
  </si>
  <si>
    <t>abbreviata</t>
  </si>
  <si>
    <t>ESM2617</t>
  </si>
  <si>
    <t>FMNHINS2842022</t>
  </si>
  <si>
    <t>bismarckensis</t>
  </si>
  <si>
    <t>CSM1846</t>
  </si>
  <si>
    <t>NO VOUCHER AVAILABLE</t>
  </si>
  <si>
    <t>Hemioptica</t>
  </si>
  <si>
    <t>boltoni</t>
  </si>
  <si>
    <t>EMS2584</t>
  </si>
  <si>
    <t>FMNHINS2842021</t>
  </si>
  <si>
    <t>campbelli</t>
  </si>
  <si>
    <t>MJ19286</t>
  </si>
  <si>
    <t>FMNHINS2842093</t>
  </si>
  <si>
    <t>chartifex</t>
  </si>
  <si>
    <t>CSM1841</t>
  </si>
  <si>
    <t>FMNHINS3471409</t>
  </si>
  <si>
    <t>danum</t>
  </si>
  <si>
    <t>AA200</t>
  </si>
  <si>
    <t>NEED TO ASSIGN FMNHINS# - specimen in little tube (Alan Andersen gifted samples)</t>
  </si>
  <si>
    <t>debilis</t>
  </si>
  <si>
    <t>SKY10</t>
  </si>
  <si>
    <t>FMNHINS2842034</t>
  </si>
  <si>
    <t>deceptor</t>
  </si>
  <si>
    <t>RAPII019_14</t>
  </si>
  <si>
    <t>CASENT0790093 - was gift from E.M. Sarnat from which three legs where used for extraction; assign FMNHINS label?</t>
  </si>
  <si>
    <t>decora</t>
  </si>
  <si>
    <t>CSM1063</t>
  </si>
  <si>
    <t>delecta</t>
  </si>
  <si>
    <t>AN98</t>
  </si>
  <si>
    <t>delicata</t>
  </si>
  <si>
    <t>IND01</t>
  </si>
  <si>
    <t>FMNHINS2841998</t>
  </si>
  <si>
    <t>exercita</t>
  </si>
  <si>
    <t>MJ19280</t>
  </si>
  <si>
    <t>FMNHINS2842092</t>
  </si>
  <si>
    <t>follicula</t>
  </si>
  <si>
    <t>SKY05</t>
  </si>
  <si>
    <t>FMNHINS2842029</t>
  </si>
  <si>
    <t>fruhstorferi</t>
  </si>
  <si>
    <t>PSW5687</t>
  </si>
  <si>
    <t>FMNHINS2842073</t>
  </si>
  <si>
    <t>gab</t>
  </si>
  <si>
    <t>BDB715_1</t>
  </si>
  <si>
    <t>halidayi</t>
  </si>
  <si>
    <t>BB28</t>
  </si>
  <si>
    <t>FMNHINS2842125</t>
  </si>
  <si>
    <t>hippomanes</t>
  </si>
  <si>
    <t>PSW17230</t>
  </si>
  <si>
    <t>NEED TO ASSIGN FMNHINS# - specimen in tube (Phil Ward donated sample)</t>
  </si>
  <si>
    <t>hodgsoni</t>
  </si>
  <si>
    <t>BDB709</t>
  </si>
  <si>
    <t>laevigata</t>
  </si>
  <si>
    <t>RA736c</t>
  </si>
  <si>
    <t>NO VOUCHER AVAILABLE - there is even no collection data available in "Manu_Polyrhachis_illumina_dataset.xls"</t>
  </si>
  <si>
    <t>laevissima</t>
  </si>
  <si>
    <t>DG09</t>
  </si>
  <si>
    <t>LABEL ISSUE - see DG16, NEED TO ASSIGN FMNHINS#</t>
  </si>
  <si>
    <t>lilianae</t>
  </si>
  <si>
    <t>AN91</t>
  </si>
  <si>
    <t>longipes</t>
  </si>
  <si>
    <t>PH09</t>
  </si>
  <si>
    <t>FMNHINS2842055</t>
  </si>
  <si>
    <t>longiseta</t>
  </si>
  <si>
    <t>AA205</t>
  </si>
  <si>
    <t>lydiae</t>
  </si>
  <si>
    <t>AA211</t>
  </si>
  <si>
    <t>melanura</t>
  </si>
  <si>
    <t>ZSBUW0093</t>
  </si>
  <si>
    <t>NO VOUCHER AVAILABLE - Note: Collection data available in "Manu_Polyrhachis_illumina_dataset.xls"</t>
  </si>
  <si>
    <t>muelleri</t>
  </si>
  <si>
    <t>BDB701_1</t>
  </si>
  <si>
    <t>murina</t>
  </si>
  <si>
    <t>DG16</t>
  </si>
  <si>
    <t>LABEL ISSUE with DG09 - need to figure this out. Pinned "DG16" is clearly P. lilianae and actually DG09 and should be voucher for DG09 (FMNHINS2842113), and pinned P. noesaensis is not in place in box. In phylogeny, DG16 is clearly from P. noesaensis, and DG09 is P. lilianae. Also, have vial, clearly DG16 and P. noesaensis, with two alcohol specimens that can be used for voucher (need to separate and assign FMNHINS#).</t>
  </si>
  <si>
    <t>noesaensis</t>
  </si>
  <si>
    <t>SKY14</t>
  </si>
  <si>
    <t>FMNHINS2842038</t>
  </si>
  <si>
    <t>olybria</t>
  </si>
  <si>
    <t>RO09-A240</t>
  </si>
  <si>
    <t>CASENT0790339 - On loan from F.H. Garcia, so use this CASENT # for voucher and note that specimen in collections of FHG</t>
  </si>
  <si>
    <t>phidias</t>
  </si>
  <si>
    <t>CSM0696c</t>
  </si>
  <si>
    <t>pilosa</t>
  </si>
  <si>
    <t>AA204</t>
  </si>
  <si>
    <t>prometheus</t>
  </si>
  <si>
    <t>FMNHINS2842228</t>
  </si>
  <si>
    <t>retrorsa</t>
  </si>
  <si>
    <t>CSM0704</t>
  </si>
  <si>
    <t>NEED TO ASSIGN FMNHINS# - 1 pinned specimen in CSM collections; also one was sent to Robson and Kohout</t>
  </si>
  <si>
    <t>robsoni</t>
  </si>
  <si>
    <t>CSM1035</t>
  </si>
  <si>
    <t>NEED TO ASSIGN FMNHINS# - 1 pinned and 1 alcohol specimen in CSM collections</t>
  </si>
  <si>
    <t>schenckii</t>
  </si>
  <si>
    <t>CSM1054</t>
  </si>
  <si>
    <t>NEED TO ASSIGN FMNHINS# - 1 alcohol specimen in CSM collections; also one was sent to Robson and Kohout</t>
  </si>
  <si>
    <t>schoopae</t>
  </si>
  <si>
    <t>DG24</t>
  </si>
  <si>
    <t>FMNHINS2842122</t>
  </si>
  <si>
    <t>semiinermis</t>
  </si>
  <si>
    <t>LEA072</t>
  </si>
  <si>
    <t>sericata</t>
  </si>
  <si>
    <t>CSM0826</t>
  </si>
  <si>
    <t>thusnelda</t>
  </si>
  <si>
    <t>IND05</t>
  </si>
  <si>
    <t>FMNHINS2842001 - note: accession labels wrong here, should be IND04, as it is in database and pinned label; whereas alcohol IND04 (which are P. thrinax) should be IND05…</t>
  </si>
  <si>
    <t>tibialis</t>
  </si>
  <si>
    <t>CSM0722</t>
  </si>
  <si>
    <t>FMNHINS3145200</t>
  </si>
  <si>
    <t>turneri</t>
  </si>
  <si>
    <t>AA213</t>
  </si>
  <si>
    <t>vermiculosa</t>
  </si>
  <si>
    <t>BG01</t>
  </si>
  <si>
    <t>NEED TO ASSIGN FMNHINS# - specimen in tube (Benoit Guenard gifted samples)</t>
  </si>
  <si>
    <t>vigilans</t>
  </si>
  <si>
    <t>PSW6435</t>
  </si>
  <si>
    <t>FMNHINS2842053</t>
  </si>
  <si>
    <t>vindex</t>
  </si>
  <si>
    <t>CSM0636</t>
  </si>
  <si>
    <t>argentosa</t>
  </si>
  <si>
    <t>GM3059</t>
  </si>
  <si>
    <t>FMNHINS2842250</t>
  </si>
  <si>
    <t>banghaasi</t>
  </si>
  <si>
    <t>C1950</t>
  </si>
  <si>
    <t>FMNHINS2842169</t>
  </si>
  <si>
    <t>beccarii</t>
  </si>
  <si>
    <t>CSM1806</t>
  </si>
  <si>
    <t>FMNHINS3471377</t>
  </si>
  <si>
    <t>bihamata</t>
  </si>
  <si>
    <t>CSM0773</t>
  </si>
  <si>
    <t>FMNHINS3145295</t>
  </si>
  <si>
    <t>brevinoda</t>
  </si>
  <si>
    <t>DG23</t>
  </si>
  <si>
    <t>FMNHINS2842121</t>
  </si>
  <si>
    <t>calypso</t>
  </si>
  <si>
    <t>AN86</t>
  </si>
  <si>
    <t>clotho</t>
  </si>
  <si>
    <t>GM994</t>
  </si>
  <si>
    <t>NEED TO ASSIGN FMNHINS# - choose 1 alcohol specimen in Dirk collections</t>
  </si>
  <si>
    <t>equina</t>
  </si>
  <si>
    <t>RA0766</t>
  </si>
  <si>
    <t>flavibasis</t>
  </si>
  <si>
    <t>BDB712</t>
  </si>
  <si>
    <t>flavicornis</t>
  </si>
  <si>
    <t>PSW11167</t>
  </si>
  <si>
    <t>CASENT0790336 - On loan from F.H. Garcia, so use this CASENT # for voucher and note that specimen in collections of FHG</t>
  </si>
  <si>
    <t>gibbula</t>
  </si>
  <si>
    <t>PSW17239-08</t>
  </si>
  <si>
    <t>hortensis</t>
  </si>
  <si>
    <t>SOH02</t>
  </si>
  <si>
    <t>FMNHINS2842133</t>
  </si>
  <si>
    <t>illaudata</t>
  </si>
  <si>
    <t>CSM1866</t>
  </si>
  <si>
    <t>inermis</t>
  </si>
  <si>
    <t>AA212</t>
  </si>
  <si>
    <t>insularis</t>
  </si>
  <si>
    <t>OP01</t>
  </si>
  <si>
    <t>FMNHINS2842175</t>
  </si>
  <si>
    <t>lacteipennis</t>
  </si>
  <si>
    <t>AN69</t>
  </si>
  <si>
    <t>lata</t>
  </si>
  <si>
    <t>PH16</t>
  </si>
  <si>
    <t>FMNHINS2842062</t>
  </si>
  <si>
    <t>latharis</t>
  </si>
  <si>
    <t>FH987</t>
  </si>
  <si>
    <t>FMNHINS2842187</t>
  </si>
  <si>
    <t>latispina</t>
  </si>
  <si>
    <t>PSW6454</t>
  </si>
  <si>
    <t>FMNHINS2842054</t>
  </si>
  <si>
    <t>obesior</t>
  </si>
  <si>
    <t>AA209</t>
  </si>
  <si>
    <t>penelope</t>
  </si>
  <si>
    <t>MJ18291</t>
  </si>
  <si>
    <t>FMNHINS2842088</t>
  </si>
  <si>
    <t>taylori</t>
  </si>
  <si>
    <t>CSM0746</t>
  </si>
  <si>
    <t>thais</t>
  </si>
  <si>
    <t>CSM2856</t>
  </si>
  <si>
    <t>FMNHINS3471634</t>
  </si>
  <si>
    <t>trapezoidea</t>
  </si>
  <si>
    <t>DG05</t>
  </si>
  <si>
    <t>FMNHINS2842102</t>
  </si>
  <si>
    <t>villipes</t>
  </si>
  <si>
    <t>GM894</t>
  </si>
  <si>
    <t>FMNHINS2842208</t>
  </si>
  <si>
    <t>wheeleri</t>
  </si>
  <si>
    <t>BDB707</t>
  </si>
  <si>
    <t>bicolor</t>
  </si>
  <si>
    <t>AA203</t>
  </si>
  <si>
    <t>crawleyi</t>
  </si>
  <si>
    <t>PH23</t>
  </si>
  <si>
    <t>FMNHINS2842066</t>
  </si>
  <si>
    <t>curta</t>
  </si>
  <si>
    <t>MJ13624</t>
  </si>
  <si>
    <t>NEED TO ASSIGN FMNHINS# - specimen in Milan Janda alcohol samples</t>
  </si>
  <si>
    <t>dahlii</t>
  </si>
  <si>
    <t>MJ13852</t>
  </si>
  <si>
    <t>FMNHINS2842077</t>
  </si>
  <si>
    <t>fervens</t>
  </si>
  <si>
    <t>TAS01</t>
  </si>
  <si>
    <t>FMNHINS2842005</t>
  </si>
  <si>
    <t>hexacantha</t>
  </si>
  <si>
    <t>JRNG01</t>
  </si>
  <si>
    <t>FMNHINS2842003</t>
  </si>
  <si>
    <t>hookeri</t>
  </si>
  <si>
    <t>BDB746</t>
  </si>
  <si>
    <t>leviuscula</t>
  </si>
  <si>
    <t>CSM1843</t>
  </si>
  <si>
    <t>mucronata</t>
  </si>
  <si>
    <t>CSM1869</t>
  </si>
  <si>
    <t>nigropilosa</t>
  </si>
  <si>
    <t>MJ18263</t>
  </si>
  <si>
    <t>FMNHINS2842082</t>
  </si>
  <si>
    <t>obliqua</t>
  </si>
  <si>
    <t>MJ13691</t>
  </si>
  <si>
    <t>FMNHINS2842074</t>
  </si>
  <si>
    <t>obtusa</t>
  </si>
  <si>
    <t>SKY18</t>
  </si>
  <si>
    <t>FMNHINS2842042</t>
  </si>
  <si>
    <t>proxima</t>
  </si>
  <si>
    <t>BDB703</t>
  </si>
  <si>
    <t>rastellata</t>
  </si>
  <si>
    <t>PH12</t>
  </si>
  <si>
    <t>FMNHINS2842057</t>
  </si>
  <si>
    <t>revoili</t>
  </si>
  <si>
    <t>CSM0740</t>
  </si>
  <si>
    <t>FMNHINS3145180</t>
  </si>
  <si>
    <t>rufifemur</t>
  </si>
  <si>
    <t>SKY08</t>
  </si>
  <si>
    <t>FMNHINS2842032</t>
  </si>
  <si>
    <t>solmsi</t>
  </si>
  <si>
    <t>PSW17210-15</t>
  </si>
  <si>
    <t>striata</t>
  </si>
  <si>
    <t>BDB810</t>
  </si>
  <si>
    <t>thrinax</t>
  </si>
  <si>
    <t>CSM0982</t>
  </si>
  <si>
    <t>yorkana</t>
  </si>
  <si>
    <t>C1475</t>
  </si>
  <si>
    <t>FMNHINS2842166</t>
  </si>
  <si>
    <t>ypsilon</t>
  </si>
  <si>
    <t>MJ15060</t>
  </si>
  <si>
    <t>FMNHINS2842078</t>
  </si>
  <si>
    <t>alphea</t>
  </si>
  <si>
    <t>CSM1867</t>
  </si>
  <si>
    <t>FMNHINS3471420</t>
  </si>
  <si>
    <t>armata</t>
  </si>
  <si>
    <t>RA0750</t>
  </si>
  <si>
    <t>aurea</t>
  </si>
  <si>
    <t>CSM0761</t>
  </si>
  <si>
    <t>FMNHINS3145172</t>
  </si>
  <si>
    <t>australis</t>
  </si>
  <si>
    <t>MJ18282</t>
  </si>
  <si>
    <t>FMNHINS2842086</t>
  </si>
  <si>
    <t>bubastes</t>
  </si>
  <si>
    <t>DG04</t>
  </si>
  <si>
    <t>FMNHINS2842101</t>
  </si>
  <si>
    <t>carbonaria</t>
  </si>
  <si>
    <t>AN83</t>
  </si>
  <si>
    <t>clio</t>
  </si>
  <si>
    <t>SKY01</t>
  </si>
  <si>
    <t>FMNHINS2842025</t>
  </si>
  <si>
    <t>cryptoceroides</t>
  </si>
  <si>
    <t>CSM1012</t>
  </si>
  <si>
    <t>FMNHINS3145173</t>
  </si>
  <si>
    <t>cupreata</t>
  </si>
  <si>
    <t>FMNHINS2842151</t>
  </si>
  <si>
    <t>epinotalis</t>
  </si>
  <si>
    <t>CSM0686</t>
  </si>
  <si>
    <t>FMNHINS3165518</t>
  </si>
  <si>
    <t>foreli</t>
  </si>
  <si>
    <t>AA215</t>
  </si>
  <si>
    <t>inconspicua</t>
  </si>
  <si>
    <t>CSP20N7</t>
  </si>
  <si>
    <t>FMNHINS2842020</t>
  </si>
  <si>
    <t>lamellidens</t>
  </si>
  <si>
    <t>MJ18283</t>
  </si>
  <si>
    <t>FMNHINS2842087</t>
  </si>
  <si>
    <t>limbata</t>
  </si>
  <si>
    <t>PH18</t>
  </si>
  <si>
    <t>FMNHINS2842214</t>
  </si>
  <si>
    <t>medusa</t>
  </si>
  <si>
    <t>TAS03</t>
  </si>
  <si>
    <t>FMNHINS2842206</t>
  </si>
  <si>
    <t>phryne</t>
  </si>
  <si>
    <t>GF050</t>
  </si>
  <si>
    <t>CASENT0790337 - On loan from F.H. Garcia, so use this CASENT # for voucher and note that specimen in collections of FHG</t>
  </si>
  <si>
    <t>rufipalpis</t>
  </si>
  <si>
    <t>DG17</t>
  </si>
  <si>
    <t>FMNHINS2842115</t>
  </si>
  <si>
    <t>saevissima</t>
  </si>
  <si>
    <t>CSM3616</t>
  </si>
  <si>
    <t>NEED TO ASSIGN FMNHINS# - 1 or 2 alcohol specimen in CSM collections</t>
  </si>
  <si>
    <t>schlueteri</t>
  </si>
  <si>
    <t>CSM0854</t>
  </si>
  <si>
    <t>FMNHINS3145190</t>
  </si>
  <si>
    <t>sokolova</t>
  </si>
  <si>
    <t>BG02</t>
  </si>
  <si>
    <t>wolfi</t>
  </si>
  <si>
    <t>MJ7827</t>
  </si>
  <si>
    <t>bellicosa</t>
  </si>
  <si>
    <t>MJ13727</t>
  </si>
  <si>
    <t>FMNHINS2842075</t>
  </si>
  <si>
    <t>cyrus</t>
  </si>
  <si>
    <t>BDB710</t>
  </si>
  <si>
    <t>furcata</t>
  </si>
  <si>
    <t>LD02</t>
  </si>
  <si>
    <t>FMNHINS2842154</t>
  </si>
  <si>
    <t>laboriosa</t>
  </si>
  <si>
    <t>DG07</t>
  </si>
  <si>
    <t>FMNHINS2842104</t>
  </si>
  <si>
    <t>mindanaensis</t>
  </si>
  <si>
    <t>BDB794</t>
  </si>
  <si>
    <t>rufipes</t>
  </si>
  <si>
    <t>CSM0843</t>
  </si>
  <si>
    <t>FMNHINS3145185</t>
  </si>
  <si>
    <t>senilis</t>
  </si>
  <si>
    <t>AA214</t>
  </si>
  <si>
    <t>creusa</t>
  </si>
  <si>
    <t>PH19</t>
  </si>
  <si>
    <t>FMNHINS2842063</t>
  </si>
  <si>
    <t>decemdentata</t>
  </si>
  <si>
    <t>SU10-SKY-23</t>
  </si>
  <si>
    <t>FMNHINS2842231</t>
  </si>
  <si>
    <t>hector</t>
  </si>
  <si>
    <t>CSM0718</t>
  </si>
  <si>
    <t>FMNHINS3145198</t>
  </si>
  <si>
    <t>ornata</t>
  </si>
  <si>
    <t>PSW5703</t>
  </si>
  <si>
    <t>FMNHINS2842051</t>
  </si>
  <si>
    <t>andromache</t>
  </si>
  <si>
    <t>LD01</t>
  </si>
  <si>
    <t>FMNHINS2842153</t>
  </si>
  <si>
    <t>militaris</t>
  </si>
  <si>
    <t>RD001</t>
  </si>
  <si>
    <t>FMNHINS2842216</t>
  </si>
  <si>
    <t>dives</t>
  </si>
  <si>
    <t>CSM3623</t>
  </si>
  <si>
    <t>FMNHINS3165598</t>
  </si>
  <si>
    <t>gagates</t>
  </si>
  <si>
    <t>PH13</t>
  </si>
  <si>
    <t>FMNHINS2842058</t>
  </si>
  <si>
    <t>schistacea</t>
  </si>
  <si>
    <t>BDB708</t>
  </si>
  <si>
    <t>SRX1164855</t>
  </si>
  <si>
    <t>Camponotus</t>
  </si>
  <si>
    <t>vitiensis </t>
  </si>
  <si>
    <t>SRX1164861</t>
  </si>
  <si>
    <t>Echinopla</t>
  </si>
  <si>
    <t>striata </t>
  </si>
  <si>
    <t>SRX1164841</t>
  </si>
  <si>
    <t>Calomyrmex</t>
  </si>
  <si>
    <t>laevissimus </t>
  </si>
  <si>
    <t>SRX1164883</t>
  </si>
  <si>
    <t>Myrmoteras</t>
  </si>
  <si>
    <t>iriodum </t>
  </si>
  <si>
    <t>SRX1164891</t>
  </si>
  <si>
    <t>Oecophylla</t>
  </si>
  <si>
    <t>smaragdina</t>
  </si>
  <si>
    <t>SRX1164854</t>
  </si>
  <si>
    <t>Colobopsis</t>
  </si>
  <si>
    <t>saundersi </t>
  </si>
  <si>
    <t>SRX1164847</t>
  </si>
  <si>
    <t>gigas </t>
  </si>
  <si>
    <t>SRX1164864</t>
  </si>
  <si>
    <t>Formica</t>
  </si>
  <si>
    <t>moki</t>
  </si>
  <si>
    <t>SRX1164867</t>
  </si>
  <si>
    <t>Gesomyrmex</t>
  </si>
  <si>
    <t>sp. TH01</t>
  </si>
  <si>
    <t>SRX1164902</t>
  </si>
  <si>
    <t>Plagiolepis</t>
  </si>
  <si>
    <t>alluaudi </t>
  </si>
  <si>
    <t>SRX1164872</t>
  </si>
  <si>
    <t>Lasius</t>
  </si>
  <si>
    <t>californicus </t>
  </si>
  <si>
    <t>SRX1164925</t>
  </si>
  <si>
    <t>Zatania</t>
  </si>
  <si>
    <t>albimaculata</t>
  </si>
  <si>
    <t>SRX1164898</t>
  </si>
  <si>
    <t>Paratrechina</t>
  </si>
  <si>
    <t>longicornis</t>
  </si>
  <si>
    <t>SRX1164881</t>
  </si>
  <si>
    <t>Myrmelachista</t>
  </si>
  <si>
    <t>flavocotea </t>
  </si>
  <si>
    <t>SRX1164839</t>
  </si>
  <si>
    <t>Brachymyrmex</t>
  </si>
  <si>
    <t>depilis </t>
  </si>
  <si>
    <t>Outgroups</t>
  </si>
  <si>
    <t>Tree Label</t>
  </si>
  <si>
    <t>p_abdominalis_SKY25</t>
  </si>
  <si>
    <t>p_aequalis_FMNHINS118051</t>
  </si>
  <si>
    <t>p_ammon_FMNHINS118045</t>
  </si>
  <si>
    <t>p_ammonoeides_FMNHINS117503</t>
  </si>
  <si>
    <t>p_arcuata_FMNHINS118061</t>
  </si>
  <si>
    <t>p_erosispina_FMNHINS117497</t>
  </si>
  <si>
    <t>p_frauenfeldi_FMNHINS118057</t>
  </si>
  <si>
    <t>p_lestoni_FHG00022</t>
  </si>
  <si>
    <t>p_loweryi_RD03</t>
  </si>
  <si>
    <t>p_mamba_RD01</t>
  </si>
  <si>
    <t>p_micans_AN08</t>
  </si>
  <si>
    <t>p_osae_FMNHINS118043</t>
  </si>
  <si>
    <t>p_phalerata_SKY09</t>
  </si>
  <si>
    <t>p_pyrrhus_FMNHINS118056</t>
  </si>
  <si>
    <t>p_rere_FMNHINS118044</t>
  </si>
  <si>
    <t>p_salomo_FMNHINS117499</t>
  </si>
  <si>
    <t>p_striatorugosa_SKY23</t>
  </si>
  <si>
    <t>p_tristis_FMNHINS118047</t>
  </si>
  <si>
    <t>p_ugiensis_FMNHINS117490</t>
  </si>
  <si>
    <t>p_ulysses_FMNHINS118050</t>
  </si>
  <si>
    <t>p_cyphonota_MS1646</t>
  </si>
  <si>
    <t>p_elegantula_CSM1102</t>
  </si>
  <si>
    <t>p_nourlangie_AA210</t>
  </si>
  <si>
    <t>p_rotoccipita_BDB745</t>
  </si>
  <si>
    <t>p_shixingensis_MS1177</t>
  </si>
  <si>
    <t>p_weiri_AA208</t>
  </si>
  <si>
    <t>p_anderseni_AN31</t>
  </si>
  <si>
    <t>p_cephalotes_CSM1854</t>
  </si>
  <si>
    <t>p_conciliata_AA206</t>
  </si>
  <si>
    <t>p_consimilis_AN87</t>
  </si>
  <si>
    <t>p_dubia_PH15</t>
  </si>
  <si>
    <t>p_edwardi_DG06</t>
  </si>
  <si>
    <t>p_emmae_BDB720</t>
  </si>
  <si>
    <t>p_esarata_CSM2738</t>
  </si>
  <si>
    <t>p_gerstaeckeri_CASENT0790343</t>
  </si>
  <si>
    <t>p_grandis_MJ9218</t>
  </si>
  <si>
    <t>p_io_AN20</t>
  </si>
  <si>
    <t>p_kaipi_EMS2637</t>
  </si>
  <si>
    <t>p_lepida_CSM1877</t>
  </si>
  <si>
    <t>p_limitis_RO09_A253</t>
  </si>
  <si>
    <t>p_mackayi_CSM0804</t>
  </si>
  <si>
    <t>p_macropus_AA201</t>
  </si>
  <si>
    <t>p_mellita_SKY02</t>
  </si>
  <si>
    <t>p_monteithi_CSM0961</t>
  </si>
  <si>
    <t>p_nigripes_BINE01</t>
  </si>
  <si>
    <t>p_personata_PSW17189_29</t>
  </si>
  <si>
    <t>p_pseudothrinax_AA207</t>
  </si>
  <si>
    <t>p_scabra_DG01</t>
  </si>
  <si>
    <t>p_terpsichore_AN79</t>
  </si>
  <si>
    <t>p_tubifera_CSM1108</t>
  </si>
  <si>
    <t>p_yarrabahensis_RD02</t>
  </si>
  <si>
    <t>p_zimmerae_AA202</t>
  </si>
  <si>
    <t>p_abbreviata_CSM0776</t>
  </si>
  <si>
    <t>p_bismarckensis_ESM2617</t>
  </si>
  <si>
    <t>p_boltoni_CSM1846</t>
  </si>
  <si>
    <t>p_campbelli_EMS2584</t>
  </si>
  <si>
    <t>p_chartifex_MJ19286</t>
  </si>
  <si>
    <t>p_danum_CSM1841</t>
  </si>
  <si>
    <t>p_debilis_AA200</t>
  </si>
  <si>
    <t>p_deceptor_SKY10</t>
  </si>
  <si>
    <t>p_decora_RAPII019_14</t>
  </si>
  <si>
    <t>p_delecta_CSM1063</t>
  </si>
  <si>
    <t>p_delicata_AN98</t>
  </si>
  <si>
    <t>p_exercita_IND01</t>
  </si>
  <si>
    <t>p_follicula_MJ19280</t>
  </si>
  <si>
    <t>p_fruhstorferi_SKY05</t>
  </si>
  <si>
    <t>p_gab_PSW5687</t>
  </si>
  <si>
    <t>p_halidayi_BDB715_1</t>
  </si>
  <si>
    <t>p_hippomanes_BB28</t>
  </si>
  <si>
    <t>p_hodgsoni_PSW17230</t>
  </si>
  <si>
    <t>p_laevigata_BDB709</t>
  </si>
  <si>
    <t>p_laevissima_RA736c</t>
  </si>
  <si>
    <t>p_lilianae_DG09</t>
  </si>
  <si>
    <t>p_longipes_AN91</t>
  </si>
  <si>
    <t>p_longiseta_PH09</t>
  </si>
  <si>
    <t>p_lydiae_AA205</t>
  </si>
  <si>
    <t>p_melanura_AA211</t>
  </si>
  <si>
    <t>p_muelleri_ZSBUW0093</t>
  </si>
  <si>
    <t>p_murina_BDB701_1</t>
  </si>
  <si>
    <t>p_noesaensis_DG16</t>
  </si>
  <si>
    <t>p_olybria_SKY14</t>
  </si>
  <si>
    <t>p_phidias_RO09_A240</t>
  </si>
  <si>
    <t>p_pilosa_CSM0696c</t>
  </si>
  <si>
    <t>p_prometheus_AA204</t>
  </si>
  <si>
    <t>p_retrorsa_FMNHINS2842228</t>
  </si>
  <si>
    <t>p_robsoni_CSM0704</t>
  </si>
  <si>
    <t>p_schenckii_CSM1035</t>
  </si>
  <si>
    <t>p_schoopae_CSM1054</t>
  </si>
  <si>
    <t>p_semiinermis_DG24</t>
  </si>
  <si>
    <t>p_sericata_LEA072</t>
  </si>
  <si>
    <t>p_thusnelda_CSM0826</t>
  </si>
  <si>
    <t>p_tibialis_IND05</t>
  </si>
  <si>
    <t>p_turneri_CSM0722</t>
  </si>
  <si>
    <t>p_vermiculosa_AA213</t>
  </si>
  <si>
    <t>p_vigilans_BG01</t>
  </si>
  <si>
    <t>p_vindex_PSW6435</t>
  </si>
  <si>
    <t>p_argentosa_CSM0636</t>
  </si>
  <si>
    <t>p_banghaasi_GM3059</t>
  </si>
  <si>
    <t>p_beccarii_C1950</t>
  </si>
  <si>
    <t>p_bihamata_CSM1806</t>
  </si>
  <si>
    <t>p_brevinoda_CSM0773</t>
  </si>
  <si>
    <t>p_calypso_DG23</t>
  </si>
  <si>
    <t>p_clotho_AN86</t>
  </si>
  <si>
    <t>p_equina_GM994</t>
  </si>
  <si>
    <t>p_flavibasis_RA0766</t>
  </si>
  <si>
    <t>p_flavicornis_BDB712</t>
  </si>
  <si>
    <t>p_gibbula_PSW11167</t>
  </si>
  <si>
    <t>p_hortensis_PSW17239_08</t>
  </si>
  <si>
    <t>p_illaudata_SOH02</t>
  </si>
  <si>
    <t>p_inermis_CSM1866</t>
  </si>
  <si>
    <t>p_insularis_AA212</t>
  </si>
  <si>
    <t>p_lacteipennis_OP01</t>
  </si>
  <si>
    <t>p_lata_AN69</t>
  </si>
  <si>
    <t>p_latharis_PH16</t>
  </si>
  <si>
    <t>p_latispina_FH987</t>
  </si>
  <si>
    <t>p_obesior_PSW6454</t>
  </si>
  <si>
    <t>p_penelope_AA209</t>
  </si>
  <si>
    <t>p_taylori_MJ18291</t>
  </si>
  <si>
    <t>p_thais_CSM0746</t>
  </si>
  <si>
    <t>p_trapezoidea_CSM2856</t>
  </si>
  <si>
    <t>p_villipes_DG05</t>
  </si>
  <si>
    <t>p_wheeleri_GM894</t>
  </si>
  <si>
    <t>p_bicolor_BDB707</t>
  </si>
  <si>
    <t>p_crawleyi_AA203</t>
  </si>
  <si>
    <t>p_curta_PH23</t>
  </si>
  <si>
    <t>p_dahlii_MJ13624</t>
  </si>
  <si>
    <t>p_fervens_MJ13852</t>
  </si>
  <si>
    <t>p_hexacantha_TAS01</t>
  </si>
  <si>
    <t>p_hookeri_JRNG01</t>
  </si>
  <si>
    <t>p_leviuscula_BDB746</t>
  </si>
  <si>
    <t>p_mucronata_CSM1843</t>
  </si>
  <si>
    <t>p_nigropilosa_CSM1869</t>
  </si>
  <si>
    <t>p_obliqua_MJ18263</t>
  </si>
  <si>
    <t>p_obtusa_MJ13691</t>
  </si>
  <si>
    <t>p_proxima_SKY18</t>
  </si>
  <si>
    <t>p_rastellata_BDB703</t>
  </si>
  <si>
    <t>p_revoili_PH12</t>
  </si>
  <si>
    <t>p_rufifemur_CSM0740</t>
  </si>
  <si>
    <t>p_solmsi_SKY08</t>
  </si>
  <si>
    <t>p_striata_PSW17210_15</t>
  </si>
  <si>
    <t>p_thrinax_BDB810</t>
  </si>
  <si>
    <t>p_yorkana_CSM0982</t>
  </si>
  <si>
    <t>p_ypsilon_C1475</t>
  </si>
  <si>
    <t>p_alphea_MJ15060</t>
  </si>
  <si>
    <t>p_armata_CSM1867</t>
  </si>
  <si>
    <t>p_aurea_RA0750</t>
  </si>
  <si>
    <t>p_australis_CSM0761</t>
  </si>
  <si>
    <t>p_bubastes_MJ18282</t>
  </si>
  <si>
    <t>p_carbonaria_DG04</t>
  </si>
  <si>
    <t>p_clio_AN83</t>
  </si>
  <si>
    <t>p_cryptoceroides_SKY01</t>
  </si>
  <si>
    <t>p_cupreata_CSM1012</t>
  </si>
  <si>
    <t>p_epinotalis_FMNHINS2842151</t>
  </si>
  <si>
    <t>p_foreli_CSM0686</t>
  </si>
  <si>
    <t>p_inconspicua_AA215</t>
  </si>
  <si>
    <t>p_lamellidens_CSP20N7</t>
  </si>
  <si>
    <t>p_limbata_MJ18283</t>
  </si>
  <si>
    <t>p_medusa_PH18</t>
  </si>
  <si>
    <t>p_phryne_TAS03</t>
  </si>
  <si>
    <t>p_rufipalpis_GF050</t>
  </si>
  <si>
    <t>p_saevissima_DG17</t>
  </si>
  <si>
    <t>p_schlueteri_CSM3616</t>
  </si>
  <si>
    <t>p_sokolova_CSM0854</t>
  </si>
  <si>
    <t>p_wolfi_BG02</t>
  </si>
  <si>
    <t>p_bellicosa_MJ7827</t>
  </si>
  <si>
    <t>p_cyrus_MJ13727</t>
  </si>
  <si>
    <t>p_furcata_BDB710</t>
  </si>
  <si>
    <t>p_laboriosa_LD02</t>
  </si>
  <si>
    <t>p_mindanaensis_DG07</t>
  </si>
  <si>
    <t>p_rufipes_BDB794</t>
  </si>
  <si>
    <t>p_senilis_CSM0843</t>
  </si>
  <si>
    <t>p_creusa_AA214</t>
  </si>
  <si>
    <t>p_decemdentata_PH19</t>
  </si>
  <si>
    <t>p_hector_SU10_SKY_23</t>
  </si>
  <si>
    <t>p_ornata_CSM0718</t>
  </si>
  <si>
    <t>p_andromache_PSW5703</t>
  </si>
  <si>
    <t>p_militaris_LD01</t>
  </si>
  <si>
    <t>p_dives_RD001</t>
  </si>
  <si>
    <t>p_gagates_CSM3623</t>
  </si>
  <si>
    <t>p_schistacea_PH13</t>
  </si>
  <si>
    <t>p_armata_BDB708</t>
  </si>
  <si>
    <t>UCEs</t>
  </si>
  <si>
    <t>In Tree?</t>
  </si>
  <si>
    <t>NO</t>
  </si>
  <si>
    <t>YES</t>
  </si>
  <si>
    <t># Pics (AntWeb + AntWiki)</t>
  </si>
  <si>
    <t>N/A</t>
  </si>
  <si>
    <t>Weber's Length</t>
  </si>
  <si>
    <t>Pn Length</t>
  </si>
  <si>
    <t>Mn Length</t>
  </si>
  <si>
    <t>Pp Length</t>
  </si>
  <si>
    <t>Pt Length</t>
  </si>
  <si>
    <t>Spine Length</t>
  </si>
  <si>
    <t># Biogeo region (Mezger and Moreau used: Australasian, Oriental, Afrotropical, with Wallace Line dividing Australasian and Oriental; Af, Or, and Au)</t>
  </si>
  <si>
    <t># Countries/Subdivisions (AntMaps - based on political boundaries [including country subdivisions in some cases e.g. China])</t>
  </si>
  <si>
    <t>Au, Or</t>
  </si>
  <si>
    <t>Au</t>
  </si>
  <si>
    <t>Or</t>
  </si>
  <si>
    <t>Af</t>
  </si>
  <si>
    <t>Or, Af</t>
  </si>
  <si>
    <t>Notes</t>
  </si>
  <si>
    <t>Removed as placing strangly at root + unknown sequencing source + low UCE loci count</t>
  </si>
  <si>
    <t>Measure bar present but without metric, but determined to be 1mm based on AntWiki measurements listed in text; Head pic missing</t>
  </si>
  <si>
    <t>Measure bar present but without metric, but determined to be 1mm based on AntWiki measurements listed in text</t>
  </si>
  <si>
    <r>
      <t xml:space="preserve">As is typical for some </t>
    </r>
    <r>
      <rPr>
        <i/>
        <sz val="12"/>
        <color theme="1"/>
        <rFont val="Calibri"/>
        <family val="2"/>
        <scheme val="minor"/>
      </rPr>
      <t>P. (Myrma)</t>
    </r>
    <r>
      <rPr>
        <sz val="12"/>
        <color theme="1"/>
        <rFont val="Calibri"/>
        <family val="2"/>
        <scheme val="minor"/>
      </rPr>
      <t xml:space="preserve"> spp., there are four petiolar spines of significant length - so two spines (from one side) were measured, rather than just the longest, for the Pt Length measurement</t>
    </r>
  </si>
  <si>
    <t>Petiole a bit obscured in the one available image, may have tiny petiolar spine</t>
  </si>
  <si>
    <t>Has propodeal flanges, but erring on "dentate" side given base width is larger than length</t>
  </si>
  <si>
    <r>
      <t xml:space="preserve">Petiolar spine (central spine) measured in lateral view, a bit obscured; Also, similar to </t>
    </r>
    <r>
      <rPr>
        <i/>
        <sz val="12"/>
        <color theme="1"/>
        <rFont val="Calibri"/>
        <family val="2"/>
        <scheme val="minor"/>
      </rPr>
      <t>Myrmothrinax</t>
    </r>
    <r>
      <rPr>
        <sz val="12"/>
        <color theme="1"/>
        <rFont val="Calibri"/>
        <family val="2"/>
        <scheme val="minor"/>
      </rPr>
      <t>, this species unusually has three spines, so central spine length divided in two)</t>
    </r>
  </si>
  <si>
    <r>
      <t xml:space="preserve">Unusually large difference between two images for </t>
    </r>
    <r>
      <rPr>
        <i/>
        <sz val="12"/>
        <color theme="1"/>
        <rFont val="Calibri"/>
        <family val="2"/>
        <scheme val="minor"/>
      </rPr>
      <t>P. boltoni</t>
    </r>
    <r>
      <rPr>
        <sz val="12"/>
        <color theme="1"/>
        <rFont val="Calibri"/>
        <family val="2"/>
        <scheme val="minor"/>
      </rPr>
      <t>, check physical sample to determine which one has error (I expect that the 2mm scale is supposed to be 1mm)</t>
    </r>
  </si>
  <si>
    <t>Small propodeal spine obscured by leg in one image, so Pp length is based on only one image</t>
  </si>
  <si>
    <t>Tiny propodeal spine obscured by leg in one image, so Pp length is based on only one image</t>
  </si>
  <si>
    <r>
      <t xml:space="preserve">Because the </t>
    </r>
    <r>
      <rPr>
        <i/>
        <sz val="12"/>
        <color theme="1"/>
        <rFont val="Calibri"/>
        <family val="2"/>
        <scheme val="minor"/>
      </rPr>
      <t>Myrmothrinax</t>
    </r>
    <r>
      <rPr>
        <sz val="12"/>
        <color theme="1"/>
        <rFont val="Calibri"/>
        <family val="2"/>
        <scheme val="minor"/>
      </rPr>
      <t xml:space="preserve"> subgenus unusually has three petiolar spines (uneven number), the central spine and one lateral spine was measured, and the central spine length was divided by 2, for each sample)</t>
    </r>
  </si>
  <si>
    <t>Scale missing for dorsal view of one image, so Pn Length determined from only one sample</t>
  </si>
  <si>
    <t>Change red coloring, subgenus actually Myrmhopla (AntCat more accurate than AntWiki)!</t>
  </si>
  <si>
    <t>Petiolar spines somewhat obscured</t>
  </si>
  <si>
    <t>Small propodeal spine obscured in one sample, so Pp Length measurement based on one sample only</t>
  </si>
  <si>
    <t>Petiolar spine obscured for one sample, so Pt Length determine from just two samples</t>
  </si>
  <si>
    <t>Tiny propodeal spine obscured for one sample, so Pp Length determined from just two samples</t>
  </si>
  <si>
    <t>Pronotal spine obscured for one sample, so Pn Length determined from just two samples</t>
  </si>
  <si>
    <t>Smaller petiolar spine obscured for one sample, so smaller spine portion of Pt Length determined from just two samples</t>
  </si>
  <si>
    <t>Petiolar spine obscured for one sample, so Pt Length determined from just two samples</t>
  </si>
  <si>
    <t>Pronotal spines included, even though they are more extreme flangular extensions with rounded ends, than pointy spines, due to the extremity of the projection</t>
  </si>
  <si>
    <t>Small, dentate central petiolar spines are present but obscured in two samples, so that partion of Pt Length is based on one sample only</t>
  </si>
  <si>
    <t>Petiolar spine obscured for one sample in lateral view, so portion of Pt Length determined from just two samples</t>
  </si>
  <si>
    <r>
      <t xml:space="preserve">Double </t>
    </r>
    <r>
      <rPr>
        <i/>
        <sz val="12"/>
        <color theme="1"/>
        <rFont val="Calibri"/>
        <family val="2"/>
        <scheme val="minor"/>
      </rPr>
      <t>P. armata</t>
    </r>
    <r>
      <rPr>
        <sz val="12"/>
        <color theme="1"/>
        <rFont val="Calibri"/>
        <family val="2"/>
        <scheme val="minor"/>
      </rPr>
      <t>, so this tip was dropped prior to macroevolutionary analyses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</si>
</sst>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2"/>
      <color rgb="FFFF0000"/>
      <name val="Calibri"/>
      <family val="2"/>
      <scheme val="minor"/>
    </font>
    <font>
      <b/>
      <sz val="12"/>
      <color theme="1"/>
      <name val="Calibri"/>
      <family val="2"/>
      <scheme val="minor"/>
    </font>
    <font>
      <sz val="12"/>
      <color rgb="FF000000"/>
      <name val="Calibri"/>
      <family val="2"/>
      <scheme val="minor"/>
    </font>
    <font>
      <i/>
      <sz val="12"/>
      <color theme="1"/>
      <name val="Calibri"/>
      <family val="2"/>
      <scheme val="minor"/>
    </font>
    <font>
      <sz val="12"/>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xf numFmtId="0" fontId="0" fillId="2" borderId="0" xfId="0" applyFill="1"/>
    <xf numFmtId="0" fontId="3" fillId="0" borderId="0" xfId="0" applyFont="1"/>
    <xf numFmtId="0" fontId="4" fillId="0" borderId="0" xfId="0" applyFont="1"/>
    <xf numFmtId="0" fontId="2" fillId="0" borderId="0" xfId="0" applyFont="1" applyAlignment="1">
      <alignment horizontal="left"/>
    </xf>
    <xf numFmtId="0" fontId="0" fillId="0" borderId="0" xfId="0" applyAlignment="1">
      <alignment horizontal="center"/>
    </xf>
    <xf numFmtId="0" fontId="1" fillId="0" borderId="0" xfId="0" applyFont="1"/>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7B70B-A969-9F43-8F19-FF7CFD8E22F6}">
  <dimension ref="A1:R199"/>
  <sheetViews>
    <sheetView tabSelected="1" topLeftCell="A171" workbookViewId="0">
      <selection activeCell="C193" sqref="C193"/>
    </sheetView>
  </sheetViews>
  <sheetFormatPr baseColWidth="10" defaultRowHeight="16" x14ac:dyDescent="0.2"/>
  <cols>
    <col min="1" max="1" width="16.33203125" bestFit="1" customWidth="1"/>
    <col min="2" max="2" width="16.33203125" customWidth="1"/>
    <col min="4" max="4" width="12.6640625" bestFit="1" customWidth="1"/>
    <col min="5" max="5" width="13.1640625" bestFit="1" customWidth="1"/>
    <col min="6" max="6" width="35" bestFit="1" customWidth="1"/>
    <col min="7" max="7" width="5.33203125" bestFit="1" customWidth="1"/>
    <col min="8" max="8" width="7.83203125" bestFit="1" customWidth="1"/>
    <col min="9" max="9" width="14.33203125" style="6" customWidth="1"/>
    <col min="10" max="10" width="14" bestFit="1" customWidth="1"/>
    <col min="11" max="11" width="9.1640625" bestFit="1" customWidth="1"/>
    <col min="12" max="12" width="9.83203125" bestFit="1" customWidth="1"/>
    <col min="13" max="13" width="9.1640625" bestFit="1" customWidth="1"/>
    <col min="14" max="14" width="8.83203125" bestFit="1" customWidth="1"/>
    <col min="15" max="15" width="8.83203125" customWidth="1"/>
    <col min="16" max="17" width="9.1640625" customWidth="1"/>
  </cols>
  <sheetData>
    <row r="1" spans="1:18" x14ac:dyDescent="0.2">
      <c r="A1" s="1" t="s">
        <v>0</v>
      </c>
      <c r="B1" s="1" t="s">
        <v>1</v>
      </c>
      <c r="C1" s="1" t="s">
        <v>2</v>
      </c>
      <c r="D1" s="1" t="s">
        <v>3</v>
      </c>
      <c r="E1" s="1" t="s">
        <v>4</v>
      </c>
      <c r="F1" s="1" t="s">
        <v>539</v>
      </c>
      <c r="G1" s="1" t="s">
        <v>721</v>
      </c>
      <c r="H1" s="1" t="s">
        <v>722</v>
      </c>
      <c r="I1" s="5" t="s">
        <v>725</v>
      </c>
      <c r="J1" s="1" t="s">
        <v>727</v>
      </c>
      <c r="K1" s="1" t="s">
        <v>728</v>
      </c>
      <c r="L1" s="1" t="s">
        <v>729</v>
      </c>
      <c r="M1" s="1" t="s">
        <v>730</v>
      </c>
      <c r="N1" s="1" t="s">
        <v>731</v>
      </c>
      <c r="O1" s="1" t="s">
        <v>732</v>
      </c>
      <c r="P1" s="1" t="s">
        <v>733</v>
      </c>
      <c r="Q1" s="1" t="s">
        <v>734</v>
      </c>
      <c r="R1" s="1" t="s">
        <v>740</v>
      </c>
    </row>
    <row r="2" spans="1:18" x14ac:dyDescent="0.2">
      <c r="A2" t="s">
        <v>5</v>
      </c>
      <c r="B2" t="s">
        <v>6</v>
      </c>
      <c r="C2" t="s">
        <v>7</v>
      </c>
      <c r="D2" t="s">
        <v>8</v>
      </c>
      <c r="E2" t="s">
        <v>9</v>
      </c>
      <c r="F2" t="s">
        <v>540</v>
      </c>
      <c r="G2">
        <v>463</v>
      </c>
      <c r="H2" t="s">
        <v>723</v>
      </c>
      <c r="I2" s="6" t="s">
        <v>726</v>
      </c>
      <c r="J2" t="s">
        <v>726</v>
      </c>
      <c r="K2" t="s">
        <v>726</v>
      </c>
      <c r="L2" t="s">
        <v>726</v>
      </c>
      <c r="M2" t="s">
        <v>726</v>
      </c>
      <c r="N2" t="s">
        <v>726</v>
      </c>
      <c r="O2" t="s">
        <v>726</v>
      </c>
      <c r="P2" t="s">
        <v>735</v>
      </c>
      <c r="Q2">
        <v>14</v>
      </c>
      <c r="R2" t="s">
        <v>741</v>
      </c>
    </row>
    <row r="3" spans="1:18" x14ac:dyDescent="0.2">
      <c r="A3" t="s">
        <v>10</v>
      </c>
      <c r="C3" t="s">
        <v>7</v>
      </c>
      <c r="D3" t="s">
        <v>11</v>
      </c>
      <c r="E3" t="s">
        <v>12</v>
      </c>
      <c r="F3" t="s">
        <v>541</v>
      </c>
      <c r="G3">
        <v>105</v>
      </c>
      <c r="H3" t="s">
        <v>723</v>
      </c>
      <c r="I3" s="6" t="s">
        <v>726</v>
      </c>
      <c r="J3" t="s">
        <v>726</v>
      </c>
      <c r="K3" t="s">
        <v>726</v>
      </c>
      <c r="L3" t="s">
        <v>726</v>
      </c>
      <c r="M3" t="s">
        <v>726</v>
      </c>
      <c r="N3" t="s">
        <v>726</v>
      </c>
      <c r="O3" t="s">
        <v>726</v>
      </c>
      <c r="P3" t="s">
        <v>735</v>
      </c>
      <c r="Q3">
        <v>5</v>
      </c>
    </row>
    <row r="4" spans="1:18" x14ac:dyDescent="0.2">
      <c r="A4" t="s">
        <v>13</v>
      </c>
      <c r="C4" t="s">
        <v>7</v>
      </c>
      <c r="D4" t="s">
        <v>14</v>
      </c>
      <c r="E4" t="s">
        <v>15</v>
      </c>
      <c r="F4" t="s">
        <v>542</v>
      </c>
      <c r="G4">
        <v>827</v>
      </c>
      <c r="H4" t="s">
        <v>723</v>
      </c>
      <c r="I4" s="6" t="s">
        <v>726</v>
      </c>
      <c r="J4" t="s">
        <v>726</v>
      </c>
      <c r="K4" t="s">
        <v>726</v>
      </c>
      <c r="L4" t="s">
        <v>726</v>
      </c>
      <c r="M4" t="s">
        <v>726</v>
      </c>
      <c r="N4" t="s">
        <v>726</v>
      </c>
      <c r="O4" t="s">
        <v>726</v>
      </c>
      <c r="P4" t="s">
        <v>736</v>
      </c>
      <c r="Q4">
        <v>3</v>
      </c>
    </row>
    <row r="5" spans="1:18" x14ac:dyDescent="0.2">
      <c r="A5" t="s">
        <v>16</v>
      </c>
      <c r="C5" t="s">
        <v>7</v>
      </c>
      <c r="D5" t="s">
        <v>14</v>
      </c>
      <c r="E5" t="s">
        <v>17</v>
      </c>
      <c r="F5" t="s">
        <v>543</v>
      </c>
      <c r="G5">
        <v>31</v>
      </c>
      <c r="H5" t="s">
        <v>723</v>
      </c>
      <c r="I5" s="6" t="s">
        <v>726</v>
      </c>
      <c r="J5" t="s">
        <v>726</v>
      </c>
      <c r="K5" t="s">
        <v>726</v>
      </c>
      <c r="L5" t="s">
        <v>726</v>
      </c>
      <c r="M5" t="s">
        <v>726</v>
      </c>
      <c r="N5" t="s">
        <v>726</v>
      </c>
      <c r="O5" t="s">
        <v>726</v>
      </c>
      <c r="P5" t="s">
        <v>736</v>
      </c>
      <c r="Q5">
        <v>5</v>
      </c>
    </row>
    <row r="6" spans="1:18" x14ac:dyDescent="0.2">
      <c r="A6" t="s">
        <v>18</v>
      </c>
      <c r="C6" t="s">
        <v>7</v>
      </c>
      <c r="D6" t="s">
        <v>19</v>
      </c>
      <c r="E6" t="s">
        <v>20</v>
      </c>
      <c r="F6" t="s">
        <v>544</v>
      </c>
      <c r="G6">
        <v>163</v>
      </c>
      <c r="H6" t="s">
        <v>723</v>
      </c>
      <c r="I6" s="6" t="s">
        <v>726</v>
      </c>
      <c r="J6" t="s">
        <v>726</v>
      </c>
      <c r="K6" t="s">
        <v>726</v>
      </c>
      <c r="L6" t="s">
        <v>726</v>
      </c>
      <c r="M6" t="s">
        <v>726</v>
      </c>
      <c r="N6" t="s">
        <v>726</v>
      </c>
      <c r="O6" t="s">
        <v>726</v>
      </c>
      <c r="P6" t="s">
        <v>735</v>
      </c>
      <c r="Q6">
        <v>13</v>
      </c>
    </row>
    <row r="7" spans="1:18" x14ac:dyDescent="0.2">
      <c r="A7" t="s">
        <v>21</v>
      </c>
      <c r="C7" t="s">
        <v>7</v>
      </c>
      <c r="D7" t="s">
        <v>7</v>
      </c>
      <c r="E7" t="s">
        <v>22</v>
      </c>
      <c r="F7" t="s">
        <v>545</v>
      </c>
      <c r="G7">
        <v>471</v>
      </c>
      <c r="H7" t="s">
        <v>723</v>
      </c>
      <c r="I7" s="6" t="s">
        <v>726</v>
      </c>
      <c r="J7" t="s">
        <v>726</v>
      </c>
      <c r="K7" t="s">
        <v>726</v>
      </c>
      <c r="L7" t="s">
        <v>726</v>
      </c>
      <c r="M7" t="s">
        <v>726</v>
      </c>
      <c r="N7" t="s">
        <v>726</v>
      </c>
      <c r="O7" t="s">
        <v>726</v>
      </c>
      <c r="P7" t="s">
        <v>735</v>
      </c>
      <c r="Q7">
        <v>7</v>
      </c>
    </row>
    <row r="8" spans="1:18" x14ac:dyDescent="0.2">
      <c r="A8" t="s">
        <v>23</v>
      </c>
      <c r="C8" t="s">
        <v>7</v>
      </c>
      <c r="D8" t="s">
        <v>11</v>
      </c>
      <c r="E8" t="s">
        <v>24</v>
      </c>
      <c r="F8" t="s">
        <v>546</v>
      </c>
      <c r="G8">
        <v>100</v>
      </c>
      <c r="H8" t="s">
        <v>723</v>
      </c>
      <c r="I8" s="6" t="s">
        <v>726</v>
      </c>
      <c r="J8" t="s">
        <v>726</v>
      </c>
      <c r="K8" t="s">
        <v>726</v>
      </c>
      <c r="L8" t="s">
        <v>726</v>
      </c>
      <c r="M8" t="s">
        <v>726</v>
      </c>
      <c r="N8" t="s">
        <v>726</v>
      </c>
      <c r="O8" t="s">
        <v>726</v>
      </c>
      <c r="P8" t="s">
        <v>737</v>
      </c>
      <c r="Q8">
        <v>5</v>
      </c>
    </row>
    <row r="9" spans="1:18" x14ac:dyDescent="0.2">
      <c r="A9" t="s">
        <v>25</v>
      </c>
      <c r="B9" t="s">
        <v>26</v>
      </c>
      <c r="C9" t="s">
        <v>7</v>
      </c>
      <c r="D9" t="s">
        <v>27</v>
      </c>
      <c r="E9" t="s">
        <v>28</v>
      </c>
      <c r="F9" t="s">
        <v>547</v>
      </c>
      <c r="G9">
        <v>435</v>
      </c>
      <c r="H9" t="s">
        <v>723</v>
      </c>
      <c r="I9" s="6" t="s">
        <v>726</v>
      </c>
      <c r="J9" t="s">
        <v>726</v>
      </c>
      <c r="K9" t="s">
        <v>726</v>
      </c>
      <c r="L9" t="s">
        <v>726</v>
      </c>
      <c r="M9" t="s">
        <v>726</v>
      </c>
      <c r="N9" t="s">
        <v>726</v>
      </c>
      <c r="O9" t="s">
        <v>726</v>
      </c>
      <c r="P9" t="s">
        <v>738</v>
      </c>
      <c r="Q9">
        <v>6</v>
      </c>
    </row>
    <row r="10" spans="1:18" x14ac:dyDescent="0.2">
      <c r="A10" t="s">
        <v>29</v>
      </c>
      <c r="B10" t="s">
        <v>30</v>
      </c>
      <c r="C10" t="s">
        <v>7</v>
      </c>
      <c r="D10" t="s">
        <v>31</v>
      </c>
      <c r="E10" t="s">
        <v>32</v>
      </c>
      <c r="F10" t="s">
        <v>548</v>
      </c>
      <c r="G10">
        <v>11</v>
      </c>
      <c r="H10" t="s">
        <v>723</v>
      </c>
      <c r="I10" s="6" t="s">
        <v>726</v>
      </c>
      <c r="J10" t="s">
        <v>726</v>
      </c>
      <c r="K10" t="s">
        <v>726</v>
      </c>
      <c r="L10" t="s">
        <v>726</v>
      </c>
      <c r="M10" t="s">
        <v>726</v>
      </c>
      <c r="N10" t="s">
        <v>726</v>
      </c>
      <c r="O10" t="s">
        <v>726</v>
      </c>
      <c r="P10" t="s">
        <v>736</v>
      </c>
      <c r="Q10">
        <v>1</v>
      </c>
    </row>
    <row r="11" spans="1:18" x14ac:dyDescent="0.2">
      <c r="A11" t="s">
        <v>33</v>
      </c>
      <c r="B11" t="s">
        <v>34</v>
      </c>
      <c r="C11" t="s">
        <v>7</v>
      </c>
      <c r="D11" t="s">
        <v>35</v>
      </c>
      <c r="E11" t="s">
        <v>36</v>
      </c>
      <c r="F11" t="s">
        <v>549</v>
      </c>
      <c r="G11">
        <v>109</v>
      </c>
      <c r="H11" t="s">
        <v>723</v>
      </c>
      <c r="I11" s="6" t="s">
        <v>726</v>
      </c>
      <c r="J11" t="s">
        <v>726</v>
      </c>
      <c r="K11" t="s">
        <v>726</v>
      </c>
      <c r="L11" t="s">
        <v>726</v>
      </c>
      <c r="M11" t="s">
        <v>726</v>
      </c>
      <c r="N11" t="s">
        <v>726</v>
      </c>
      <c r="O11" t="s">
        <v>726</v>
      </c>
      <c r="P11" t="s">
        <v>736</v>
      </c>
      <c r="Q11">
        <v>1</v>
      </c>
    </row>
    <row r="12" spans="1:18" x14ac:dyDescent="0.2">
      <c r="A12" t="s">
        <v>37</v>
      </c>
      <c r="C12" t="s">
        <v>7</v>
      </c>
      <c r="D12" t="s">
        <v>38</v>
      </c>
      <c r="E12" t="s">
        <v>39</v>
      </c>
      <c r="F12" t="s">
        <v>550</v>
      </c>
      <c r="G12">
        <v>654</v>
      </c>
      <c r="H12" t="s">
        <v>723</v>
      </c>
      <c r="I12" s="6" t="s">
        <v>726</v>
      </c>
      <c r="J12" t="s">
        <v>726</v>
      </c>
      <c r="K12" t="s">
        <v>726</v>
      </c>
      <c r="L12" t="s">
        <v>726</v>
      </c>
      <c r="M12" t="s">
        <v>726</v>
      </c>
      <c r="N12" t="s">
        <v>726</v>
      </c>
      <c r="O12" t="s">
        <v>726</v>
      </c>
      <c r="P12" t="s">
        <v>736</v>
      </c>
      <c r="Q12">
        <v>4</v>
      </c>
    </row>
    <row r="13" spans="1:18" x14ac:dyDescent="0.2">
      <c r="A13" t="s">
        <v>40</v>
      </c>
      <c r="C13" t="s">
        <v>7</v>
      </c>
      <c r="D13" t="s">
        <v>41</v>
      </c>
      <c r="E13" t="s">
        <v>42</v>
      </c>
      <c r="F13" t="s">
        <v>551</v>
      </c>
      <c r="G13">
        <v>547</v>
      </c>
      <c r="H13" t="s">
        <v>723</v>
      </c>
      <c r="I13" s="6" t="s">
        <v>726</v>
      </c>
      <c r="J13" t="s">
        <v>726</v>
      </c>
      <c r="K13" t="s">
        <v>726</v>
      </c>
      <c r="L13" t="s">
        <v>726</v>
      </c>
      <c r="M13" t="s">
        <v>726</v>
      </c>
      <c r="N13" t="s">
        <v>726</v>
      </c>
      <c r="O13" t="s">
        <v>726</v>
      </c>
      <c r="P13" t="s">
        <v>735</v>
      </c>
      <c r="Q13">
        <v>3</v>
      </c>
    </row>
    <row r="14" spans="1:18" x14ac:dyDescent="0.2">
      <c r="A14" t="s">
        <v>43</v>
      </c>
      <c r="B14" t="s">
        <v>44</v>
      </c>
      <c r="C14" t="s">
        <v>7</v>
      </c>
      <c r="D14" t="s">
        <v>41</v>
      </c>
      <c r="E14" t="s">
        <v>45</v>
      </c>
      <c r="F14" t="s">
        <v>552</v>
      </c>
      <c r="G14">
        <v>113</v>
      </c>
      <c r="H14" t="s">
        <v>723</v>
      </c>
      <c r="I14" s="6" t="s">
        <v>726</v>
      </c>
      <c r="J14" t="s">
        <v>726</v>
      </c>
      <c r="K14" t="s">
        <v>726</v>
      </c>
      <c r="L14" t="s">
        <v>726</v>
      </c>
      <c r="M14" t="s">
        <v>726</v>
      </c>
      <c r="N14" t="s">
        <v>726</v>
      </c>
      <c r="O14" t="s">
        <v>726</v>
      </c>
      <c r="P14" t="s">
        <v>737</v>
      </c>
      <c r="Q14">
        <v>6</v>
      </c>
    </row>
    <row r="15" spans="1:18" x14ac:dyDescent="0.2">
      <c r="A15" t="s">
        <v>46</v>
      </c>
      <c r="C15" t="s">
        <v>7</v>
      </c>
      <c r="D15" t="s">
        <v>38</v>
      </c>
      <c r="E15" t="s">
        <v>47</v>
      </c>
      <c r="F15" t="s">
        <v>553</v>
      </c>
      <c r="G15">
        <v>289</v>
      </c>
      <c r="H15" t="s">
        <v>723</v>
      </c>
      <c r="I15" s="6" t="s">
        <v>726</v>
      </c>
      <c r="J15" t="s">
        <v>726</v>
      </c>
      <c r="K15" t="s">
        <v>726</v>
      </c>
      <c r="L15" t="s">
        <v>726</v>
      </c>
      <c r="M15" t="s">
        <v>726</v>
      </c>
      <c r="N15" t="s">
        <v>726</v>
      </c>
      <c r="O15" t="s">
        <v>726</v>
      </c>
      <c r="P15" t="s">
        <v>736</v>
      </c>
      <c r="Q15">
        <v>5</v>
      </c>
    </row>
    <row r="16" spans="1:18" x14ac:dyDescent="0.2">
      <c r="A16" t="s">
        <v>48</v>
      </c>
      <c r="C16" t="s">
        <v>7</v>
      </c>
      <c r="D16" t="s">
        <v>19</v>
      </c>
      <c r="E16" t="s">
        <v>49</v>
      </c>
      <c r="F16" t="s">
        <v>554</v>
      </c>
      <c r="G16">
        <v>390</v>
      </c>
      <c r="H16" t="s">
        <v>723</v>
      </c>
      <c r="I16" s="6" t="s">
        <v>726</v>
      </c>
      <c r="J16" t="s">
        <v>726</v>
      </c>
      <c r="K16" t="s">
        <v>726</v>
      </c>
      <c r="L16" t="s">
        <v>726</v>
      </c>
      <c r="M16" t="s">
        <v>726</v>
      </c>
      <c r="N16" t="s">
        <v>726</v>
      </c>
      <c r="O16" t="s">
        <v>726</v>
      </c>
      <c r="P16" t="s">
        <v>736</v>
      </c>
      <c r="Q16">
        <v>1</v>
      </c>
    </row>
    <row r="17" spans="1:18" x14ac:dyDescent="0.2">
      <c r="A17" t="s">
        <v>50</v>
      </c>
      <c r="C17" t="s">
        <v>7</v>
      </c>
      <c r="D17" t="s">
        <v>27</v>
      </c>
      <c r="E17" t="s">
        <v>51</v>
      </c>
      <c r="F17" t="s">
        <v>555</v>
      </c>
      <c r="G17">
        <v>420</v>
      </c>
      <c r="H17" t="s">
        <v>723</v>
      </c>
      <c r="I17" s="6" t="s">
        <v>726</v>
      </c>
      <c r="J17" t="s">
        <v>726</v>
      </c>
      <c r="K17" t="s">
        <v>726</v>
      </c>
      <c r="L17" t="s">
        <v>726</v>
      </c>
      <c r="M17" t="s">
        <v>726</v>
      </c>
      <c r="N17" t="s">
        <v>726</v>
      </c>
      <c r="O17" t="s">
        <v>726</v>
      </c>
      <c r="P17" t="s">
        <v>736</v>
      </c>
      <c r="Q17">
        <v>1</v>
      </c>
    </row>
    <row r="18" spans="1:18" x14ac:dyDescent="0.2">
      <c r="A18" t="s">
        <v>52</v>
      </c>
      <c r="B18" t="s">
        <v>53</v>
      </c>
      <c r="C18" t="s">
        <v>7</v>
      </c>
      <c r="D18" t="s">
        <v>27</v>
      </c>
      <c r="E18" t="s">
        <v>54</v>
      </c>
      <c r="F18" t="s">
        <v>556</v>
      </c>
      <c r="G18">
        <v>720</v>
      </c>
      <c r="H18" t="s">
        <v>723</v>
      </c>
      <c r="I18" s="6" t="s">
        <v>726</v>
      </c>
      <c r="J18" t="s">
        <v>726</v>
      </c>
      <c r="K18" t="s">
        <v>726</v>
      </c>
      <c r="L18" t="s">
        <v>726</v>
      </c>
      <c r="M18" t="s">
        <v>726</v>
      </c>
      <c r="N18" t="s">
        <v>726</v>
      </c>
      <c r="O18" t="s">
        <v>726</v>
      </c>
      <c r="P18" t="s">
        <v>735</v>
      </c>
      <c r="Q18">
        <v>8</v>
      </c>
    </row>
    <row r="19" spans="1:18" x14ac:dyDescent="0.2">
      <c r="A19" t="s">
        <v>55</v>
      </c>
      <c r="C19" t="s">
        <v>7</v>
      </c>
      <c r="D19" t="s">
        <v>8</v>
      </c>
      <c r="E19" t="s">
        <v>56</v>
      </c>
      <c r="F19" t="s">
        <v>557</v>
      </c>
      <c r="G19">
        <v>364</v>
      </c>
      <c r="H19" t="s">
        <v>723</v>
      </c>
      <c r="I19" s="6" t="s">
        <v>726</v>
      </c>
      <c r="J19" t="s">
        <v>726</v>
      </c>
      <c r="K19" t="s">
        <v>726</v>
      </c>
      <c r="L19" t="s">
        <v>726</v>
      </c>
      <c r="M19" t="s">
        <v>726</v>
      </c>
      <c r="N19" t="s">
        <v>726</v>
      </c>
      <c r="O19" t="s">
        <v>726</v>
      </c>
      <c r="P19" t="s">
        <v>735</v>
      </c>
      <c r="Q19">
        <v>3</v>
      </c>
    </row>
    <row r="20" spans="1:18" x14ac:dyDescent="0.2">
      <c r="A20" t="s">
        <v>57</v>
      </c>
      <c r="C20" t="s">
        <v>7</v>
      </c>
      <c r="D20" t="s">
        <v>58</v>
      </c>
      <c r="E20" t="s">
        <v>59</v>
      </c>
      <c r="F20" t="s">
        <v>558</v>
      </c>
      <c r="G20">
        <v>248</v>
      </c>
      <c r="H20" t="s">
        <v>723</v>
      </c>
      <c r="I20" s="6" t="s">
        <v>726</v>
      </c>
      <c r="J20" t="s">
        <v>726</v>
      </c>
      <c r="K20" t="s">
        <v>726</v>
      </c>
      <c r="L20" t="s">
        <v>726</v>
      </c>
      <c r="M20" t="s">
        <v>726</v>
      </c>
      <c r="N20" t="s">
        <v>726</v>
      </c>
      <c r="O20" t="s">
        <v>726</v>
      </c>
      <c r="P20" t="s">
        <v>736</v>
      </c>
      <c r="Q20">
        <v>1</v>
      </c>
    </row>
    <row r="21" spans="1:18" x14ac:dyDescent="0.2">
      <c r="A21" t="s">
        <v>60</v>
      </c>
      <c r="C21" t="s">
        <v>7</v>
      </c>
      <c r="D21" t="s">
        <v>41</v>
      </c>
      <c r="E21" t="s">
        <v>61</v>
      </c>
      <c r="F21" t="s">
        <v>559</v>
      </c>
      <c r="G21">
        <v>108</v>
      </c>
      <c r="H21" t="s">
        <v>723</v>
      </c>
      <c r="I21" s="6" t="s">
        <v>726</v>
      </c>
      <c r="J21" t="s">
        <v>726</v>
      </c>
      <c r="K21" t="s">
        <v>726</v>
      </c>
      <c r="L21" t="s">
        <v>726</v>
      </c>
      <c r="M21" t="s">
        <v>726</v>
      </c>
      <c r="N21" t="s">
        <v>726</v>
      </c>
      <c r="O21" t="s">
        <v>726</v>
      </c>
      <c r="P21" t="s">
        <v>736</v>
      </c>
      <c r="Q21">
        <v>2</v>
      </c>
    </row>
    <row r="22" spans="1:18" x14ac:dyDescent="0.2">
      <c r="A22" t="s">
        <v>62</v>
      </c>
      <c r="B22" t="s">
        <v>63</v>
      </c>
      <c r="C22" t="s">
        <v>7</v>
      </c>
      <c r="D22" t="s">
        <v>58</v>
      </c>
      <c r="E22" t="s">
        <v>64</v>
      </c>
      <c r="F22" t="s">
        <v>560</v>
      </c>
      <c r="G22">
        <v>1899</v>
      </c>
      <c r="H22" t="s">
        <v>724</v>
      </c>
      <c r="I22" s="8">
        <v>0</v>
      </c>
      <c r="J22" t="s">
        <v>726</v>
      </c>
      <c r="K22" t="s">
        <v>726</v>
      </c>
      <c r="L22" t="s">
        <v>726</v>
      </c>
      <c r="M22" t="s">
        <v>726</v>
      </c>
      <c r="N22" t="s">
        <v>726</v>
      </c>
      <c r="O22" t="s">
        <v>726</v>
      </c>
      <c r="P22" t="s">
        <v>737</v>
      </c>
      <c r="Q22">
        <v>4</v>
      </c>
    </row>
    <row r="23" spans="1:18" x14ac:dyDescent="0.2">
      <c r="A23" t="s">
        <v>65</v>
      </c>
      <c r="B23" t="s">
        <v>66</v>
      </c>
      <c r="C23" t="s">
        <v>7</v>
      </c>
      <c r="D23" t="s">
        <v>14</v>
      </c>
      <c r="E23" t="s">
        <v>67</v>
      </c>
      <c r="F23" t="s">
        <v>561</v>
      </c>
      <c r="G23">
        <v>1927</v>
      </c>
      <c r="H23" t="s">
        <v>724</v>
      </c>
      <c r="I23" s="8">
        <v>0</v>
      </c>
      <c r="J23" t="s">
        <v>726</v>
      </c>
      <c r="K23" t="s">
        <v>726</v>
      </c>
      <c r="L23" t="s">
        <v>726</v>
      </c>
      <c r="M23" t="s">
        <v>726</v>
      </c>
      <c r="N23" t="s">
        <v>726</v>
      </c>
      <c r="O23" t="s">
        <v>726</v>
      </c>
      <c r="P23" t="s">
        <v>736</v>
      </c>
      <c r="Q23">
        <v>1</v>
      </c>
    </row>
    <row r="24" spans="1:18" x14ac:dyDescent="0.2">
      <c r="A24" t="s">
        <v>68</v>
      </c>
      <c r="B24" t="s">
        <v>69</v>
      </c>
      <c r="C24" t="s">
        <v>7</v>
      </c>
      <c r="D24" t="s">
        <v>14</v>
      </c>
      <c r="E24" t="s">
        <v>70</v>
      </c>
      <c r="F24" t="s">
        <v>562</v>
      </c>
      <c r="G24">
        <v>1227</v>
      </c>
      <c r="H24" t="s">
        <v>724</v>
      </c>
      <c r="I24" s="8">
        <v>0</v>
      </c>
      <c r="J24" t="s">
        <v>726</v>
      </c>
      <c r="K24" t="s">
        <v>726</v>
      </c>
      <c r="L24" t="s">
        <v>726</v>
      </c>
      <c r="M24" t="s">
        <v>726</v>
      </c>
      <c r="N24" t="s">
        <v>726</v>
      </c>
      <c r="O24" t="s">
        <v>726</v>
      </c>
      <c r="P24" t="s">
        <v>736</v>
      </c>
      <c r="Q24">
        <v>1</v>
      </c>
    </row>
    <row r="25" spans="1:18" x14ac:dyDescent="0.2">
      <c r="A25" t="s">
        <v>71</v>
      </c>
      <c r="B25" t="s">
        <v>72</v>
      </c>
      <c r="C25" t="s">
        <v>7</v>
      </c>
      <c r="D25" t="s">
        <v>58</v>
      </c>
      <c r="E25" t="s">
        <v>73</v>
      </c>
      <c r="F25" t="s">
        <v>563</v>
      </c>
      <c r="G25">
        <v>2014</v>
      </c>
      <c r="H25" t="s">
        <v>724</v>
      </c>
      <c r="I25" s="8">
        <v>0</v>
      </c>
      <c r="J25" t="s">
        <v>726</v>
      </c>
      <c r="K25" t="s">
        <v>726</v>
      </c>
      <c r="L25" t="s">
        <v>726</v>
      </c>
      <c r="M25" t="s">
        <v>726</v>
      </c>
      <c r="N25" t="s">
        <v>726</v>
      </c>
      <c r="O25" t="s">
        <v>726</v>
      </c>
      <c r="P25" t="s">
        <v>737</v>
      </c>
      <c r="Q25">
        <v>1</v>
      </c>
    </row>
    <row r="26" spans="1:18" x14ac:dyDescent="0.2">
      <c r="A26" t="s">
        <v>74</v>
      </c>
      <c r="B26" t="s">
        <v>75</v>
      </c>
      <c r="C26" t="s">
        <v>7</v>
      </c>
      <c r="D26" t="s">
        <v>38</v>
      </c>
      <c r="E26" t="s">
        <v>76</v>
      </c>
      <c r="F26" t="s">
        <v>564</v>
      </c>
      <c r="G26">
        <v>1907</v>
      </c>
      <c r="H26" t="s">
        <v>724</v>
      </c>
      <c r="I26" s="8">
        <v>0</v>
      </c>
      <c r="J26" t="s">
        <v>726</v>
      </c>
      <c r="K26" t="s">
        <v>726</v>
      </c>
      <c r="L26" t="s">
        <v>726</v>
      </c>
      <c r="M26" t="s">
        <v>726</v>
      </c>
      <c r="N26" t="s">
        <v>726</v>
      </c>
      <c r="O26" t="s">
        <v>726</v>
      </c>
      <c r="P26" t="s">
        <v>737</v>
      </c>
      <c r="Q26">
        <v>5</v>
      </c>
    </row>
    <row r="27" spans="1:18" x14ac:dyDescent="0.2">
      <c r="A27" t="s">
        <v>77</v>
      </c>
      <c r="B27" t="s">
        <v>69</v>
      </c>
      <c r="C27" t="s">
        <v>7</v>
      </c>
      <c r="D27" t="s">
        <v>14</v>
      </c>
      <c r="E27" t="s">
        <v>78</v>
      </c>
      <c r="F27" t="s">
        <v>565</v>
      </c>
      <c r="G27">
        <v>1623</v>
      </c>
      <c r="H27" t="s">
        <v>724</v>
      </c>
      <c r="I27" s="8">
        <v>0</v>
      </c>
      <c r="J27" t="s">
        <v>726</v>
      </c>
      <c r="K27" t="s">
        <v>726</v>
      </c>
      <c r="L27" t="s">
        <v>726</v>
      </c>
      <c r="M27" t="s">
        <v>726</v>
      </c>
      <c r="N27" t="s">
        <v>726</v>
      </c>
      <c r="O27" t="s">
        <v>726</v>
      </c>
      <c r="P27" t="s">
        <v>736</v>
      </c>
      <c r="Q27">
        <v>2</v>
      </c>
    </row>
    <row r="28" spans="1:18" x14ac:dyDescent="0.2">
      <c r="A28" t="s">
        <v>79</v>
      </c>
      <c r="B28" t="s">
        <v>80</v>
      </c>
      <c r="C28" t="s">
        <v>7</v>
      </c>
      <c r="D28" t="s">
        <v>14</v>
      </c>
      <c r="E28" t="s">
        <v>81</v>
      </c>
      <c r="F28" t="s">
        <v>566</v>
      </c>
      <c r="G28">
        <v>1775</v>
      </c>
      <c r="H28" t="s">
        <v>724</v>
      </c>
      <c r="I28" s="6">
        <v>1</v>
      </c>
      <c r="J28">
        <v>2.4009999999999998</v>
      </c>
      <c r="K28">
        <v>0</v>
      </c>
      <c r="L28">
        <v>0</v>
      </c>
      <c r="M28">
        <v>0.55800000000000005</v>
      </c>
      <c r="N28">
        <v>0.69699999999999995</v>
      </c>
      <c r="O28">
        <f>SUM(K28:N28)</f>
        <v>1.2549999999999999</v>
      </c>
      <c r="P28" t="s">
        <v>736</v>
      </c>
      <c r="Q28">
        <v>2</v>
      </c>
      <c r="R28" t="s">
        <v>742</v>
      </c>
    </row>
    <row r="29" spans="1:18" x14ac:dyDescent="0.2">
      <c r="A29" t="s">
        <v>82</v>
      </c>
      <c r="B29" t="s">
        <v>83</v>
      </c>
      <c r="C29" t="s">
        <v>7</v>
      </c>
      <c r="D29" t="s">
        <v>8</v>
      </c>
      <c r="E29" t="s">
        <v>84</v>
      </c>
      <c r="F29" t="s">
        <v>567</v>
      </c>
      <c r="G29">
        <v>1787</v>
      </c>
      <c r="H29" t="s">
        <v>724</v>
      </c>
      <c r="I29" s="6">
        <v>1</v>
      </c>
      <c r="J29">
        <v>2.1240000000000001</v>
      </c>
      <c r="K29">
        <v>0.60199999999999998</v>
      </c>
      <c r="L29">
        <v>0</v>
      </c>
      <c r="M29">
        <v>0.88</v>
      </c>
      <c r="N29">
        <v>1.1220000000000001</v>
      </c>
      <c r="O29">
        <f t="shared" ref="O29:O92" si="0">SUM(K29:N29)</f>
        <v>2.6040000000000001</v>
      </c>
      <c r="P29" t="s">
        <v>737</v>
      </c>
      <c r="Q29">
        <v>2</v>
      </c>
    </row>
    <row r="30" spans="1:18" x14ac:dyDescent="0.2">
      <c r="A30" t="s">
        <v>85</v>
      </c>
      <c r="B30" t="s">
        <v>69</v>
      </c>
      <c r="C30" t="s">
        <v>7</v>
      </c>
      <c r="D30" t="s">
        <v>14</v>
      </c>
      <c r="E30" t="s">
        <v>86</v>
      </c>
      <c r="F30" t="s">
        <v>568</v>
      </c>
      <c r="G30">
        <v>1548</v>
      </c>
      <c r="H30" t="s">
        <v>724</v>
      </c>
      <c r="I30" s="6">
        <v>1</v>
      </c>
      <c r="J30">
        <v>3.9870000000000001</v>
      </c>
      <c r="K30">
        <v>0</v>
      </c>
      <c r="L30">
        <v>0</v>
      </c>
      <c r="M30">
        <v>1.0840000000000001</v>
      </c>
      <c r="N30">
        <v>0.93300000000000005</v>
      </c>
      <c r="O30">
        <f t="shared" si="0"/>
        <v>2.0170000000000003</v>
      </c>
      <c r="P30" t="s">
        <v>736</v>
      </c>
      <c r="Q30">
        <v>1</v>
      </c>
      <c r="R30" t="s">
        <v>743</v>
      </c>
    </row>
    <row r="31" spans="1:18" x14ac:dyDescent="0.2">
      <c r="A31" t="s">
        <v>87</v>
      </c>
      <c r="B31" t="s">
        <v>80</v>
      </c>
      <c r="C31" t="s">
        <v>7</v>
      </c>
      <c r="D31" t="s">
        <v>88</v>
      </c>
      <c r="E31" t="s">
        <v>89</v>
      </c>
      <c r="F31" t="s">
        <v>569</v>
      </c>
      <c r="G31">
        <v>1401</v>
      </c>
      <c r="H31" t="s">
        <v>724</v>
      </c>
      <c r="I31" s="6">
        <v>1</v>
      </c>
      <c r="J31">
        <v>3.323</v>
      </c>
      <c r="K31">
        <v>0.71199999999999997</v>
      </c>
      <c r="L31">
        <v>0</v>
      </c>
      <c r="M31">
        <v>1.2809999999999999</v>
      </c>
      <c r="N31">
        <v>0.74099999999999999</v>
      </c>
      <c r="O31">
        <f t="shared" si="0"/>
        <v>2.734</v>
      </c>
      <c r="P31" t="s">
        <v>736</v>
      </c>
      <c r="Q31">
        <v>2</v>
      </c>
    </row>
    <row r="32" spans="1:18" x14ac:dyDescent="0.2">
      <c r="A32" t="s">
        <v>90</v>
      </c>
      <c r="B32" t="s">
        <v>91</v>
      </c>
      <c r="C32" t="s">
        <v>7</v>
      </c>
      <c r="D32" t="s">
        <v>27</v>
      </c>
      <c r="E32" t="s">
        <v>92</v>
      </c>
      <c r="F32" t="s">
        <v>570</v>
      </c>
      <c r="G32">
        <v>1893</v>
      </c>
      <c r="H32" t="s">
        <v>724</v>
      </c>
      <c r="I32" s="6">
        <v>1</v>
      </c>
      <c r="J32">
        <v>1.831</v>
      </c>
      <c r="K32">
        <v>8.3000000000000004E-2</v>
      </c>
      <c r="L32">
        <v>0</v>
      </c>
      <c r="M32">
        <v>0</v>
      </c>
      <c r="N32">
        <v>0.442</v>
      </c>
      <c r="O32">
        <f t="shared" si="0"/>
        <v>0.52500000000000002</v>
      </c>
      <c r="P32" t="s">
        <v>738</v>
      </c>
      <c r="Q32">
        <v>1</v>
      </c>
    </row>
    <row r="33" spans="1:18" x14ac:dyDescent="0.2">
      <c r="A33" t="s">
        <v>93</v>
      </c>
      <c r="B33" t="s">
        <v>94</v>
      </c>
      <c r="C33" t="s">
        <v>7</v>
      </c>
      <c r="D33" t="s">
        <v>41</v>
      </c>
      <c r="E33" t="s">
        <v>95</v>
      </c>
      <c r="F33" t="s">
        <v>571</v>
      </c>
      <c r="G33">
        <v>1946</v>
      </c>
      <c r="H33" t="s">
        <v>724</v>
      </c>
      <c r="I33" s="6">
        <v>1</v>
      </c>
      <c r="J33">
        <v>1.82</v>
      </c>
      <c r="K33">
        <v>6.2E-2</v>
      </c>
      <c r="L33">
        <v>0</v>
      </c>
      <c r="M33">
        <v>0</v>
      </c>
      <c r="N33">
        <v>0.42599999999999999</v>
      </c>
      <c r="O33">
        <f t="shared" si="0"/>
        <v>0.48799999999999999</v>
      </c>
      <c r="P33" t="s">
        <v>736</v>
      </c>
      <c r="Q33">
        <v>2</v>
      </c>
    </row>
    <row r="34" spans="1:18" x14ac:dyDescent="0.2">
      <c r="A34" t="s">
        <v>96</v>
      </c>
      <c r="B34" t="s">
        <v>72</v>
      </c>
      <c r="C34" t="s">
        <v>7</v>
      </c>
      <c r="D34" t="s">
        <v>8</v>
      </c>
      <c r="E34" t="s">
        <v>97</v>
      </c>
      <c r="F34" t="s">
        <v>572</v>
      </c>
      <c r="G34">
        <v>1999</v>
      </c>
      <c r="H34" t="s">
        <v>724</v>
      </c>
      <c r="I34" s="6">
        <v>1</v>
      </c>
      <c r="J34">
        <v>1.7929999999999999</v>
      </c>
      <c r="K34">
        <v>0</v>
      </c>
      <c r="L34">
        <v>0</v>
      </c>
      <c r="M34">
        <v>0.73899999999999999</v>
      </c>
      <c r="N34">
        <v>0.45100000000000001</v>
      </c>
      <c r="O34">
        <f t="shared" si="0"/>
        <v>1.19</v>
      </c>
      <c r="P34" t="s">
        <v>737</v>
      </c>
      <c r="Q34">
        <v>1</v>
      </c>
    </row>
    <row r="35" spans="1:18" x14ac:dyDescent="0.2">
      <c r="A35" t="s">
        <v>98</v>
      </c>
      <c r="B35" t="s">
        <v>99</v>
      </c>
      <c r="C35" t="s">
        <v>7</v>
      </c>
      <c r="D35" t="s">
        <v>27</v>
      </c>
      <c r="E35" t="s">
        <v>100</v>
      </c>
      <c r="F35" t="s">
        <v>573</v>
      </c>
      <c r="G35">
        <v>1966</v>
      </c>
      <c r="H35" t="s">
        <v>724</v>
      </c>
      <c r="I35" s="6">
        <v>1</v>
      </c>
      <c r="J35">
        <v>1.9690000000000001</v>
      </c>
      <c r="K35">
        <v>0.42699999999999999</v>
      </c>
      <c r="L35">
        <v>0</v>
      </c>
      <c r="M35">
        <v>7.5999999999999998E-2</v>
      </c>
      <c r="N35">
        <v>0.38</v>
      </c>
      <c r="O35">
        <f t="shared" si="0"/>
        <v>0.88300000000000001</v>
      </c>
      <c r="P35" t="s">
        <v>738</v>
      </c>
      <c r="Q35">
        <v>4</v>
      </c>
    </row>
    <row r="36" spans="1:18" x14ac:dyDescent="0.2">
      <c r="A36" t="s">
        <v>101</v>
      </c>
      <c r="B36" t="s">
        <v>102</v>
      </c>
      <c r="C36" t="s">
        <v>7</v>
      </c>
      <c r="D36" t="s">
        <v>27</v>
      </c>
      <c r="E36" t="s">
        <v>103</v>
      </c>
      <c r="F36" t="s">
        <v>574</v>
      </c>
      <c r="G36">
        <v>1506</v>
      </c>
      <c r="H36" t="s">
        <v>724</v>
      </c>
      <c r="I36" s="6">
        <v>1</v>
      </c>
      <c r="J36">
        <v>1.589</v>
      </c>
      <c r="K36">
        <v>0.24199999999999999</v>
      </c>
      <c r="L36">
        <v>0</v>
      </c>
      <c r="M36">
        <v>7.3999999999999996E-2</v>
      </c>
      <c r="N36">
        <f>0.352+0.189</f>
        <v>0.54099999999999993</v>
      </c>
      <c r="O36">
        <f t="shared" si="0"/>
        <v>0.85699999999999998</v>
      </c>
      <c r="P36" t="s">
        <v>738</v>
      </c>
      <c r="Q36">
        <v>4</v>
      </c>
      <c r="R36" t="s">
        <v>744</v>
      </c>
    </row>
    <row r="37" spans="1:18" x14ac:dyDescent="0.2">
      <c r="A37" t="s">
        <v>104</v>
      </c>
      <c r="B37" t="s">
        <v>105</v>
      </c>
      <c r="C37" t="s">
        <v>7</v>
      </c>
      <c r="D37" t="s">
        <v>58</v>
      </c>
      <c r="E37" t="s">
        <v>106</v>
      </c>
      <c r="F37" t="s">
        <v>575</v>
      </c>
      <c r="G37">
        <v>1962</v>
      </c>
      <c r="H37" t="s">
        <v>724</v>
      </c>
      <c r="I37" s="6">
        <v>1</v>
      </c>
      <c r="J37">
        <v>2.2799999999999998</v>
      </c>
      <c r="K37">
        <v>0</v>
      </c>
      <c r="L37">
        <v>0</v>
      </c>
      <c r="M37">
        <v>0</v>
      </c>
      <c r="N37" s="7">
        <v>0</v>
      </c>
      <c r="O37">
        <f t="shared" si="0"/>
        <v>0</v>
      </c>
      <c r="P37" t="s">
        <v>736</v>
      </c>
      <c r="Q37">
        <v>1</v>
      </c>
      <c r="R37" t="s">
        <v>745</v>
      </c>
    </row>
    <row r="38" spans="1:18" x14ac:dyDescent="0.2">
      <c r="A38" t="s">
        <v>107</v>
      </c>
      <c r="B38" t="s">
        <v>80</v>
      </c>
      <c r="C38" t="s">
        <v>7</v>
      </c>
      <c r="D38" t="s">
        <v>38</v>
      </c>
      <c r="E38" t="s">
        <v>108</v>
      </c>
      <c r="F38" t="s">
        <v>576</v>
      </c>
      <c r="G38">
        <v>1214</v>
      </c>
      <c r="H38" t="s">
        <v>724</v>
      </c>
      <c r="I38" s="6">
        <v>1</v>
      </c>
      <c r="J38">
        <v>2.2210000000000001</v>
      </c>
      <c r="K38">
        <v>0</v>
      </c>
      <c r="L38">
        <v>0</v>
      </c>
      <c r="M38">
        <v>0</v>
      </c>
      <c r="N38">
        <f>0.105+0.081</f>
        <v>0.186</v>
      </c>
      <c r="O38">
        <f t="shared" si="0"/>
        <v>0.186</v>
      </c>
      <c r="P38" t="s">
        <v>736</v>
      </c>
      <c r="Q38">
        <v>3</v>
      </c>
    </row>
    <row r="39" spans="1:18" x14ac:dyDescent="0.2">
      <c r="A39" t="s">
        <v>109</v>
      </c>
      <c r="B39" t="s">
        <v>110</v>
      </c>
      <c r="C39" t="s">
        <v>7</v>
      </c>
      <c r="D39" t="s">
        <v>19</v>
      </c>
      <c r="E39" t="s">
        <v>111</v>
      </c>
      <c r="F39" t="s">
        <v>577</v>
      </c>
      <c r="G39">
        <v>2017</v>
      </c>
      <c r="H39" t="s">
        <v>724</v>
      </c>
      <c r="I39" s="6">
        <v>1</v>
      </c>
      <c r="J39">
        <v>4.1749999999999998</v>
      </c>
      <c r="K39">
        <v>0.129</v>
      </c>
      <c r="L39">
        <v>0</v>
      </c>
      <c r="M39">
        <v>1.4590000000000001</v>
      </c>
      <c r="N39">
        <v>1.0649999999999999</v>
      </c>
      <c r="O39">
        <f t="shared" si="0"/>
        <v>2.653</v>
      </c>
      <c r="P39" t="s">
        <v>736</v>
      </c>
      <c r="Q39">
        <v>1</v>
      </c>
      <c r="R39" t="s">
        <v>746</v>
      </c>
    </row>
    <row r="40" spans="1:18" x14ac:dyDescent="0.2">
      <c r="A40" t="s">
        <v>112</v>
      </c>
      <c r="B40" t="s">
        <v>113</v>
      </c>
      <c r="C40" t="s">
        <v>7</v>
      </c>
      <c r="D40" t="s">
        <v>58</v>
      </c>
      <c r="E40" t="s">
        <v>114</v>
      </c>
      <c r="F40" t="s">
        <v>578</v>
      </c>
      <c r="G40">
        <v>1778</v>
      </c>
      <c r="H40" t="s">
        <v>724</v>
      </c>
      <c r="I40" s="6">
        <v>1</v>
      </c>
      <c r="J40">
        <v>1.875</v>
      </c>
      <c r="K40">
        <v>0</v>
      </c>
      <c r="L40">
        <v>0</v>
      </c>
      <c r="M40">
        <v>0</v>
      </c>
      <c r="N40">
        <v>0.155</v>
      </c>
      <c r="O40">
        <f t="shared" si="0"/>
        <v>0.155</v>
      </c>
      <c r="P40" t="s">
        <v>737</v>
      </c>
      <c r="Q40">
        <v>1</v>
      </c>
    </row>
    <row r="41" spans="1:18" x14ac:dyDescent="0.2">
      <c r="A41" t="s">
        <v>115</v>
      </c>
      <c r="B41" t="s">
        <v>116</v>
      </c>
      <c r="C41" t="s">
        <v>7</v>
      </c>
      <c r="D41" t="s">
        <v>27</v>
      </c>
      <c r="E41" t="s">
        <v>117</v>
      </c>
      <c r="F41" t="s">
        <v>579</v>
      </c>
      <c r="G41">
        <v>1689</v>
      </c>
      <c r="H41" t="s">
        <v>724</v>
      </c>
      <c r="I41" s="6">
        <v>1</v>
      </c>
      <c r="J41">
        <v>1.952</v>
      </c>
      <c r="K41">
        <v>0.189</v>
      </c>
      <c r="L41">
        <v>0</v>
      </c>
      <c r="M41">
        <v>0</v>
      </c>
      <c r="N41">
        <f>0.346+0.138</f>
        <v>0.48399999999999999</v>
      </c>
      <c r="O41">
        <f t="shared" si="0"/>
        <v>0.67300000000000004</v>
      </c>
      <c r="P41" t="s">
        <v>738</v>
      </c>
      <c r="Q41">
        <v>2</v>
      </c>
      <c r="R41" t="s">
        <v>744</v>
      </c>
    </row>
    <row r="42" spans="1:18" x14ac:dyDescent="0.2">
      <c r="A42" t="s">
        <v>118</v>
      </c>
      <c r="B42" t="s">
        <v>119</v>
      </c>
      <c r="C42" t="s">
        <v>7</v>
      </c>
      <c r="D42" t="s">
        <v>58</v>
      </c>
      <c r="E42" t="s">
        <v>120</v>
      </c>
      <c r="F42" t="s">
        <v>580</v>
      </c>
      <c r="G42">
        <v>1997</v>
      </c>
      <c r="H42" t="s">
        <v>724</v>
      </c>
      <c r="I42" s="6">
        <v>1</v>
      </c>
      <c r="J42">
        <v>1.702</v>
      </c>
      <c r="K42">
        <v>0</v>
      </c>
      <c r="L42">
        <v>0</v>
      </c>
      <c r="M42">
        <v>0</v>
      </c>
      <c r="N42">
        <v>9.2999999999999999E-2</v>
      </c>
      <c r="O42">
        <f t="shared" si="0"/>
        <v>9.2999999999999999E-2</v>
      </c>
      <c r="P42" t="s">
        <v>736</v>
      </c>
      <c r="Q42">
        <v>2</v>
      </c>
    </row>
    <row r="43" spans="1:18" x14ac:dyDescent="0.2">
      <c r="A43" t="s">
        <v>121</v>
      </c>
      <c r="B43" t="s">
        <v>69</v>
      </c>
      <c r="C43" t="s">
        <v>7</v>
      </c>
      <c r="D43" t="s">
        <v>38</v>
      </c>
      <c r="E43" t="s">
        <v>122</v>
      </c>
      <c r="F43" t="s">
        <v>581</v>
      </c>
      <c r="G43">
        <v>1436</v>
      </c>
      <c r="H43" t="s">
        <v>724</v>
      </c>
      <c r="I43" s="6">
        <v>1</v>
      </c>
      <c r="J43">
        <v>3.41</v>
      </c>
      <c r="K43">
        <v>8.5999999999999993E-2</v>
      </c>
      <c r="L43">
        <v>0</v>
      </c>
      <c r="M43">
        <v>0.223</v>
      </c>
      <c r="N43">
        <f>0.448+0.101</f>
        <v>0.54900000000000004</v>
      </c>
      <c r="O43">
        <f t="shared" si="0"/>
        <v>0.8580000000000001</v>
      </c>
      <c r="P43" t="s">
        <v>736</v>
      </c>
      <c r="Q43">
        <v>5</v>
      </c>
    </row>
    <row r="44" spans="1:18" x14ac:dyDescent="0.2">
      <c r="A44" t="s">
        <v>123</v>
      </c>
      <c r="B44" t="s">
        <v>124</v>
      </c>
      <c r="C44" t="s">
        <v>7</v>
      </c>
      <c r="D44" t="s">
        <v>41</v>
      </c>
      <c r="E44" t="s">
        <v>125</v>
      </c>
      <c r="F44" t="s">
        <v>582</v>
      </c>
      <c r="G44">
        <v>1529</v>
      </c>
      <c r="H44" t="s">
        <v>724</v>
      </c>
      <c r="I44" s="6">
        <v>1</v>
      </c>
      <c r="J44">
        <v>2.2789999999999999</v>
      </c>
      <c r="K44">
        <v>0</v>
      </c>
      <c r="L44">
        <v>0</v>
      </c>
      <c r="M44">
        <v>0.05</v>
      </c>
      <c r="N44">
        <v>0.46400000000000002</v>
      </c>
      <c r="O44">
        <f t="shared" si="0"/>
        <v>0.51400000000000001</v>
      </c>
      <c r="P44" t="s">
        <v>736</v>
      </c>
      <c r="Q44">
        <v>1</v>
      </c>
    </row>
    <row r="45" spans="1:18" x14ac:dyDescent="0.2">
      <c r="A45" t="s">
        <v>126</v>
      </c>
      <c r="B45" t="s">
        <v>127</v>
      </c>
      <c r="C45" t="s">
        <v>7</v>
      </c>
      <c r="D45" t="s">
        <v>58</v>
      </c>
      <c r="E45" t="s">
        <v>128</v>
      </c>
      <c r="F45" t="s">
        <v>583</v>
      </c>
      <c r="G45">
        <v>2059</v>
      </c>
      <c r="H45" t="s">
        <v>724</v>
      </c>
      <c r="I45" s="6">
        <v>1</v>
      </c>
      <c r="J45">
        <v>2.0870000000000002</v>
      </c>
      <c r="K45">
        <v>0</v>
      </c>
      <c r="L45">
        <v>0</v>
      </c>
      <c r="M45">
        <v>0.23599999999999999</v>
      </c>
      <c r="N45">
        <f>(0.29+0.087)</f>
        <v>0.377</v>
      </c>
      <c r="O45">
        <f t="shared" si="0"/>
        <v>0.61299999999999999</v>
      </c>
      <c r="P45" t="s">
        <v>736</v>
      </c>
      <c r="Q45">
        <v>1</v>
      </c>
    </row>
    <row r="46" spans="1:18" x14ac:dyDescent="0.2">
      <c r="A46" t="s">
        <v>129</v>
      </c>
      <c r="B46" t="s">
        <v>130</v>
      </c>
      <c r="C46" t="s">
        <v>7</v>
      </c>
      <c r="D46" t="s">
        <v>8</v>
      </c>
      <c r="E46" t="s">
        <v>131</v>
      </c>
      <c r="F46" t="s">
        <v>584</v>
      </c>
      <c r="G46">
        <v>1872</v>
      </c>
      <c r="H46" t="s">
        <v>724</v>
      </c>
      <c r="I46" s="6">
        <v>1</v>
      </c>
      <c r="J46">
        <v>2.2229999999999999</v>
      </c>
      <c r="K46">
        <v>0.38900000000000001</v>
      </c>
      <c r="L46">
        <v>0</v>
      </c>
      <c r="M46">
        <v>0</v>
      </c>
      <c r="N46">
        <v>0.41699999999999998</v>
      </c>
      <c r="O46">
        <f t="shared" si="0"/>
        <v>0.80600000000000005</v>
      </c>
      <c r="P46" t="s">
        <v>735</v>
      </c>
      <c r="Q46">
        <v>4</v>
      </c>
    </row>
    <row r="47" spans="1:18" x14ac:dyDescent="0.2">
      <c r="A47" t="s">
        <v>132</v>
      </c>
      <c r="B47" t="s">
        <v>133</v>
      </c>
      <c r="C47" t="s">
        <v>7</v>
      </c>
      <c r="D47" t="s">
        <v>8</v>
      </c>
      <c r="E47" t="s">
        <v>134</v>
      </c>
      <c r="F47" t="s">
        <v>585</v>
      </c>
      <c r="G47">
        <v>1925</v>
      </c>
      <c r="H47" t="s">
        <v>724</v>
      </c>
      <c r="I47" s="6">
        <v>1</v>
      </c>
      <c r="J47">
        <v>3.2519999999999998</v>
      </c>
      <c r="K47">
        <v>0.439</v>
      </c>
      <c r="L47">
        <v>0</v>
      </c>
      <c r="M47">
        <v>0.63100000000000001</v>
      </c>
      <c r="N47">
        <v>1.234</v>
      </c>
      <c r="O47">
        <f t="shared" si="0"/>
        <v>2.3040000000000003</v>
      </c>
      <c r="P47" t="s">
        <v>737</v>
      </c>
      <c r="Q47">
        <v>1</v>
      </c>
    </row>
    <row r="48" spans="1:18" x14ac:dyDescent="0.2">
      <c r="A48" t="s">
        <v>135</v>
      </c>
      <c r="B48" t="s">
        <v>69</v>
      </c>
      <c r="C48" t="s">
        <v>7</v>
      </c>
      <c r="D48" t="s">
        <v>38</v>
      </c>
      <c r="E48" t="s">
        <v>136</v>
      </c>
      <c r="F48" t="s">
        <v>586</v>
      </c>
      <c r="G48">
        <v>506</v>
      </c>
      <c r="H48" t="s">
        <v>724</v>
      </c>
      <c r="I48" s="6">
        <v>1</v>
      </c>
      <c r="J48">
        <v>3.05</v>
      </c>
      <c r="K48">
        <v>0</v>
      </c>
      <c r="L48">
        <v>0</v>
      </c>
      <c r="M48">
        <v>0.128</v>
      </c>
      <c r="N48">
        <f>((0.65/2)+0.136)</f>
        <v>0.46100000000000002</v>
      </c>
      <c r="O48">
        <f t="shared" si="0"/>
        <v>0.58899999999999997</v>
      </c>
      <c r="P48" t="s">
        <v>736</v>
      </c>
      <c r="Q48">
        <v>3</v>
      </c>
      <c r="R48" t="s">
        <v>747</v>
      </c>
    </row>
    <row r="49" spans="1:18" x14ac:dyDescent="0.2">
      <c r="A49" t="s">
        <v>137</v>
      </c>
      <c r="B49" t="s">
        <v>138</v>
      </c>
      <c r="C49" t="s">
        <v>7</v>
      </c>
      <c r="D49" t="s">
        <v>8</v>
      </c>
      <c r="E49" t="s">
        <v>139</v>
      </c>
      <c r="F49" t="s">
        <v>587</v>
      </c>
      <c r="G49">
        <v>1013</v>
      </c>
      <c r="H49" t="s">
        <v>724</v>
      </c>
      <c r="I49" s="6">
        <v>1</v>
      </c>
      <c r="J49">
        <v>2.056</v>
      </c>
      <c r="K49">
        <v>0.315</v>
      </c>
      <c r="L49">
        <v>0</v>
      </c>
      <c r="M49">
        <v>0.65600000000000003</v>
      </c>
      <c r="N49">
        <v>0.56699999999999995</v>
      </c>
      <c r="O49">
        <f t="shared" si="0"/>
        <v>1.538</v>
      </c>
      <c r="P49" t="s">
        <v>737</v>
      </c>
      <c r="Q49">
        <v>1</v>
      </c>
    </row>
    <row r="50" spans="1:18" x14ac:dyDescent="0.2">
      <c r="A50" t="s">
        <v>140</v>
      </c>
      <c r="B50" t="s">
        <v>80</v>
      </c>
      <c r="C50" t="s">
        <v>7</v>
      </c>
      <c r="D50" t="s">
        <v>88</v>
      </c>
      <c r="E50" t="s">
        <v>141</v>
      </c>
      <c r="F50" t="s">
        <v>588</v>
      </c>
      <c r="G50">
        <v>1773</v>
      </c>
      <c r="H50" t="s">
        <v>724</v>
      </c>
      <c r="I50" s="6">
        <v>1</v>
      </c>
      <c r="J50">
        <v>2.5449999999999999</v>
      </c>
      <c r="K50">
        <v>0.45100000000000001</v>
      </c>
      <c r="L50">
        <v>0</v>
      </c>
      <c r="M50">
        <v>1.0089999999999999</v>
      </c>
      <c r="N50">
        <v>0.83</v>
      </c>
      <c r="O50">
        <f t="shared" si="0"/>
        <v>2.29</v>
      </c>
      <c r="P50" t="s">
        <v>736</v>
      </c>
      <c r="Q50">
        <v>2</v>
      </c>
    </row>
    <row r="51" spans="1:18" x14ac:dyDescent="0.2">
      <c r="A51" t="s">
        <v>142</v>
      </c>
      <c r="B51" t="s">
        <v>143</v>
      </c>
      <c r="C51" t="s">
        <v>7</v>
      </c>
      <c r="D51" t="s">
        <v>14</v>
      </c>
      <c r="E51" t="s">
        <v>144</v>
      </c>
      <c r="F51" t="s">
        <v>589</v>
      </c>
      <c r="G51">
        <v>1986</v>
      </c>
      <c r="H51" t="s">
        <v>724</v>
      </c>
      <c r="I51" s="6">
        <v>1</v>
      </c>
      <c r="J51">
        <v>2.36</v>
      </c>
      <c r="K51">
        <v>0</v>
      </c>
      <c r="L51">
        <v>0</v>
      </c>
      <c r="M51">
        <v>0.42799999999999999</v>
      </c>
      <c r="N51">
        <v>0.24299999999999999</v>
      </c>
      <c r="O51">
        <f t="shared" si="0"/>
        <v>0.67100000000000004</v>
      </c>
      <c r="P51" t="s">
        <v>736</v>
      </c>
      <c r="Q51">
        <v>1</v>
      </c>
    </row>
    <row r="52" spans="1:18" x14ac:dyDescent="0.2">
      <c r="A52" t="s">
        <v>145</v>
      </c>
      <c r="B52" t="s">
        <v>146</v>
      </c>
      <c r="C52" t="s">
        <v>7</v>
      </c>
      <c r="D52" t="s">
        <v>41</v>
      </c>
      <c r="E52" t="s">
        <v>147</v>
      </c>
      <c r="F52" t="s">
        <v>590</v>
      </c>
      <c r="G52">
        <v>1759</v>
      </c>
      <c r="H52" t="s">
        <v>724</v>
      </c>
      <c r="I52" s="6">
        <v>1</v>
      </c>
      <c r="J52">
        <v>2.3559999999999999</v>
      </c>
      <c r="K52">
        <v>0</v>
      </c>
      <c r="L52">
        <v>0</v>
      </c>
      <c r="M52">
        <v>3.7999999999999999E-2</v>
      </c>
      <c r="N52">
        <v>0.14599999999999999</v>
      </c>
      <c r="O52">
        <f t="shared" si="0"/>
        <v>0.184</v>
      </c>
      <c r="P52" t="s">
        <v>736</v>
      </c>
      <c r="Q52">
        <v>1</v>
      </c>
    </row>
    <row r="53" spans="1:18" x14ac:dyDescent="0.2">
      <c r="A53" t="s">
        <v>148</v>
      </c>
      <c r="B53" t="s">
        <v>69</v>
      </c>
      <c r="C53" t="s">
        <v>7</v>
      </c>
      <c r="D53" t="s">
        <v>38</v>
      </c>
      <c r="E53" t="s">
        <v>149</v>
      </c>
      <c r="F53" t="s">
        <v>591</v>
      </c>
      <c r="G53">
        <v>1419</v>
      </c>
      <c r="H53" t="s">
        <v>724</v>
      </c>
      <c r="I53" s="6">
        <v>1</v>
      </c>
      <c r="J53">
        <v>3.4340000000000002</v>
      </c>
      <c r="K53">
        <v>0.17699999999999999</v>
      </c>
      <c r="L53">
        <v>0</v>
      </c>
      <c r="M53">
        <v>0.19500000000000001</v>
      </c>
      <c r="N53">
        <v>0.34599999999999997</v>
      </c>
      <c r="O53">
        <f t="shared" si="0"/>
        <v>0.71799999999999997</v>
      </c>
      <c r="P53" t="s">
        <v>736</v>
      </c>
      <c r="Q53">
        <v>4</v>
      </c>
    </row>
    <row r="54" spans="1:18" x14ac:dyDescent="0.2">
      <c r="A54" t="s">
        <v>150</v>
      </c>
      <c r="B54" t="s">
        <v>151</v>
      </c>
      <c r="C54" t="s">
        <v>7</v>
      </c>
      <c r="D54" t="s">
        <v>58</v>
      </c>
      <c r="E54" t="s">
        <v>152</v>
      </c>
      <c r="F54" t="s">
        <v>592</v>
      </c>
      <c r="G54">
        <v>1992</v>
      </c>
      <c r="H54" t="s">
        <v>724</v>
      </c>
      <c r="I54" s="6">
        <v>1</v>
      </c>
      <c r="J54">
        <v>1.6120000000000001</v>
      </c>
      <c r="K54">
        <v>0</v>
      </c>
      <c r="L54">
        <v>0</v>
      </c>
      <c r="M54">
        <v>7.9000000000000001E-2</v>
      </c>
      <c r="N54">
        <v>6.2E-2</v>
      </c>
      <c r="O54">
        <f t="shared" si="0"/>
        <v>0.14100000000000001</v>
      </c>
      <c r="P54" t="s">
        <v>736</v>
      </c>
      <c r="Q54">
        <v>1</v>
      </c>
    </row>
    <row r="55" spans="1:18" x14ac:dyDescent="0.2">
      <c r="A55" t="s">
        <v>153</v>
      </c>
      <c r="B55" t="s">
        <v>154</v>
      </c>
      <c r="C55" t="s">
        <v>7</v>
      </c>
      <c r="D55" t="s">
        <v>8</v>
      </c>
      <c r="E55" t="s">
        <v>155</v>
      </c>
      <c r="F55" t="s">
        <v>593</v>
      </c>
      <c r="G55">
        <v>2068</v>
      </c>
      <c r="H55" t="s">
        <v>724</v>
      </c>
      <c r="I55" s="6">
        <v>2</v>
      </c>
      <c r="J55">
        <f>(1.976+1.976)/2</f>
        <v>1.976</v>
      </c>
      <c r="K55">
        <f>(0.047+0.037)/2</f>
        <v>4.1999999999999996E-2</v>
      </c>
      <c r="L55">
        <v>0</v>
      </c>
      <c r="M55">
        <f>(0.549+0.653)/2</f>
        <v>0.60099999999999998</v>
      </c>
      <c r="N55">
        <f>(0.863+0.844)/2</f>
        <v>0.85349999999999993</v>
      </c>
      <c r="O55">
        <f t="shared" si="0"/>
        <v>1.4964999999999999</v>
      </c>
      <c r="P55" t="s">
        <v>736</v>
      </c>
      <c r="Q55">
        <v>4</v>
      </c>
    </row>
    <row r="56" spans="1:18" x14ac:dyDescent="0.2">
      <c r="A56" t="s">
        <v>156</v>
      </c>
      <c r="B56" t="s">
        <v>157</v>
      </c>
      <c r="C56" t="s">
        <v>7</v>
      </c>
      <c r="D56" t="s">
        <v>158</v>
      </c>
      <c r="E56" t="s">
        <v>159</v>
      </c>
      <c r="F56" t="s">
        <v>594</v>
      </c>
      <c r="G56">
        <v>1954</v>
      </c>
      <c r="H56" t="s">
        <v>724</v>
      </c>
      <c r="I56" s="6">
        <v>2</v>
      </c>
      <c r="J56">
        <f>(4.544+2.471)/2</f>
        <v>3.5074999999999998</v>
      </c>
      <c r="K56">
        <v>0</v>
      </c>
      <c r="L56">
        <v>0</v>
      </c>
      <c r="M56">
        <v>0</v>
      </c>
      <c r="N56">
        <v>0</v>
      </c>
      <c r="O56">
        <f t="shared" si="0"/>
        <v>0</v>
      </c>
      <c r="P56" t="s">
        <v>737</v>
      </c>
      <c r="Q56">
        <v>5</v>
      </c>
      <c r="R56" t="s">
        <v>748</v>
      </c>
    </row>
    <row r="57" spans="1:18" x14ac:dyDescent="0.2">
      <c r="A57" t="s">
        <v>160</v>
      </c>
      <c r="B57" t="s">
        <v>161</v>
      </c>
      <c r="C57" t="s">
        <v>7</v>
      </c>
      <c r="D57" t="s">
        <v>88</v>
      </c>
      <c r="E57" t="s">
        <v>162</v>
      </c>
      <c r="F57" t="s">
        <v>595</v>
      </c>
      <c r="G57">
        <v>2020</v>
      </c>
      <c r="H57" t="s">
        <v>724</v>
      </c>
      <c r="I57" s="6">
        <v>2</v>
      </c>
      <c r="J57">
        <f>(2.162+1.869)/2</f>
        <v>2.0154999999999998</v>
      </c>
      <c r="K57">
        <f>(0.184+0.196)/2</f>
        <v>0.19</v>
      </c>
      <c r="L57">
        <v>0</v>
      </c>
      <c r="M57">
        <f>(0.726+0.652)/2</f>
        <v>0.68900000000000006</v>
      </c>
      <c r="N57">
        <f>(0.693+0.601)/2</f>
        <v>0.64700000000000002</v>
      </c>
      <c r="O57">
        <f t="shared" si="0"/>
        <v>1.526</v>
      </c>
      <c r="P57" t="s">
        <v>736</v>
      </c>
      <c r="Q57">
        <v>1</v>
      </c>
    </row>
    <row r="58" spans="1:18" x14ac:dyDescent="0.2">
      <c r="A58" t="s">
        <v>163</v>
      </c>
      <c r="B58" t="s">
        <v>164</v>
      </c>
      <c r="C58" t="s">
        <v>7</v>
      </c>
      <c r="D58" t="s">
        <v>41</v>
      </c>
      <c r="E58" t="s">
        <v>165</v>
      </c>
      <c r="F58" t="s">
        <v>596</v>
      </c>
      <c r="G58">
        <v>1580</v>
      </c>
      <c r="H58" t="s">
        <v>724</v>
      </c>
      <c r="I58" s="6">
        <v>2</v>
      </c>
      <c r="J58">
        <f>(2.005+1.453)/2</f>
        <v>1.7290000000000001</v>
      </c>
      <c r="K58">
        <v>0</v>
      </c>
      <c r="L58">
        <v>0</v>
      </c>
      <c r="M58">
        <v>0.04</v>
      </c>
      <c r="N58">
        <f>(0.102+0.11)/2</f>
        <v>0.106</v>
      </c>
      <c r="O58">
        <f t="shared" si="0"/>
        <v>0.14599999999999999</v>
      </c>
      <c r="P58" t="s">
        <v>736</v>
      </c>
      <c r="Q58">
        <v>1</v>
      </c>
      <c r="R58" t="s">
        <v>749</v>
      </c>
    </row>
    <row r="59" spans="1:18" x14ac:dyDescent="0.2">
      <c r="A59" t="s">
        <v>166</v>
      </c>
      <c r="B59" t="s">
        <v>167</v>
      </c>
      <c r="C59" t="s">
        <v>7</v>
      </c>
      <c r="D59" t="s">
        <v>58</v>
      </c>
      <c r="E59" t="s">
        <v>168</v>
      </c>
      <c r="F59" t="s">
        <v>597</v>
      </c>
      <c r="G59">
        <v>1892</v>
      </c>
      <c r="H59" t="s">
        <v>724</v>
      </c>
      <c r="I59" s="6">
        <v>2</v>
      </c>
      <c r="J59">
        <f>(2.453+2.222)/2</f>
        <v>2.3374999999999999</v>
      </c>
      <c r="K59">
        <v>0</v>
      </c>
      <c r="L59">
        <v>0</v>
      </c>
      <c r="M59">
        <v>0</v>
      </c>
      <c r="N59">
        <f>(0.032+0)/2</f>
        <v>1.6E-2</v>
      </c>
      <c r="O59">
        <f t="shared" si="0"/>
        <v>1.6E-2</v>
      </c>
      <c r="P59" t="s">
        <v>737</v>
      </c>
      <c r="Q59">
        <v>1</v>
      </c>
    </row>
    <row r="60" spans="1:18" x14ac:dyDescent="0.2">
      <c r="A60" t="s">
        <v>169</v>
      </c>
      <c r="B60" t="s">
        <v>170</v>
      </c>
      <c r="C60" t="s">
        <v>7</v>
      </c>
      <c r="D60" t="s">
        <v>58</v>
      </c>
      <c r="E60" t="s">
        <v>171</v>
      </c>
      <c r="F60" t="s">
        <v>598</v>
      </c>
      <c r="G60">
        <v>1914</v>
      </c>
      <c r="H60" t="s">
        <v>724</v>
      </c>
      <c r="I60" s="6">
        <v>2</v>
      </c>
      <c r="J60">
        <f>(1.525+2.327)/2</f>
        <v>1.9259999999999999</v>
      </c>
      <c r="K60">
        <v>0</v>
      </c>
      <c r="L60">
        <v>0</v>
      </c>
      <c r="M60">
        <v>2.5999999999999999E-2</v>
      </c>
      <c r="N60">
        <f>(0.087+0.081)/2</f>
        <v>8.3999999999999991E-2</v>
      </c>
      <c r="O60">
        <f t="shared" si="0"/>
        <v>0.10999999999999999</v>
      </c>
      <c r="P60" t="s">
        <v>735</v>
      </c>
      <c r="Q60">
        <v>9</v>
      </c>
      <c r="R60" t="s">
        <v>750</v>
      </c>
    </row>
    <row r="61" spans="1:18" x14ac:dyDescent="0.2">
      <c r="A61" t="s">
        <v>172</v>
      </c>
      <c r="B61" t="s">
        <v>173</v>
      </c>
      <c r="C61" t="s">
        <v>7</v>
      </c>
      <c r="D61" t="s">
        <v>11</v>
      </c>
      <c r="E61" t="s">
        <v>174</v>
      </c>
      <c r="F61" t="s">
        <v>599</v>
      </c>
      <c r="G61">
        <v>1313</v>
      </c>
      <c r="H61" t="s">
        <v>724</v>
      </c>
      <c r="I61" s="6">
        <v>2</v>
      </c>
      <c r="J61">
        <f>(2.119+1.892)/2</f>
        <v>2.0055000000000001</v>
      </c>
      <c r="K61">
        <f>(0.178+0.103)/2</f>
        <v>0.14049999999999999</v>
      </c>
      <c r="L61">
        <v>0</v>
      </c>
      <c r="M61">
        <f>(0.269+0.226)/2</f>
        <v>0.2475</v>
      </c>
      <c r="N61">
        <f>((((0.351/2)+0.312)+((0.224/2)+0.228)))/2</f>
        <v>0.41375000000000001</v>
      </c>
      <c r="O61">
        <f t="shared" si="0"/>
        <v>0.80174999999999996</v>
      </c>
      <c r="P61" t="s">
        <v>736</v>
      </c>
      <c r="Q61">
        <v>1</v>
      </c>
      <c r="R61" t="s">
        <v>751</v>
      </c>
    </row>
    <row r="62" spans="1:18" x14ac:dyDescent="0.2">
      <c r="A62" t="s">
        <v>175</v>
      </c>
      <c r="B62" t="s">
        <v>176</v>
      </c>
      <c r="C62" t="s">
        <v>7</v>
      </c>
      <c r="D62" t="s">
        <v>35</v>
      </c>
      <c r="E62" t="s">
        <v>177</v>
      </c>
      <c r="F62" t="s">
        <v>600</v>
      </c>
      <c r="G62">
        <v>1616</v>
      </c>
      <c r="H62" t="s">
        <v>724</v>
      </c>
      <c r="I62" s="6">
        <v>2</v>
      </c>
      <c r="J62">
        <f>(1.64+1.703)</f>
        <v>3.343</v>
      </c>
      <c r="K62">
        <v>0.216</v>
      </c>
      <c r="L62">
        <v>0</v>
      </c>
      <c r="M62">
        <v>0</v>
      </c>
      <c r="N62">
        <v>0</v>
      </c>
      <c r="O62">
        <f t="shared" si="0"/>
        <v>0.216</v>
      </c>
      <c r="P62" t="s">
        <v>736</v>
      </c>
      <c r="Q62">
        <v>1</v>
      </c>
      <c r="R62" t="s">
        <v>752</v>
      </c>
    </row>
    <row r="63" spans="1:18" x14ac:dyDescent="0.2">
      <c r="A63" t="s">
        <v>178</v>
      </c>
      <c r="B63" t="s">
        <v>143</v>
      </c>
      <c r="C63" t="s">
        <v>7</v>
      </c>
      <c r="D63" t="s">
        <v>58</v>
      </c>
      <c r="E63" t="s">
        <v>179</v>
      </c>
      <c r="F63" t="s">
        <v>601</v>
      </c>
      <c r="G63">
        <v>2032</v>
      </c>
      <c r="H63" t="s">
        <v>724</v>
      </c>
      <c r="I63" s="6">
        <v>2</v>
      </c>
      <c r="J63">
        <f>(2.199+2.11)/2</f>
        <v>2.1544999999999996</v>
      </c>
      <c r="K63">
        <v>0</v>
      </c>
      <c r="L63">
        <v>0</v>
      </c>
      <c r="M63">
        <v>0</v>
      </c>
      <c r="N63">
        <f>(((0.07+0.076)/2)+((0.058+0.15)/2))/2</f>
        <v>8.8499999999999995E-2</v>
      </c>
      <c r="O63">
        <f t="shared" si="0"/>
        <v>8.8499999999999995E-2</v>
      </c>
      <c r="P63" t="s">
        <v>736</v>
      </c>
      <c r="Q63">
        <v>1</v>
      </c>
    </row>
    <row r="64" spans="1:18" x14ac:dyDescent="0.2">
      <c r="A64" t="s">
        <v>180</v>
      </c>
      <c r="B64" t="s">
        <v>80</v>
      </c>
      <c r="C64" t="s">
        <v>7</v>
      </c>
      <c r="D64" t="s">
        <v>11</v>
      </c>
      <c r="E64" t="s">
        <v>181</v>
      </c>
      <c r="F64" t="s">
        <v>602</v>
      </c>
      <c r="G64">
        <v>1638</v>
      </c>
      <c r="H64" t="s">
        <v>724</v>
      </c>
      <c r="I64" s="6">
        <v>2</v>
      </c>
      <c r="J64">
        <f>(2.041+2.024)/2</f>
        <v>2.0324999999999998</v>
      </c>
      <c r="K64">
        <v>0</v>
      </c>
      <c r="L64">
        <v>0</v>
      </c>
      <c r="M64">
        <f>(0.281+0.3)/2</f>
        <v>0.29049999999999998</v>
      </c>
      <c r="N64">
        <f>((((0.231/2)+0.078)+((0.215/2)+0.114))/2)</f>
        <v>0.20750000000000002</v>
      </c>
      <c r="O64">
        <f t="shared" si="0"/>
        <v>0.498</v>
      </c>
      <c r="P64" t="s">
        <v>736</v>
      </c>
      <c r="Q64">
        <v>3</v>
      </c>
    </row>
    <row r="65" spans="1:18" x14ac:dyDescent="0.2">
      <c r="A65" t="s">
        <v>182</v>
      </c>
      <c r="B65" t="s">
        <v>183</v>
      </c>
      <c r="C65" t="s">
        <v>7</v>
      </c>
      <c r="D65" t="s">
        <v>38</v>
      </c>
      <c r="E65" t="s">
        <v>184</v>
      </c>
      <c r="F65" t="s">
        <v>603</v>
      </c>
      <c r="G65">
        <v>1716</v>
      </c>
      <c r="H65" t="s">
        <v>724</v>
      </c>
      <c r="I65" s="6">
        <v>2</v>
      </c>
      <c r="J65">
        <f>(2.399+2.152)/2</f>
        <v>2.2755000000000001</v>
      </c>
      <c r="K65">
        <v>0</v>
      </c>
      <c r="L65">
        <v>0</v>
      </c>
      <c r="M65">
        <f>(0.242+0.167)/2</f>
        <v>0.20450000000000002</v>
      </c>
      <c r="N65">
        <f>((0.278+0.228)+(0.157+0.115))/2</f>
        <v>0.38900000000000001</v>
      </c>
      <c r="O65">
        <f t="shared" si="0"/>
        <v>0.59350000000000003</v>
      </c>
      <c r="P65" t="s">
        <v>737</v>
      </c>
      <c r="Q65">
        <v>12</v>
      </c>
    </row>
    <row r="66" spans="1:18" x14ac:dyDescent="0.2">
      <c r="A66" t="s">
        <v>185</v>
      </c>
      <c r="B66" t="s">
        <v>186</v>
      </c>
      <c r="C66" t="s">
        <v>7</v>
      </c>
      <c r="D66" t="s">
        <v>8</v>
      </c>
      <c r="E66" t="s">
        <v>187</v>
      </c>
      <c r="F66" t="s">
        <v>604</v>
      </c>
      <c r="G66">
        <v>1926</v>
      </c>
      <c r="H66" t="s">
        <v>724</v>
      </c>
      <c r="I66" s="6">
        <v>2</v>
      </c>
      <c r="J66">
        <f>(1.728+1.538)/2</f>
        <v>1.633</v>
      </c>
      <c r="K66">
        <v>0</v>
      </c>
      <c r="L66">
        <v>0</v>
      </c>
      <c r="M66">
        <f>(0.613+0.624)/2</f>
        <v>0.61850000000000005</v>
      </c>
      <c r="N66">
        <f>(0.559+0.644)/2</f>
        <v>0.60150000000000003</v>
      </c>
      <c r="O66">
        <f t="shared" si="0"/>
        <v>1.2200000000000002</v>
      </c>
      <c r="P66" t="s">
        <v>737</v>
      </c>
      <c r="Q66">
        <v>1</v>
      </c>
      <c r="R66" t="s">
        <v>753</v>
      </c>
    </row>
    <row r="67" spans="1:18" x14ac:dyDescent="0.2">
      <c r="A67" t="s">
        <v>188</v>
      </c>
      <c r="B67" t="s">
        <v>189</v>
      </c>
      <c r="C67" t="s">
        <v>7</v>
      </c>
      <c r="D67" t="s">
        <v>41</v>
      </c>
      <c r="E67" t="s">
        <v>190</v>
      </c>
      <c r="F67" t="s">
        <v>605</v>
      </c>
      <c r="G67">
        <v>1402</v>
      </c>
      <c r="H67" t="s">
        <v>724</v>
      </c>
      <c r="I67" s="6">
        <v>2</v>
      </c>
      <c r="J67">
        <f>(1.744+2.11)/2</f>
        <v>1.927</v>
      </c>
      <c r="K67">
        <f>(0.061+0.082)/2</f>
        <v>7.1500000000000008E-2</v>
      </c>
      <c r="L67">
        <v>0</v>
      </c>
      <c r="M67">
        <f>(0.039+0.048)/2</f>
        <v>4.3499999999999997E-2</v>
      </c>
      <c r="N67">
        <f>(0.294+0.442)/2</f>
        <v>0.36799999999999999</v>
      </c>
      <c r="O67">
        <f t="shared" si="0"/>
        <v>0.48299999999999998</v>
      </c>
      <c r="P67" t="s">
        <v>735</v>
      </c>
      <c r="Q67">
        <v>5</v>
      </c>
    </row>
    <row r="68" spans="1:18" x14ac:dyDescent="0.2">
      <c r="A68" t="s">
        <v>191</v>
      </c>
      <c r="B68" t="s">
        <v>192</v>
      </c>
      <c r="C68" t="s">
        <v>7</v>
      </c>
      <c r="D68" t="s">
        <v>19</v>
      </c>
      <c r="E68" t="s">
        <v>193</v>
      </c>
      <c r="F68" t="s">
        <v>606</v>
      </c>
      <c r="G68">
        <v>1963</v>
      </c>
      <c r="H68" t="s">
        <v>724</v>
      </c>
      <c r="I68" s="6">
        <v>2</v>
      </c>
      <c r="J68">
        <f>(2.04+2.21)/2</f>
        <v>2.125</v>
      </c>
      <c r="K68">
        <f>(0.164+0.272)/2</f>
        <v>0.21800000000000003</v>
      </c>
      <c r="L68">
        <v>0</v>
      </c>
      <c r="M68">
        <f>(0.712+0.743)/2</f>
        <v>0.72750000000000004</v>
      </c>
      <c r="N68">
        <f>(1.023+1.129)/2</f>
        <v>1.0760000000000001</v>
      </c>
      <c r="O68">
        <f t="shared" si="0"/>
        <v>2.0215000000000001</v>
      </c>
      <c r="P68" t="s">
        <v>736</v>
      </c>
      <c r="Q68">
        <v>7</v>
      </c>
    </row>
    <row r="69" spans="1:18" x14ac:dyDescent="0.2">
      <c r="A69" t="s">
        <v>194</v>
      </c>
      <c r="B69" t="s">
        <v>72</v>
      </c>
      <c r="C69" t="s">
        <v>7</v>
      </c>
      <c r="D69" t="s">
        <v>38</v>
      </c>
      <c r="E69" t="s">
        <v>195</v>
      </c>
      <c r="F69" t="s">
        <v>607</v>
      </c>
      <c r="G69">
        <v>1998</v>
      </c>
      <c r="H69" t="s">
        <v>724</v>
      </c>
      <c r="I69" s="6">
        <v>2</v>
      </c>
      <c r="J69">
        <f>(2.235+2.369)/2</f>
        <v>2.302</v>
      </c>
      <c r="K69">
        <v>0</v>
      </c>
      <c r="L69">
        <v>0</v>
      </c>
      <c r="M69">
        <f>(0.125+0.141)/2</f>
        <v>0.13300000000000001</v>
      </c>
      <c r="N69">
        <f>(0.462+0.43)/2</f>
        <v>0.44600000000000001</v>
      </c>
      <c r="O69">
        <f t="shared" si="0"/>
        <v>0.57899999999999996</v>
      </c>
      <c r="P69" t="s">
        <v>737</v>
      </c>
      <c r="Q69">
        <v>11</v>
      </c>
    </row>
    <row r="70" spans="1:18" x14ac:dyDescent="0.2">
      <c r="A70" t="s">
        <v>196</v>
      </c>
      <c r="B70" t="s">
        <v>197</v>
      </c>
      <c r="C70" t="s">
        <v>7</v>
      </c>
      <c r="D70" t="s">
        <v>8</v>
      </c>
      <c r="E70" t="s">
        <v>198</v>
      </c>
      <c r="F70" t="s">
        <v>608</v>
      </c>
      <c r="G70">
        <v>2080</v>
      </c>
      <c r="H70" t="s">
        <v>724</v>
      </c>
      <c r="I70" s="6">
        <v>2</v>
      </c>
      <c r="J70">
        <f>(1.796+2.029)/2</f>
        <v>1.9125000000000001</v>
      </c>
      <c r="K70">
        <f>(0.052+0.048)/2</f>
        <v>0.05</v>
      </c>
      <c r="L70">
        <v>0</v>
      </c>
      <c r="M70">
        <f>(0.761+1.081)/2</f>
        <v>0.92100000000000004</v>
      </c>
      <c r="N70">
        <f>(0.551+0.889)/2</f>
        <v>0.72</v>
      </c>
      <c r="O70">
        <f t="shared" si="0"/>
        <v>1.6910000000000001</v>
      </c>
      <c r="P70" t="s">
        <v>735</v>
      </c>
      <c r="Q70">
        <v>14</v>
      </c>
    </row>
    <row r="71" spans="1:18" x14ac:dyDescent="0.2">
      <c r="A71" t="s">
        <v>199</v>
      </c>
      <c r="B71" t="s">
        <v>200</v>
      </c>
      <c r="C71" t="s">
        <v>7</v>
      </c>
      <c r="D71" t="s">
        <v>8</v>
      </c>
      <c r="E71" t="s">
        <v>201</v>
      </c>
      <c r="F71" t="s">
        <v>609</v>
      </c>
      <c r="G71">
        <v>1689</v>
      </c>
      <c r="H71" t="s">
        <v>724</v>
      </c>
      <c r="I71" s="6">
        <v>2</v>
      </c>
      <c r="J71">
        <f>(2.524+2.05)/2</f>
        <v>2.2869999999999999</v>
      </c>
      <c r="K71">
        <f>(0.565+0.519)/2</f>
        <v>0.54200000000000004</v>
      </c>
      <c r="L71">
        <v>0</v>
      </c>
      <c r="M71">
        <f>(1.067+0.567)/2</f>
        <v>0.81699999999999995</v>
      </c>
      <c r="N71">
        <f>(0.343+0.87)/2</f>
        <v>0.60650000000000004</v>
      </c>
      <c r="O71">
        <f t="shared" si="0"/>
        <v>1.9655</v>
      </c>
      <c r="P71" t="s">
        <v>737</v>
      </c>
      <c r="Q71">
        <v>5</v>
      </c>
    </row>
    <row r="72" spans="1:18" x14ac:dyDescent="0.2">
      <c r="A72" t="s">
        <v>202</v>
      </c>
      <c r="B72" t="s">
        <v>72</v>
      </c>
      <c r="C72" t="s">
        <v>7</v>
      </c>
      <c r="D72" t="s">
        <v>8</v>
      </c>
      <c r="E72" t="s">
        <v>203</v>
      </c>
      <c r="F72" t="s">
        <v>610</v>
      </c>
      <c r="G72">
        <v>1949</v>
      </c>
      <c r="H72" t="s">
        <v>724</v>
      </c>
      <c r="I72" s="6">
        <v>2</v>
      </c>
      <c r="J72">
        <f>(2.112+1.495)/2</f>
        <v>1.8035000000000001</v>
      </c>
      <c r="K72">
        <f>(0.036+0.057)/2</f>
        <v>4.65E-2</v>
      </c>
      <c r="L72">
        <v>0</v>
      </c>
      <c r="M72">
        <f>(0.775+0.373)/2</f>
        <v>0.57400000000000007</v>
      </c>
      <c r="N72">
        <f>(0.689+0.477)/2</f>
        <v>0.58299999999999996</v>
      </c>
      <c r="O72">
        <f t="shared" si="0"/>
        <v>1.2035</v>
      </c>
      <c r="P72" t="s">
        <v>735</v>
      </c>
      <c r="Q72">
        <v>9</v>
      </c>
    </row>
    <row r="73" spans="1:18" x14ac:dyDescent="0.2">
      <c r="A73" t="s">
        <v>204</v>
      </c>
      <c r="B73" t="s">
        <v>205</v>
      </c>
      <c r="C73" t="s">
        <v>7</v>
      </c>
      <c r="D73" t="s">
        <v>58</v>
      </c>
      <c r="E73" t="s">
        <v>206</v>
      </c>
      <c r="F73" t="s">
        <v>611</v>
      </c>
      <c r="G73">
        <v>1939</v>
      </c>
      <c r="H73" t="s">
        <v>724</v>
      </c>
      <c r="I73" s="6">
        <v>2</v>
      </c>
      <c r="J73">
        <f>(1.73+1.913)/2</f>
        <v>1.8214999999999999</v>
      </c>
      <c r="K73">
        <v>0</v>
      </c>
      <c r="L73">
        <v>0</v>
      </c>
      <c r="M73">
        <v>0</v>
      </c>
      <c r="N73">
        <v>0</v>
      </c>
      <c r="O73">
        <f t="shared" si="0"/>
        <v>0</v>
      </c>
      <c r="P73" t="s">
        <v>735</v>
      </c>
      <c r="Q73">
        <v>20</v>
      </c>
    </row>
    <row r="74" spans="1:18" x14ac:dyDescent="0.2">
      <c r="A74" t="s">
        <v>207</v>
      </c>
      <c r="B74" s="2" t="s">
        <v>208</v>
      </c>
      <c r="C74" t="s">
        <v>7</v>
      </c>
      <c r="D74" t="s">
        <v>41</v>
      </c>
      <c r="E74" t="s">
        <v>209</v>
      </c>
      <c r="F74" t="s">
        <v>612</v>
      </c>
      <c r="G74">
        <v>1724</v>
      </c>
      <c r="H74" t="s">
        <v>724</v>
      </c>
      <c r="I74" s="6">
        <v>2</v>
      </c>
      <c r="J74">
        <f>(2.086+1.919)/2</f>
        <v>2.0024999999999999</v>
      </c>
      <c r="K74">
        <v>0</v>
      </c>
      <c r="L74">
        <v>0</v>
      </c>
      <c r="M74">
        <f>(0.091+0.11)/2</f>
        <v>0.10050000000000001</v>
      </c>
      <c r="N74">
        <f>(0.241+0.231)/2</f>
        <v>0.23599999999999999</v>
      </c>
      <c r="O74">
        <f t="shared" si="0"/>
        <v>0.33650000000000002</v>
      </c>
      <c r="P74" t="s">
        <v>737</v>
      </c>
      <c r="Q74">
        <v>4</v>
      </c>
    </row>
    <row r="75" spans="1:18" x14ac:dyDescent="0.2">
      <c r="A75" t="s">
        <v>210</v>
      </c>
      <c r="B75" t="s">
        <v>80</v>
      </c>
      <c r="C75" t="s">
        <v>7</v>
      </c>
      <c r="D75" t="s">
        <v>8</v>
      </c>
      <c r="E75" t="s">
        <v>211</v>
      </c>
      <c r="F75" t="s">
        <v>613</v>
      </c>
      <c r="G75">
        <v>1628</v>
      </c>
      <c r="H75" t="s">
        <v>724</v>
      </c>
      <c r="I75" s="6">
        <v>2</v>
      </c>
      <c r="J75">
        <f>(2.201+2.035)/2</f>
        <v>2.1180000000000003</v>
      </c>
      <c r="K75">
        <f>(0.269+0.333)/2</f>
        <v>0.30100000000000005</v>
      </c>
      <c r="L75">
        <v>0</v>
      </c>
      <c r="M75">
        <f>(0.332+0.315)/2</f>
        <v>0.32350000000000001</v>
      </c>
      <c r="N75">
        <f>(0.42+0.423)/2</f>
        <v>0.42149999999999999</v>
      </c>
      <c r="O75">
        <f t="shared" si="0"/>
        <v>1.046</v>
      </c>
      <c r="P75" t="s">
        <v>735</v>
      </c>
      <c r="Q75">
        <v>5</v>
      </c>
    </row>
    <row r="76" spans="1:18" x14ac:dyDescent="0.2">
      <c r="A76" t="s">
        <v>212</v>
      </c>
      <c r="B76" t="s">
        <v>213</v>
      </c>
      <c r="C76" t="s">
        <v>7</v>
      </c>
      <c r="D76" t="s">
        <v>27</v>
      </c>
      <c r="E76" t="s">
        <v>214</v>
      </c>
      <c r="F76" t="s">
        <v>614</v>
      </c>
      <c r="G76">
        <v>2001</v>
      </c>
      <c r="H76" t="s">
        <v>724</v>
      </c>
      <c r="I76" s="6">
        <v>2</v>
      </c>
      <c r="J76">
        <f>(1.394+1.466)/2</f>
        <v>1.43</v>
      </c>
      <c r="K76">
        <f>(0.057+0.059)/2</f>
        <v>5.7999999999999996E-2</v>
      </c>
      <c r="L76">
        <v>0</v>
      </c>
      <c r="M76">
        <v>0</v>
      </c>
      <c r="N76">
        <f>(0.285+0.379)/2</f>
        <v>0.33199999999999996</v>
      </c>
      <c r="O76">
        <f t="shared" si="0"/>
        <v>0.38999999999999996</v>
      </c>
      <c r="P76" t="s">
        <v>738</v>
      </c>
      <c r="Q76">
        <v>2</v>
      </c>
    </row>
    <row r="77" spans="1:18" x14ac:dyDescent="0.2">
      <c r="A77" t="s">
        <v>215</v>
      </c>
      <c r="B77" t="s">
        <v>69</v>
      </c>
      <c r="C77" t="s">
        <v>7</v>
      </c>
      <c r="D77" t="s">
        <v>14</v>
      </c>
      <c r="E77" t="s">
        <v>216</v>
      </c>
      <c r="F77" t="s">
        <v>615</v>
      </c>
      <c r="G77">
        <v>319</v>
      </c>
      <c r="H77" t="s">
        <v>724</v>
      </c>
      <c r="I77" s="6">
        <v>2</v>
      </c>
      <c r="J77">
        <f>(2.476+2.261)/2</f>
        <v>2.3685</v>
      </c>
      <c r="K77">
        <v>0</v>
      </c>
      <c r="L77">
        <v>0</v>
      </c>
      <c r="M77">
        <f>(0.34+0.461)/2</f>
        <v>0.40050000000000002</v>
      </c>
      <c r="N77">
        <f>(0.412+0.437)/2</f>
        <v>0.42449999999999999</v>
      </c>
      <c r="O77">
        <f t="shared" si="0"/>
        <v>0.82499999999999996</v>
      </c>
      <c r="P77" t="s">
        <v>736</v>
      </c>
      <c r="Q77">
        <v>4</v>
      </c>
    </row>
    <row r="78" spans="1:18" x14ac:dyDescent="0.2">
      <c r="A78" t="s">
        <v>217</v>
      </c>
      <c r="B78" t="s">
        <v>69</v>
      </c>
      <c r="C78" t="s">
        <v>7</v>
      </c>
      <c r="D78" t="s">
        <v>14</v>
      </c>
      <c r="E78" t="s">
        <v>218</v>
      </c>
      <c r="F78" t="s">
        <v>616</v>
      </c>
      <c r="G78">
        <v>1747</v>
      </c>
      <c r="H78" t="s">
        <v>724</v>
      </c>
      <c r="I78" s="6">
        <v>2</v>
      </c>
      <c r="J78">
        <f>(2.257+2.214)/2</f>
        <v>2.2355</v>
      </c>
      <c r="K78">
        <v>0</v>
      </c>
      <c r="L78">
        <v>0</v>
      </c>
      <c r="M78">
        <f>(0.622+0.619)/2</f>
        <v>0.62050000000000005</v>
      </c>
      <c r="N78">
        <f>(0.666+0.629)/2</f>
        <v>0.64749999999999996</v>
      </c>
      <c r="O78">
        <f t="shared" si="0"/>
        <v>1.268</v>
      </c>
      <c r="P78" t="s">
        <v>736</v>
      </c>
      <c r="Q78">
        <v>3</v>
      </c>
    </row>
    <row r="79" spans="1:18" x14ac:dyDescent="0.2">
      <c r="A79" t="s">
        <v>219</v>
      </c>
      <c r="B79" t="s">
        <v>220</v>
      </c>
      <c r="C79" t="s">
        <v>7</v>
      </c>
      <c r="D79" t="s">
        <v>8</v>
      </c>
      <c r="E79" t="s">
        <v>221</v>
      </c>
      <c r="F79" t="s">
        <v>617</v>
      </c>
      <c r="G79">
        <v>1051</v>
      </c>
      <c r="H79" t="s">
        <v>724</v>
      </c>
      <c r="I79" s="6">
        <v>2</v>
      </c>
      <c r="J79">
        <f>(2.805+2.572)/2</f>
        <v>2.6885000000000003</v>
      </c>
      <c r="K79">
        <f>(0.356+0.385)/2</f>
        <v>0.3705</v>
      </c>
      <c r="L79">
        <v>0</v>
      </c>
      <c r="M79">
        <f>(0.376+0.529)/2</f>
        <v>0.45250000000000001</v>
      </c>
      <c r="N79">
        <f>(0.32+0.373)/2</f>
        <v>0.34650000000000003</v>
      </c>
      <c r="O79">
        <f t="shared" si="0"/>
        <v>1.1695</v>
      </c>
      <c r="P79" t="s">
        <v>735</v>
      </c>
      <c r="Q79">
        <v>8</v>
      </c>
    </row>
    <row r="80" spans="1:18" x14ac:dyDescent="0.2">
      <c r="A80" t="s">
        <v>222</v>
      </c>
      <c r="B80" t="s">
        <v>72</v>
      </c>
      <c r="C80" t="s">
        <v>7</v>
      </c>
      <c r="D80" t="s">
        <v>27</v>
      </c>
      <c r="E80" t="s">
        <v>223</v>
      </c>
      <c r="F80" t="s">
        <v>618</v>
      </c>
      <c r="G80">
        <v>1967</v>
      </c>
      <c r="H80" t="s">
        <v>724</v>
      </c>
      <c r="I80" s="6">
        <v>2</v>
      </c>
      <c r="J80">
        <f>(1.999+2.28)/2</f>
        <v>2.1395</v>
      </c>
      <c r="K80">
        <f>(0.211+0.15)/2</f>
        <v>0.18049999999999999</v>
      </c>
      <c r="L80">
        <v>0</v>
      </c>
      <c r="M80">
        <v>0</v>
      </c>
      <c r="N80">
        <f>(0.228+0.209)/2</f>
        <v>0.2185</v>
      </c>
      <c r="O80">
        <f t="shared" si="0"/>
        <v>0.39900000000000002</v>
      </c>
      <c r="P80" t="s">
        <v>737</v>
      </c>
      <c r="Q80">
        <v>5</v>
      </c>
      <c r="R80" t="s">
        <v>754</v>
      </c>
    </row>
    <row r="81" spans="1:18" x14ac:dyDescent="0.2">
      <c r="A81" t="s">
        <v>224</v>
      </c>
      <c r="B81" s="2" t="s">
        <v>225</v>
      </c>
      <c r="C81" t="s">
        <v>7</v>
      </c>
      <c r="D81" t="s">
        <v>27</v>
      </c>
      <c r="E81" t="s">
        <v>226</v>
      </c>
      <c r="F81" t="s">
        <v>619</v>
      </c>
      <c r="G81">
        <v>2040</v>
      </c>
      <c r="H81" t="s">
        <v>724</v>
      </c>
      <c r="I81" s="6">
        <v>2</v>
      </c>
      <c r="J81">
        <f>(3.563+3.455)/2</f>
        <v>3.5090000000000003</v>
      </c>
      <c r="K81">
        <f>(1.16+0.878)/2</f>
        <v>1.0189999999999999</v>
      </c>
      <c r="L81">
        <v>0</v>
      </c>
      <c r="M81">
        <v>0</v>
      </c>
      <c r="N81">
        <f>(0.918+0.899)/2</f>
        <v>0.90850000000000009</v>
      </c>
      <c r="O81">
        <f t="shared" si="0"/>
        <v>1.9275</v>
      </c>
      <c r="P81" t="s">
        <v>737</v>
      </c>
      <c r="Q81">
        <v>5</v>
      </c>
    </row>
    <row r="82" spans="1:18" x14ac:dyDescent="0.2">
      <c r="A82" t="s">
        <v>227</v>
      </c>
      <c r="B82" t="s">
        <v>228</v>
      </c>
      <c r="C82" t="s">
        <v>7</v>
      </c>
      <c r="D82" t="s">
        <v>7</v>
      </c>
      <c r="E82" t="s">
        <v>229</v>
      </c>
      <c r="F82" t="s">
        <v>620</v>
      </c>
      <c r="G82">
        <v>1883</v>
      </c>
      <c r="H82" t="s">
        <v>724</v>
      </c>
      <c r="I82" s="6">
        <v>2</v>
      </c>
      <c r="J82">
        <f>(3.089+2.689)/2</f>
        <v>2.8890000000000002</v>
      </c>
      <c r="K82">
        <f>(0.79+0.831)/2</f>
        <v>0.8105</v>
      </c>
      <c r="L82">
        <f>(0.918+1.085)/2</f>
        <v>1.0015000000000001</v>
      </c>
      <c r="M82">
        <v>0</v>
      </c>
      <c r="N82">
        <f>(2.34+2.038)/2</f>
        <v>2.1890000000000001</v>
      </c>
      <c r="O82">
        <f t="shared" si="0"/>
        <v>4.0010000000000003</v>
      </c>
      <c r="P82" t="s">
        <v>735</v>
      </c>
      <c r="Q82">
        <v>6</v>
      </c>
    </row>
    <row r="83" spans="1:18" x14ac:dyDescent="0.2">
      <c r="A83" t="s">
        <v>230</v>
      </c>
      <c r="B83" t="s">
        <v>231</v>
      </c>
      <c r="C83" t="s">
        <v>7</v>
      </c>
      <c r="D83" t="s">
        <v>27</v>
      </c>
      <c r="E83" t="s">
        <v>232</v>
      </c>
      <c r="F83" t="s">
        <v>621</v>
      </c>
      <c r="G83">
        <v>1794</v>
      </c>
      <c r="H83" t="s">
        <v>724</v>
      </c>
      <c r="I83" s="6">
        <v>2</v>
      </c>
      <c r="J83">
        <f>(1.471+1.51)/2</f>
        <v>1.4904999999999999</v>
      </c>
      <c r="K83">
        <f>(0.07+0.118)/2</f>
        <v>9.4E-2</v>
      </c>
      <c r="L83">
        <v>0</v>
      </c>
      <c r="M83">
        <v>7.0000000000000007E-2</v>
      </c>
      <c r="N83">
        <f>((0.392+0.262)+(0.061+0.082))/2</f>
        <v>0.39850000000000002</v>
      </c>
      <c r="O83">
        <f t="shared" si="0"/>
        <v>0.5625</v>
      </c>
      <c r="P83" t="s">
        <v>738</v>
      </c>
      <c r="Q83">
        <v>5</v>
      </c>
      <c r="R83" t="s">
        <v>755</v>
      </c>
    </row>
    <row r="84" spans="1:18" x14ac:dyDescent="0.2">
      <c r="A84" t="s">
        <v>233</v>
      </c>
      <c r="B84" t="s">
        <v>143</v>
      </c>
      <c r="C84" t="s">
        <v>7</v>
      </c>
      <c r="D84" t="s">
        <v>58</v>
      </c>
      <c r="E84" t="s">
        <v>234</v>
      </c>
      <c r="F84" t="s">
        <v>622</v>
      </c>
      <c r="G84">
        <v>1878</v>
      </c>
      <c r="H84" t="s">
        <v>724</v>
      </c>
      <c r="I84" s="6">
        <v>2</v>
      </c>
      <c r="J84">
        <f>(1.901+1.839)/2</f>
        <v>1.87</v>
      </c>
      <c r="K84">
        <v>0</v>
      </c>
      <c r="L84">
        <v>0</v>
      </c>
      <c r="M84">
        <f>(0.102+0)/2</f>
        <v>5.0999999999999997E-2</v>
      </c>
      <c r="N84">
        <f>((0.075+0.083)+(0.051+0.037))/2</f>
        <v>0.123</v>
      </c>
      <c r="O84">
        <f t="shared" si="0"/>
        <v>0.17399999999999999</v>
      </c>
      <c r="P84" t="s">
        <v>736</v>
      </c>
      <c r="Q84">
        <v>2</v>
      </c>
    </row>
    <row r="85" spans="1:18" x14ac:dyDescent="0.2">
      <c r="A85" t="s">
        <v>235</v>
      </c>
      <c r="B85" t="s">
        <v>69</v>
      </c>
      <c r="C85" t="s">
        <v>7</v>
      </c>
      <c r="D85" t="s">
        <v>38</v>
      </c>
      <c r="E85" t="s">
        <v>236</v>
      </c>
      <c r="F85" t="s">
        <v>623</v>
      </c>
      <c r="G85">
        <v>1547</v>
      </c>
      <c r="H85" t="s">
        <v>724</v>
      </c>
      <c r="I85" s="6">
        <v>2</v>
      </c>
      <c r="J85">
        <f>(2.991+2.568)/2</f>
        <v>2.7795000000000001</v>
      </c>
      <c r="K85">
        <v>0</v>
      </c>
      <c r="L85">
        <v>0</v>
      </c>
      <c r="M85">
        <f>(0.099+0.097)/2</f>
        <v>9.8000000000000004E-2</v>
      </c>
      <c r="N85">
        <f>(0.57+0.424)/2</f>
        <v>0.497</v>
      </c>
      <c r="O85">
        <f t="shared" si="0"/>
        <v>0.59499999999999997</v>
      </c>
      <c r="P85" t="s">
        <v>736</v>
      </c>
      <c r="Q85">
        <v>3</v>
      </c>
    </row>
    <row r="86" spans="1:18" x14ac:dyDescent="0.2">
      <c r="A86" t="s">
        <v>237</v>
      </c>
      <c r="B86" t="s">
        <v>237</v>
      </c>
      <c r="C86" t="s">
        <v>7</v>
      </c>
      <c r="D86" t="s">
        <v>8</v>
      </c>
      <c r="E86" t="s">
        <v>238</v>
      </c>
      <c r="F86" t="s">
        <v>624</v>
      </c>
      <c r="G86">
        <v>1812</v>
      </c>
      <c r="H86" t="s">
        <v>724</v>
      </c>
      <c r="I86" s="6">
        <v>2</v>
      </c>
      <c r="J86">
        <f>(1.986+2.356)/2</f>
        <v>2.1709999999999998</v>
      </c>
      <c r="K86">
        <v>0</v>
      </c>
      <c r="L86">
        <v>0</v>
      </c>
      <c r="M86">
        <f>(0.797+1.052)/2</f>
        <v>0.9245000000000001</v>
      </c>
      <c r="N86">
        <f>(0.359+0.778)/2</f>
        <v>0.56850000000000001</v>
      </c>
      <c r="O86">
        <f t="shared" si="0"/>
        <v>1.4930000000000001</v>
      </c>
      <c r="P86" t="s">
        <v>735</v>
      </c>
      <c r="Q86">
        <v>4</v>
      </c>
    </row>
    <row r="87" spans="1:18" x14ac:dyDescent="0.2">
      <c r="A87" t="s">
        <v>239</v>
      </c>
      <c r="B87" t="s">
        <v>240</v>
      </c>
      <c r="C87" t="s">
        <v>7</v>
      </c>
      <c r="D87" t="s">
        <v>58</v>
      </c>
      <c r="E87" t="s">
        <v>241</v>
      </c>
      <c r="F87" t="s">
        <v>625</v>
      </c>
      <c r="G87">
        <v>2000</v>
      </c>
      <c r="H87" t="s">
        <v>724</v>
      </c>
      <c r="I87" s="6">
        <v>2</v>
      </c>
      <c r="J87">
        <f>(1.873+1.842)/2</f>
        <v>1.8574999999999999</v>
      </c>
      <c r="K87">
        <v>0</v>
      </c>
      <c r="L87">
        <v>0</v>
      </c>
      <c r="M87">
        <v>0</v>
      </c>
      <c r="N87">
        <f>((0.205+0.175)+(0.085+0.09))/2</f>
        <v>0.27749999999999997</v>
      </c>
      <c r="O87">
        <f t="shared" si="0"/>
        <v>0.27749999999999997</v>
      </c>
      <c r="P87" t="s">
        <v>736</v>
      </c>
      <c r="Q87">
        <v>2</v>
      </c>
    </row>
    <row r="88" spans="1:18" x14ac:dyDescent="0.2">
      <c r="A88" t="s">
        <v>242</v>
      </c>
      <c r="B88" t="s">
        <v>243</v>
      </c>
      <c r="C88" t="s">
        <v>7</v>
      </c>
      <c r="D88" t="s">
        <v>14</v>
      </c>
      <c r="E88" t="s">
        <v>244</v>
      </c>
      <c r="F88" t="s">
        <v>626</v>
      </c>
      <c r="G88">
        <v>1990</v>
      </c>
      <c r="H88" t="s">
        <v>724</v>
      </c>
      <c r="I88" s="6">
        <v>2</v>
      </c>
      <c r="J88">
        <f>(2.093+2.114)/2</f>
        <v>2.1034999999999999</v>
      </c>
      <c r="K88">
        <v>0</v>
      </c>
      <c r="L88">
        <v>0</v>
      </c>
      <c r="M88">
        <f>(0.583+0.412)/2</f>
        <v>0.49749999999999994</v>
      </c>
      <c r="N88">
        <f>(0.455+0.324)/2</f>
        <v>0.38950000000000001</v>
      </c>
      <c r="O88">
        <f t="shared" si="0"/>
        <v>0.88700000000000001</v>
      </c>
      <c r="P88" t="s">
        <v>736</v>
      </c>
      <c r="Q88">
        <v>6</v>
      </c>
    </row>
    <row r="89" spans="1:18" x14ac:dyDescent="0.2">
      <c r="A89" t="s">
        <v>245</v>
      </c>
      <c r="B89" t="s">
        <v>246</v>
      </c>
      <c r="C89" t="s">
        <v>7</v>
      </c>
      <c r="D89" t="s">
        <v>19</v>
      </c>
      <c r="E89" t="s">
        <v>247</v>
      </c>
      <c r="F89" t="s">
        <v>627</v>
      </c>
      <c r="G89">
        <v>1265</v>
      </c>
      <c r="H89" t="s">
        <v>724</v>
      </c>
      <c r="I89" s="6">
        <v>2</v>
      </c>
      <c r="J89">
        <f>(1.876+1.902)/2</f>
        <v>1.8889999999999998</v>
      </c>
      <c r="K89">
        <f>(0.094+0.106)/2</f>
        <v>0.1</v>
      </c>
      <c r="L89">
        <v>0</v>
      </c>
      <c r="M89">
        <f>(0.434+0.409)/2</f>
        <v>0.42149999999999999</v>
      </c>
      <c r="N89">
        <f>(0.723+0.815)/2</f>
        <v>0.76899999999999991</v>
      </c>
      <c r="O89">
        <f t="shared" si="0"/>
        <v>1.2904999999999998</v>
      </c>
      <c r="P89" t="s">
        <v>736</v>
      </c>
      <c r="Q89">
        <v>2</v>
      </c>
    </row>
    <row r="90" spans="1:18" x14ac:dyDescent="0.2">
      <c r="A90" t="s">
        <v>248</v>
      </c>
      <c r="B90" t="s">
        <v>249</v>
      </c>
      <c r="C90" t="s">
        <v>7</v>
      </c>
      <c r="D90" t="s">
        <v>58</v>
      </c>
      <c r="E90" t="s">
        <v>250</v>
      </c>
      <c r="F90" t="s">
        <v>628</v>
      </c>
      <c r="G90">
        <v>400</v>
      </c>
      <c r="H90" t="s">
        <v>724</v>
      </c>
      <c r="I90" s="6">
        <v>2</v>
      </c>
      <c r="J90">
        <f>(1.823+1.953)/2</f>
        <v>1.8879999999999999</v>
      </c>
      <c r="K90">
        <v>0</v>
      </c>
      <c r="L90">
        <v>0</v>
      </c>
      <c r="M90">
        <v>0</v>
      </c>
      <c r="N90">
        <v>0</v>
      </c>
      <c r="O90">
        <f t="shared" si="0"/>
        <v>0</v>
      </c>
      <c r="P90" t="s">
        <v>737</v>
      </c>
      <c r="Q90">
        <v>1</v>
      </c>
    </row>
    <row r="91" spans="1:18" x14ac:dyDescent="0.2">
      <c r="A91" t="s">
        <v>251</v>
      </c>
      <c r="B91" t="s">
        <v>176</v>
      </c>
      <c r="C91" t="s">
        <v>7</v>
      </c>
      <c r="D91" t="s">
        <v>27</v>
      </c>
      <c r="E91" t="s">
        <v>252</v>
      </c>
      <c r="F91" t="s">
        <v>629</v>
      </c>
      <c r="G91">
        <v>1873</v>
      </c>
      <c r="H91" t="s">
        <v>724</v>
      </c>
      <c r="I91" s="6">
        <v>2</v>
      </c>
      <c r="J91">
        <f>(3.229+3.167)/2</f>
        <v>3.198</v>
      </c>
      <c r="K91">
        <f>(1.088+1.157)/2</f>
        <v>1.1225000000000001</v>
      </c>
      <c r="L91">
        <v>0</v>
      </c>
      <c r="M91">
        <v>0</v>
      </c>
      <c r="N91">
        <f>(0.654+0.648)/2</f>
        <v>0.65100000000000002</v>
      </c>
      <c r="O91">
        <f t="shared" si="0"/>
        <v>1.7735000000000001</v>
      </c>
      <c r="P91" t="s">
        <v>735</v>
      </c>
      <c r="Q91">
        <v>8</v>
      </c>
    </row>
    <row r="92" spans="1:18" x14ac:dyDescent="0.2">
      <c r="A92" t="s">
        <v>253</v>
      </c>
      <c r="B92" t="s">
        <v>151</v>
      </c>
      <c r="C92" t="s">
        <v>7</v>
      </c>
      <c r="D92" t="s">
        <v>14</v>
      </c>
      <c r="E92" t="s">
        <v>254</v>
      </c>
      <c r="F92" t="s">
        <v>630</v>
      </c>
      <c r="G92">
        <v>2012</v>
      </c>
      <c r="H92" t="s">
        <v>724</v>
      </c>
      <c r="I92" s="6">
        <v>2</v>
      </c>
      <c r="J92">
        <f>(3.023+3.028)/2</f>
        <v>3.0255000000000001</v>
      </c>
      <c r="K92">
        <v>0</v>
      </c>
      <c r="L92">
        <v>0</v>
      </c>
      <c r="M92">
        <f>(0.783+0.66)/2</f>
        <v>0.72150000000000003</v>
      </c>
      <c r="N92">
        <f>(0.85+0.704)/2</f>
        <v>0.77699999999999991</v>
      </c>
      <c r="O92">
        <f t="shared" si="0"/>
        <v>1.4984999999999999</v>
      </c>
      <c r="P92" t="s">
        <v>736</v>
      </c>
      <c r="Q92">
        <v>1</v>
      </c>
    </row>
    <row r="93" spans="1:18" x14ac:dyDescent="0.2">
      <c r="A93" t="s">
        <v>255</v>
      </c>
      <c r="B93" t="s">
        <v>256</v>
      </c>
      <c r="C93" t="s">
        <v>7</v>
      </c>
      <c r="D93" t="s">
        <v>8</v>
      </c>
      <c r="E93" t="s">
        <v>257</v>
      </c>
      <c r="F93" t="s">
        <v>631</v>
      </c>
      <c r="G93">
        <v>1719</v>
      </c>
      <c r="H93" t="s">
        <v>724</v>
      </c>
      <c r="I93" s="6">
        <v>2</v>
      </c>
      <c r="J93">
        <f>(1.9+1.788)/2</f>
        <v>1.8439999999999999</v>
      </c>
      <c r="K93">
        <f>(0.316+0.239)/2</f>
        <v>0.27749999999999997</v>
      </c>
      <c r="L93">
        <v>0</v>
      </c>
      <c r="M93">
        <f>(0.437+0.403)/2</f>
        <v>0.42000000000000004</v>
      </c>
      <c r="N93">
        <f>((0.661+0.716)+(0.06+0.043))/2</f>
        <v>0.74</v>
      </c>
      <c r="O93">
        <f t="shared" ref="O93:O156" si="1">SUM(K93:N93)</f>
        <v>1.4375</v>
      </c>
      <c r="P93" t="s">
        <v>735</v>
      </c>
      <c r="Q93">
        <v>25</v>
      </c>
    </row>
    <row r="94" spans="1:18" x14ac:dyDescent="0.2">
      <c r="A94" t="s">
        <v>258</v>
      </c>
      <c r="B94" t="s">
        <v>259</v>
      </c>
      <c r="C94" t="s">
        <v>7</v>
      </c>
      <c r="D94" t="s">
        <v>88</v>
      </c>
      <c r="E94" t="s">
        <v>260</v>
      </c>
      <c r="F94" t="s">
        <v>632</v>
      </c>
      <c r="G94">
        <v>1986</v>
      </c>
      <c r="H94" t="s">
        <v>724</v>
      </c>
      <c r="I94" s="6">
        <v>2</v>
      </c>
      <c r="J94">
        <f>(2.161+1.968)/2</f>
        <v>2.0644999999999998</v>
      </c>
      <c r="K94">
        <f>(0.423+0.396)/2</f>
        <v>0.40949999999999998</v>
      </c>
      <c r="L94">
        <v>0</v>
      </c>
      <c r="M94">
        <f>(0.637+0.681)/1</f>
        <v>1.3180000000000001</v>
      </c>
      <c r="N94">
        <f>(0.597+0.718)/2</f>
        <v>0.65749999999999997</v>
      </c>
      <c r="O94">
        <f t="shared" si="1"/>
        <v>2.3849999999999998</v>
      </c>
      <c r="P94" t="s">
        <v>736</v>
      </c>
      <c r="Q94">
        <v>3</v>
      </c>
    </row>
    <row r="95" spans="1:18" x14ac:dyDescent="0.2">
      <c r="A95" t="s">
        <v>261</v>
      </c>
      <c r="B95" t="s">
        <v>69</v>
      </c>
      <c r="C95" t="s">
        <v>7</v>
      </c>
      <c r="D95" t="s">
        <v>19</v>
      </c>
      <c r="E95" t="s">
        <v>262</v>
      </c>
      <c r="F95" t="s">
        <v>633</v>
      </c>
      <c r="G95">
        <v>1227</v>
      </c>
      <c r="H95" t="s">
        <v>724</v>
      </c>
      <c r="I95" s="6">
        <v>2</v>
      </c>
      <c r="J95">
        <f>(2.102+2.13)/2</f>
        <v>2.1159999999999997</v>
      </c>
      <c r="K95">
        <f>(0.133+0.099)/2</f>
        <v>0.11600000000000001</v>
      </c>
      <c r="L95">
        <v>0</v>
      </c>
      <c r="M95">
        <f>(0.886+0.728)/2</f>
        <v>0.80699999999999994</v>
      </c>
      <c r="N95">
        <f>(1.005+0.936)/2</f>
        <v>0.97049999999999992</v>
      </c>
      <c r="O95">
        <f t="shared" si="1"/>
        <v>1.8935</v>
      </c>
      <c r="P95" t="s">
        <v>736</v>
      </c>
      <c r="Q95">
        <v>3</v>
      </c>
    </row>
    <row r="96" spans="1:18" x14ac:dyDescent="0.2">
      <c r="A96" t="s">
        <v>263</v>
      </c>
      <c r="B96" t="s">
        <v>264</v>
      </c>
      <c r="C96" t="s">
        <v>7</v>
      </c>
      <c r="D96" t="s">
        <v>27</v>
      </c>
      <c r="E96" t="s">
        <v>265</v>
      </c>
      <c r="F96" t="s">
        <v>634</v>
      </c>
      <c r="G96">
        <v>1688</v>
      </c>
      <c r="H96" t="s">
        <v>724</v>
      </c>
      <c r="I96" s="6">
        <v>2</v>
      </c>
      <c r="J96">
        <f>(3.283+3.09)/2</f>
        <v>3.1864999999999997</v>
      </c>
      <c r="K96">
        <f>(0.587+0.58)/2</f>
        <v>0.58349999999999991</v>
      </c>
      <c r="L96">
        <v>0</v>
      </c>
      <c r="M96">
        <f>(0.109+0.087)/2</f>
        <v>9.8000000000000004E-2</v>
      </c>
      <c r="N96">
        <f>((0.554+0.401)+(0.124+0.146))/2</f>
        <v>0.61250000000000004</v>
      </c>
      <c r="O96">
        <f>SUM(K96:N96)</f>
        <v>1.294</v>
      </c>
      <c r="P96" t="s">
        <v>737</v>
      </c>
      <c r="Q96">
        <v>13</v>
      </c>
    </row>
    <row r="97" spans="1:18" x14ac:dyDescent="0.2">
      <c r="A97" t="s">
        <v>266</v>
      </c>
      <c r="B97" t="s">
        <v>267</v>
      </c>
      <c r="C97" t="s">
        <v>7</v>
      </c>
      <c r="D97" t="s">
        <v>27</v>
      </c>
      <c r="E97" t="s">
        <v>268</v>
      </c>
      <c r="F97" t="s">
        <v>635</v>
      </c>
      <c r="G97">
        <v>1178</v>
      </c>
      <c r="H97" t="s">
        <v>724</v>
      </c>
      <c r="I97" s="6">
        <v>2</v>
      </c>
      <c r="J97">
        <f>(2.092+1.891)/2</f>
        <v>1.9915</v>
      </c>
      <c r="K97">
        <f>(0.188+0.247)/2</f>
        <v>0.2175</v>
      </c>
      <c r="L97">
        <v>0</v>
      </c>
      <c r="M97">
        <f>(0+0.073)/2</f>
        <v>3.6499999999999998E-2</v>
      </c>
      <c r="N97">
        <v>0</v>
      </c>
      <c r="O97">
        <f>SUM(K97:N97)</f>
        <v>0.254</v>
      </c>
      <c r="P97" t="s">
        <v>735</v>
      </c>
      <c r="Q97">
        <v>10</v>
      </c>
    </row>
    <row r="98" spans="1:18" x14ac:dyDescent="0.2">
      <c r="A98" t="s">
        <v>269</v>
      </c>
      <c r="B98" t="s">
        <v>246</v>
      </c>
      <c r="C98" t="s">
        <v>7</v>
      </c>
      <c r="D98" t="s">
        <v>88</v>
      </c>
      <c r="E98" t="s">
        <v>270</v>
      </c>
      <c r="F98" t="s">
        <v>636</v>
      </c>
      <c r="G98">
        <v>1963</v>
      </c>
      <c r="H98" t="s">
        <v>724</v>
      </c>
      <c r="I98" s="6">
        <v>3</v>
      </c>
      <c r="J98">
        <f>(2.348+2.007+1.946)/3</f>
        <v>2.1003333333333334</v>
      </c>
      <c r="K98">
        <f>(0.372+0.275+0.362)/3</f>
        <v>0.33633333333333332</v>
      </c>
      <c r="L98">
        <v>0</v>
      </c>
      <c r="M98">
        <f>(0.674+0.548+0.534)/3</f>
        <v>0.58533333333333337</v>
      </c>
      <c r="N98">
        <f>(0.965+0.696+0.804)/3</f>
        <v>0.82166666666666666</v>
      </c>
      <c r="O98">
        <f t="shared" si="1"/>
        <v>1.7433333333333332</v>
      </c>
      <c r="P98" t="s">
        <v>736</v>
      </c>
      <c r="Q98">
        <v>1</v>
      </c>
    </row>
    <row r="99" spans="1:18" x14ac:dyDescent="0.2">
      <c r="A99" t="s">
        <v>271</v>
      </c>
      <c r="B99" t="s">
        <v>272</v>
      </c>
      <c r="C99" t="s">
        <v>7</v>
      </c>
      <c r="D99" t="s">
        <v>8</v>
      </c>
      <c r="E99" t="s">
        <v>273</v>
      </c>
      <c r="F99" t="s">
        <v>637</v>
      </c>
      <c r="G99">
        <v>1219</v>
      </c>
      <c r="H99" t="s">
        <v>724</v>
      </c>
      <c r="I99" s="6">
        <v>3</v>
      </c>
      <c r="J99">
        <f>(1.963+1.875+1.932)/3</f>
        <v>1.9233333333333331</v>
      </c>
      <c r="K99">
        <v>0</v>
      </c>
      <c r="L99">
        <v>0</v>
      </c>
      <c r="M99">
        <f>(0.512+0.711+0.906)/3</f>
        <v>0.70966666666666667</v>
      </c>
      <c r="N99">
        <f>(0.467+0.57+0.631)/3</f>
        <v>0.55599999999999994</v>
      </c>
      <c r="O99">
        <f t="shared" si="1"/>
        <v>1.2656666666666667</v>
      </c>
      <c r="P99" t="s">
        <v>737</v>
      </c>
      <c r="Q99">
        <v>4</v>
      </c>
    </row>
    <row r="100" spans="1:18" x14ac:dyDescent="0.2">
      <c r="A100" t="s">
        <v>274</v>
      </c>
      <c r="B100" t="s">
        <v>275</v>
      </c>
      <c r="C100" t="s">
        <v>7</v>
      </c>
      <c r="D100" t="s">
        <v>27</v>
      </c>
      <c r="E100" t="s">
        <v>276</v>
      </c>
      <c r="F100" t="s">
        <v>638</v>
      </c>
      <c r="G100">
        <v>1895</v>
      </c>
      <c r="H100" t="s">
        <v>724</v>
      </c>
      <c r="I100" s="6">
        <v>3</v>
      </c>
      <c r="J100">
        <f>(4.437+4.444+4.607)/3</f>
        <v>4.4959999999999996</v>
      </c>
      <c r="K100">
        <f>(1.185+1.099+1.029)/3</f>
        <v>1.1043333333333332</v>
      </c>
      <c r="L100">
        <v>0</v>
      </c>
      <c r="M100">
        <v>0</v>
      </c>
      <c r="N100">
        <f>(0.811+0.855+1.023)/3</f>
        <v>0.89633333333333332</v>
      </c>
      <c r="O100">
        <f t="shared" si="1"/>
        <v>2.0006666666666666</v>
      </c>
      <c r="P100" t="s">
        <v>737</v>
      </c>
      <c r="Q100">
        <v>3</v>
      </c>
    </row>
    <row r="101" spans="1:18" x14ac:dyDescent="0.2">
      <c r="A101" t="s">
        <v>277</v>
      </c>
      <c r="B101" t="s">
        <v>278</v>
      </c>
      <c r="C101" t="s">
        <v>7</v>
      </c>
      <c r="D101" t="s">
        <v>7</v>
      </c>
      <c r="E101" t="s">
        <v>279</v>
      </c>
      <c r="F101" t="s">
        <v>639</v>
      </c>
      <c r="G101">
        <v>1754</v>
      </c>
      <c r="H101" t="s">
        <v>724</v>
      </c>
      <c r="I101" s="6">
        <v>3</v>
      </c>
      <c r="J101">
        <f>(3.923+4.047+3.204)/3</f>
        <v>3.7246666666666663</v>
      </c>
      <c r="K101">
        <f>(1.557+1.523+1.462)/3</f>
        <v>1.514</v>
      </c>
      <c r="L101">
        <f>(1.304+1.326+1.088)/3</f>
        <v>1.2393333333333334</v>
      </c>
      <c r="M101">
        <v>0</v>
      </c>
      <c r="N101">
        <f>(2.723+3.128+3.102)/3</f>
        <v>2.9843333333333333</v>
      </c>
      <c r="O101">
        <f t="shared" si="1"/>
        <v>5.7376666666666667</v>
      </c>
      <c r="P101" t="s">
        <v>735</v>
      </c>
      <c r="Q101">
        <v>21</v>
      </c>
    </row>
    <row r="102" spans="1:18" x14ac:dyDescent="0.2">
      <c r="A102" t="s">
        <v>280</v>
      </c>
      <c r="B102" t="s">
        <v>281</v>
      </c>
      <c r="C102" t="s">
        <v>7</v>
      </c>
      <c r="D102" t="s">
        <v>58</v>
      </c>
      <c r="E102" t="s">
        <v>282</v>
      </c>
      <c r="F102" t="s">
        <v>640</v>
      </c>
      <c r="G102">
        <v>1852</v>
      </c>
      <c r="H102" t="s">
        <v>724</v>
      </c>
      <c r="I102" s="6">
        <v>2</v>
      </c>
      <c r="J102">
        <f>(3.619+1.841)/2</f>
        <v>2.73</v>
      </c>
      <c r="K102">
        <v>0</v>
      </c>
      <c r="L102">
        <v>0</v>
      </c>
      <c r="M102">
        <v>0</v>
      </c>
      <c r="N102">
        <f>((0.066+0.063)+(0.032+0))/2</f>
        <v>8.0500000000000002E-2</v>
      </c>
      <c r="O102">
        <f t="shared" si="1"/>
        <v>8.0500000000000002E-2</v>
      </c>
      <c r="P102" t="s">
        <v>736</v>
      </c>
      <c r="Q102">
        <v>3</v>
      </c>
    </row>
    <row r="103" spans="1:18" x14ac:dyDescent="0.2">
      <c r="A103" t="s">
        <v>283</v>
      </c>
      <c r="B103" t="s">
        <v>284</v>
      </c>
      <c r="C103" t="s">
        <v>7</v>
      </c>
      <c r="D103" t="s">
        <v>8</v>
      </c>
      <c r="E103" t="s">
        <v>285</v>
      </c>
      <c r="F103" t="s">
        <v>641</v>
      </c>
      <c r="G103">
        <v>1981</v>
      </c>
      <c r="H103" t="s">
        <v>724</v>
      </c>
      <c r="I103" s="6">
        <v>3</v>
      </c>
      <c r="J103">
        <f>(3.286+3.304+2.955)/3</f>
        <v>3.1816666666666666</v>
      </c>
      <c r="K103">
        <f>(0.617+0.57+0.475)/3</f>
        <v>0.55399999999999994</v>
      </c>
      <c r="L103">
        <v>0</v>
      </c>
      <c r="M103">
        <f>(0.976+1.098+0.841)/3</f>
        <v>0.97166666666666668</v>
      </c>
      <c r="N103">
        <f>(0.895+0.885+0.581)/3</f>
        <v>0.78699999999999992</v>
      </c>
      <c r="O103">
        <f t="shared" si="1"/>
        <v>2.3126666666666664</v>
      </c>
      <c r="P103" t="s">
        <v>735</v>
      </c>
      <c r="Q103">
        <v>9</v>
      </c>
    </row>
    <row r="104" spans="1:18" x14ac:dyDescent="0.2">
      <c r="A104" t="s">
        <v>286</v>
      </c>
      <c r="B104" t="s">
        <v>80</v>
      </c>
      <c r="C104" t="s">
        <v>7</v>
      </c>
      <c r="D104" t="s">
        <v>88</v>
      </c>
      <c r="E104" t="s">
        <v>287</v>
      </c>
      <c r="F104" t="s">
        <v>642</v>
      </c>
      <c r="G104">
        <v>1551</v>
      </c>
      <c r="H104" t="s">
        <v>724</v>
      </c>
      <c r="I104" s="6">
        <v>3</v>
      </c>
      <c r="J104">
        <f>(3.348+3.498+3.22)/3</f>
        <v>3.3553333333333337</v>
      </c>
      <c r="K104">
        <f>(0.409+0.438+0.384)/3</f>
        <v>0.41033333333333327</v>
      </c>
      <c r="L104">
        <v>0</v>
      </c>
      <c r="M104">
        <f>(0.975+1.07+0.811)/3</f>
        <v>0.95199999999999996</v>
      </c>
      <c r="N104">
        <f>(1.133+1.164+0.994)/3</f>
        <v>1.0969999999999998</v>
      </c>
      <c r="O104">
        <f t="shared" si="1"/>
        <v>2.4593333333333329</v>
      </c>
      <c r="P104" t="s">
        <v>736</v>
      </c>
      <c r="Q104">
        <v>2</v>
      </c>
    </row>
    <row r="105" spans="1:18" x14ac:dyDescent="0.2">
      <c r="A105" t="s">
        <v>288</v>
      </c>
      <c r="B105" t="s">
        <v>289</v>
      </c>
      <c r="C105" t="s">
        <v>7</v>
      </c>
      <c r="D105" t="s">
        <v>38</v>
      </c>
      <c r="E105" t="s">
        <v>290</v>
      </c>
      <c r="F105" t="s">
        <v>643</v>
      </c>
      <c r="G105">
        <v>1643</v>
      </c>
      <c r="H105" t="s">
        <v>724</v>
      </c>
      <c r="I105" s="6">
        <v>3</v>
      </c>
      <c r="J105">
        <f>(2.302+2.438+2.36)/3</f>
        <v>2.3666666666666667</v>
      </c>
      <c r="K105">
        <v>0</v>
      </c>
      <c r="L105">
        <v>0</v>
      </c>
      <c r="M105">
        <f>(0.312+0.312+0.313)/3</f>
        <v>0.31233333333333335</v>
      </c>
      <c r="N105">
        <f>(0.244+0.26)/2</f>
        <v>0.252</v>
      </c>
      <c r="O105">
        <f t="shared" si="1"/>
        <v>0.56433333333333335</v>
      </c>
      <c r="P105" t="s">
        <v>737</v>
      </c>
      <c r="Q105">
        <v>2</v>
      </c>
      <c r="R105" t="s">
        <v>756</v>
      </c>
    </row>
    <row r="106" spans="1:18" x14ac:dyDescent="0.2">
      <c r="A106" t="s">
        <v>291</v>
      </c>
      <c r="B106" t="s">
        <v>205</v>
      </c>
      <c r="C106" t="s">
        <v>7</v>
      </c>
      <c r="D106" t="s">
        <v>38</v>
      </c>
      <c r="E106" t="s">
        <v>292</v>
      </c>
      <c r="F106" t="s">
        <v>644</v>
      </c>
      <c r="G106">
        <v>1959</v>
      </c>
      <c r="H106" t="s">
        <v>724</v>
      </c>
      <c r="I106" s="6">
        <v>2</v>
      </c>
      <c r="J106">
        <f>(2.678+2.728)/2</f>
        <v>2.7030000000000003</v>
      </c>
      <c r="K106">
        <v>0</v>
      </c>
      <c r="L106">
        <v>0</v>
      </c>
      <c r="M106">
        <v>0</v>
      </c>
      <c r="N106">
        <v>0</v>
      </c>
      <c r="O106">
        <f t="shared" si="1"/>
        <v>0</v>
      </c>
      <c r="P106" t="s">
        <v>736</v>
      </c>
      <c r="Q106">
        <v>2</v>
      </c>
    </row>
    <row r="107" spans="1:18" x14ac:dyDescent="0.2">
      <c r="A107" t="s">
        <v>293</v>
      </c>
      <c r="B107" t="s">
        <v>72</v>
      </c>
      <c r="C107" t="s">
        <v>7</v>
      </c>
      <c r="D107" t="s">
        <v>41</v>
      </c>
      <c r="E107" t="s">
        <v>294</v>
      </c>
      <c r="F107" t="s">
        <v>645</v>
      </c>
      <c r="G107">
        <v>1966</v>
      </c>
      <c r="H107" t="s">
        <v>724</v>
      </c>
      <c r="I107" s="6">
        <v>2</v>
      </c>
      <c r="J107">
        <f>(1.734+1.86)/2</f>
        <v>1.7970000000000002</v>
      </c>
      <c r="K107">
        <v>0</v>
      </c>
      <c r="L107">
        <v>0</v>
      </c>
      <c r="M107">
        <v>0</v>
      </c>
      <c r="N107">
        <f>(0.333+0.402)/2</f>
        <v>0.36750000000000005</v>
      </c>
      <c r="O107">
        <f t="shared" si="1"/>
        <v>0.36750000000000005</v>
      </c>
      <c r="P107" t="s">
        <v>735</v>
      </c>
      <c r="Q107">
        <v>7</v>
      </c>
    </row>
    <row r="108" spans="1:18" x14ac:dyDescent="0.2">
      <c r="A108" t="s">
        <v>295</v>
      </c>
      <c r="B108" t="s">
        <v>296</v>
      </c>
      <c r="C108" t="s">
        <v>7</v>
      </c>
      <c r="D108" t="s">
        <v>27</v>
      </c>
      <c r="E108" t="s">
        <v>297</v>
      </c>
      <c r="F108" t="s">
        <v>646</v>
      </c>
      <c r="G108">
        <v>1800</v>
      </c>
      <c r="H108" t="s">
        <v>724</v>
      </c>
      <c r="I108" s="6">
        <v>3</v>
      </c>
      <c r="J108">
        <f>(1.828+1.968+1.906)/3</f>
        <v>1.9006666666666667</v>
      </c>
      <c r="K108">
        <f>(0.137+2.3+0.179)/3</f>
        <v>0.87199999999999989</v>
      </c>
      <c r="L108">
        <v>0</v>
      </c>
      <c r="M108">
        <v>0</v>
      </c>
      <c r="N108">
        <f>((0.558+0.461+0.453)+(0.226+0.144+0.167))/3</f>
        <v>0.66966666666666674</v>
      </c>
      <c r="O108">
        <f>SUM(K108:N108)</f>
        <v>1.5416666666666665</v>
      </c>
      <c r="P108" t="s">
        <v>738</v>
      </c>
      <c r="Q108">
        <v>2</v>
      </c>
    </row>
    <row r="109" spans="1:18" x14ac:dyDescent="0.2">
      <c r="A109" t="s">
        <v>298</v>
      </c>
      <c r="B109" t="s">
        <v>133</v>
      </c>
      <c r="C109" t="s">
        <v>7</v>
      </c>
      <c r="D109" t="s">
        <v>8</v>
      </c>
      <c r="E109" t="s">
        <v>299</v>
      </c>
      <c r="F109" t="s">
        <v>647</v>
      </c>
      <c r="G109">
        <v>1874</v>
      </c>
      <c r="H109" t="s">
        <v>724</v>
      </c>
      <c r="I109" s="6">
        <v>3</v>
      </c>
      <c r="J109">
        <f>(1.962+1.754+1.606)/3</f>
        <v>1.774</v>
      </c>
      <c r="K109">
        <f>(0.08+0.078+0.072)/3</f>
        <v>7.6666666666666661E-2</v>
      </c>
      <c r="L109">
        <v>0</v>
      </c>
      <c r="M109">
        <f>(0.628+0.52+0.534)/3</f>
        <v>0.56066666666666676</v>
      </c>
      <c r="N109">
        <f>(0.635+0.582+0.523)/3</f>
        <v>0.58000000000000007</v>
      </c>
      <c r="O109">
        <f t="shared" si="1"/>
        <v>1.2173333333333334</v>
      </c>
      <c r="P109" t="s">
        <v>735</v>
      </c>
      <c r="Q109">
        <v>3</v>
      </c>
    </row>
    <row r="110" spans="1:18" x14ac:dyDescent="0.2">
      <c r="A110" t="s">
        <v>300</v>
      </c>
      <c r="B110" t="s">
        <v>301</v>
      </c>
      <c r="C110" t="s">
        <v>7</v>
      </c>
      <c r="D110" t="s">
        <v>27</v>
      </c>
      <c r="E110" t="s">
        <v>302</v>
      </c>
      <c r="F110" t="s">
        <v>648</v>
      </c>
      <c r="G110">
        <v>2057</v>
      </c>
      <c r="H110" t="s">
        <v>724</v>
      </c>
      <c r="I110" s="6">
        <v>3</v>
      </c>
      <c r="J110">
        <f>(3.089+2.5+3.068)/3</f>
        <v>2.8856666666666668</v>
      </c>
      <c r="K110">
        <f>(0.873+0.777+0.812)/3</f>
        <v>0.82066666666666654</v>
      </c>
      <c r="L110">
        <v>0</v>
      </c>
      <c r="M110">
        <f>(0.117+0.102)/2</f>
        <v>0.1095</v>
      </c>
      <c r="N110">
        <f>((0.651+0.607+0.711)+(0.275+0.094+0.201))/3</f>
        <v>0.84633333333333327</v>
      </c>
      <c r="O110">
        <f t="shared" si="1"/>
        <v>1.7765</v>
      </c>
      <c r="P110" t="s">
        <v>735</v>
      </c>
      <c r="Q110">
        <v>49</v>
      </c>
      <c r="R110" t="s">
        <v>757</v>
      </c>
    </row>
    <row r="111" spans="1:18" x14ac:dyDescent="0.2">
      <c r="A111" t="s">
        <v>303</v>
      </c>
      <c r="B111" t="s">
        <v>246</v>
      </c>
      <c r="C111" t="s">
        <v>7</v>
      </c>
      <c r="D111" t="s">
        <v>27</v>
      </c>
      <c r="E111" t="s">
        <v>304</v>
      </c>
      <c r="F111" t="s">
        <v>649</v>
      </c>
      <c r="G111">
        <v>1704</v>
      </c>
      <c r="H111" t="s">
        <v>724</v>
      </c>
      <c r="I111" s="6">
        <v>3</v>
      </c>
      <c r="J111">
        <f>(2.112+1.983+1.97)/3</f>
        <v>2.0216666666666669</v>
      </c>
      <c r="K111">
        <f>(0.331+0.288+0.22)/3</f>
        <v>0.27966666666666667</v>
      </c>
      <c r="L111">
        <v>0</v>
      </c>
      <c r="M111">
        <v>0</v>
      </c>
      <c r="N111">
        <v>0</v>
      </c>
      <c r="O111">
        <f t="shared" si="1"/>
        <v>0.27966666666666667</v>
      </c>
      <c r="P111" t="s">
        <v>735</v>
      </c>
      <c r="Q111">
        <v>6</v>
      </c>
    </row>
    <row r="112" spans="1:18" x14ac:dyDescent="0.2">
      <c r="A112" t="s">
        <v>305</v>
      </c>
      <c r="B112" t="s">
        <v>69</v>
      </c>
      <c r="C112" t="s">
        <v>7</v>
      </c>
      <c r="D112" t="s">
        <v>38</v>
      </c>
      <c r="E112" t="s">
        <v>306</v>
      </c>
      <c r="F112" t="s">
        <v>650</v>
      </c>
      <c r="G112">
        <v>416</v>
      </c>
      <c r="H112" t="s">
        <v>724</v>
      </c>
      <c r="I112" s="6">
        <v>3</v>
      </c>
      <c r="J112">
        <f>(1.76+1.741+1.767)/3</f>
        <v>1.7560000000000002</v>
      </c>
      <c r="K112">
        <v>0</v>
      </c>
      <c r="L112">
        <v>0</v>
      </c>
      <c r="M112">
        <f>(0.046+0.033+0.047)/3</f>
        <v>4.2000000000000003E-2</v>
      </c>
      <c r="N112">
        <f>((0.068+0.053+0.044)+(0.04+0.043+0.037))/3</f>
        <v>9.4999999999999987E-2</v>
      </c>
      <c r="O112">
        <f t="shared" si="1"/>
        <v>0.13699999999999998</v>
      </c>
      <c r="P112" t="s">
        <v>736</v>
      </c>
      <c r="Q112">
        <v>5</v>
      </c>
    </row>
    <row r="113" spans="1:18" x14ac:dyDescent="0.2">
      <c r="A113" t="s">
        <v>307</v>
      </c>
      <c r="B113" t="s">
        <v>308</v>
      </c>
      <c r="C113" t="s">
        <v>7</v>
      </c>
      <c r="D113" t="s">
        <v>8</v>
      </c>
      <c r="E113" t="s">
        <v>309</v>
      </c>
      <c r="F113" t="s">
        <v>651</v>
      </c>
      <c r="G113">
        <v>1592</v>
      </c>
      <c r="H113" t="s">
        <v>724</v>
      </c>
      <c r="I113" s="6">
        <v>3</v>
      </c>
      <c r="J113">
        <f>(2.241+2.311+2.234)/3</f>
        <v>2.262</v>
      </c>
      <c r="K113">
        <f>(0.257+0.225+0.258)/3</f>
        <v>0.24666666666666667</v>
      </c>
      <c r="L113">
        <v>0</v>
      </c>
      <c r="M113">
        <f>(0.381+0.404+0.288)/3</f>
        <v>0.35766666666666663</v>
      </c>
      <c r="N113">
        <f>(0.914+0.76+0.774)/3</f>
        <v>0.81599999999999995</v>
      </c>
      <c r="O113">
        <f t="shared" si="1"/>
        <v>1.4203333333333332</v>
      </c>
      <c r="P113" t="s">
        <v>739</v>
      </c>
      <c r="Q113">
        <v>30</v>
      </c>
    </row>
    <row r="114" spans="1:18" x14ac:dyDescent="0.2">
      <c r="A114" t="s">
        <v>310</v>
      </c>
      <c r="B114" t="s">
        <v>80</v>
      </c>
      <c r="C114" t="s">
        <v>7</v>
      </c>
      <c r="D114" t="s">
        <v>19</v>
      </c>
      <c r="E114" t="s">
        <v>311</v>
      </c>
      <c r="F114" t="s">
        <v>652</v>
      </c>
      <c r="G114">
        <v>1416</v>
      </c>
      <c r="H114" t="s">
        <v>724</v>
      </c>
      <c r="I114" s="6">
        <v>3</v>
      </c>
      <c r="J114">
        <f>(2.059+2.146+1.804)/3</f>
        <v>2.0030000000000001</v>
      </c>
      <c r="K114">
        <f>(0.132+0.054+0.124)/3</f>
        <v>0.10333333333333333</v>
      </c>
      <c r="L114">
        <v>0</v>
      </c>
      <c r="M114">
        <f>(0.718+0.71+0.796)/3</f>
        <v>0.7413333333333334</v>
      </c>
      <c r="N114">
        <f>(0.971+0.908+1.006)/3</f>
        <v>0.96166666666666656</v>
      </c>
      <c r="O114">
        <f t="shared" si="1"/>
        <v>1.8063333333333333</v>
      </c>
      <c r="P114" t="s">
        <v>736</v>
      </c>
      <c r="Q114">
        <v>3</v>
      </c>
    </row>
    <row r="115" spans="1:18" x14ac:dyDescent="0.2">
      <c r="A115" t="s">
        <v>312</v>
      </c>
      <c r="B115" t="s">
        <v>313</v>
      </c>
      <c r="C115" t="s">
        <v>7</v>
      </c>
      <c r="D115" t="s">
        <v>27</v>
      </c>
      <c r="E115" t="s">
        <v>314</v>
      </c>
      <c r="F115" t="s">
        <v>653</v>
      </c>
      <c r="G115">
        <v>1846</v>
      </c>
      <c r="H115" t="s">
        <v>724</v>
      </c>
      <c r="I115" s="6">
        <v>3</v>
      </c>
      <c r="J115">
        <f>(1.865+1.822+1.909)/3</f>
        <v>1.8653333333333333</v>
      </c>
      <c r="K115">
        <f>(0.182+0.154+0.143)/3</f>
        <v>0.15966666666666665</v>
      </c>
      <c r="L115">
        <v>0</v>
      </c>
      <c r="M115">
        <v>0</v>
      </c>
      <c r="N115">
        <f>((0.236+0.285+0.257)+(0.123+0.127+0.119))/3</f>
        <v>0.38233333333333325</v>
      </c>
      <c r="O115">
        <f t="shared" si="1"/>
        <v>0.54199999999999993</v>
      </c>
      <c r="P115" t="s">
        <v>738</v>
      </c>
      <c r="Q115">
        <v>2</v>
      </c>
    </row>
    <row r="116" spans="1:18" x14ac:dyDescent="0.2">
      <c r="A116" t="s">
        <v>315</v>
      </c>
      <c r="B116" t="s">
        <v>316</v>
      </c>
      <c r="C116" t="s">
        <v>7</v>
      </c>
      <c r="D116" t="s">
        <v>27</v>
      </c>
      <c r="E116" t="s">
        <v>317</v>
      </c>
      <c r="F116" t="s">
        <v>654</v>
      </c>
      <c r="G116">
        <v>1987</v>
      </c>
      <c r="H116" t="s">
        <v>724</v>
      </c>
      <c r="I116" s="6">
        <v>3</v>
      </c>
      <c r="J116">
        <f>(2.65+3.299+3.064)/3</f>
        <v>3.0043333333333333</v>
      </c>
      <c r="K116">
        <f>(0.294+0.529)/2</f>
        <v>0.41149999999999998</v>
      </c>
      <c r="L116">
        <v>0</v>
      </c>
      <c r="M116">
        <f>(0.197+0.286+0.232)/3</f>
        <v>0.23833333333333331</v>
      </c>
      <c r="N116">
        <f>((0.537+0.478+0.759)+(0.359+0.331+0.439))/3</f>
        <v>0.96766666666666667</v>
      </c>
      <c r="O116">
        <f t="shared" si="1"/>
        <v>1.6174999999999999</v>
      </c>
      <c r="P116" t="s">
        <v>738</v>
      </c>
      <c r="Q116">
        <v>8</v>
      </c>
      <c r="R116" t="s">
        <v>758</v>
      </c>
    </row>
    <row r="117" spans="1:18" x14ac:dyDescent="0.2">
      <c r="A117" t="s">
        <v>318</v>
      </c>
      <c r="B117" t="s">
        <v>319</v>
      </c>
      <c r="C117" t="s">
        <v>7</v>
      </c>
      <c r="D117" t="s">
        <v>27</v>
      </c>
      <c r="E117" t="s">
        <v>320</v>
      </c>
      <c r="F117" t="s">
        <v>655</v>
      </c>
      <c r="G117">
        <v>1842</v>
      </c>
      <c r="H117" t="s">
        <v>724</v>
      </c>
      <c r="I117" s="6">
        <v>3</v>
      </c>
      <c r="J117">
        <f>(3.019+3.027+2.799)/3</f>
        <v>2.9483333333333337</v>
      </c>
      <c r="K117">
        <f>(0.81+0.84+0.731)/3</f>
        <v>0.79366666666666663</v>
      </c>
      <c r="L117">
        <v>0</v>
      </c>
      <c r="M117">
        <f>(0.136+0.129+0.113)/3</f>
        <v>0.126</v>
      </c>
      <c r="N117">
        <f>((0.741+0.809+0.446)/3)+((0.156+0.115)/2)</f>
        <v>0.80083333333333329</v>
      </c>
      <c r="O117">
        <f t="shared" si="1"/>
        <v>1.7204999999999999</v>
      </c>
      <c r="P117" t="s">
        <v>737</v>
      </c>
      <c r="Q117">
        <v>3</v>
      </c>
      <c r="R117" t="s">
        <v>759</v>
      </c>
    </row>
    <row r="118" spans="1:18" x14ac:dyDescent="0.2">
      <c r="A118" t="s">
        <v>321</v>
      </c>
      <c r="B118" t="s">
        <v>69</v>
      </c>
      <c r="C118" t="s">
        <v>7</v>
      </c>
      <c r="D118" t="s">
        <v>14</v>
      </c>
      <c r="E118" t="s">
        <v>322</v>
      </c>
      <c r="F118" t="s">
        <v>656</v>
      </c>
      <c r="G118">
        <v>1593</v>
      </c>
      <c r="H118" t="s">
        <v>724</v>
      </c>
      <c r="I118" s="6">
        <v>3</v>
      </c>
      <c r="J118">
        <f>(2.312+2.376+2.535)/3</f>
        <v>2.4076666666666666</v>
      </c>
      <c r="K118">
        <v>0</v>
      </c>
      <c r="L118">
        <v>0</v>
      </c>
      <c r="M118">
        <f>(0.513+0.557+0.573)/3</f>
        <v>0.54766666666666663</v>
      </c>
      <c r="N118">
        <f>(0.443+0.375+0.461)/3</f>
        <v>0.4263333333333334</v>
      </c>
      <c r="O118">
        <f t="shared" si="1"/>
        <v>0.97399999999999998</v>
      </c>
      <c r="P118" t="s">
        <v>736</v>
      </c>
      <c r="Q118">
        <v>4</v>
      </c>
    </row>
    <row r="119" spans="1:18" x14ac:dyDescent="0.2">
      <c r="A119" t="s">
        <v>323</v>
      </c>
      <c r="B119" t="s">
        <v>324</v>
      </c>
      <c r="C119" t="s">
        <v>7</v>
      </c>
      <c r="D119" t="s">
        <v>7</v>
      </c>
      <c r="E119" t="s">
        <v>325</v>
      </c>
      <c r="F119" t="s">
        <v>657</v>
      </c>
      <c r="G119">
        <v>1873</v>
      </c>
      <c r="H119" t="s">
        <v>724</v>
      </c>
      <c r="I119" s="6">
        <v>3</v>
      </c>
      <c r="J119">
        <f>(2.364+2.057+2.266)/3</f>
        <v>2.2289999999999996</v>
      </c>
      <c r="K119">
        <f>(0.56+0.489+0.495)/3</f>
        <v>0.51466666666666672</v>
      </c>
      <c r="L119">
        <f>(0.685+0.714+0.67)/3</f>
        <v>0.68966666666666665</v>
      </c>
      <c r="M119">
        <f>(0.065+0.054+0.041)/3</f>
        <v>5.3333333333333337E-2</v>
      </c>
      <c r="N119">
        <f>(1.488+1.16+1.286)/3</f>
        <v>1.3113333333333332</v>
      </c>
      <c r="O119">
        <f t="shared" si="1"/>
        <v>2.569</v>
      </c>
      <c r="P119" t="s">
        <v>736</v>
      </c>
      <c r="Q119">
        <v>1</v>
      </c>
    </row>
    <row r="120" spans="1:18" x14ac:dyDescent="0.2">
      <c r="A120" t="s">
        <v>326</v>
      </c>
      <c r="B120" t="s">
        <v>151</v>
      </c>
      <c r="C120" t="s">
        <v>7</v>
      </c>
      <c r="D120" t="s">
        <v>88</v>
      </c>
      <c r="E120" t="s">
        <v>327</v>
      </c>
      <c r="F120" t="s">
        <v>658</v>
      </c>
      <c r="G120">
        <v>1929</v>
      </c>
      <c r="H120" t="s">
        <v>724</v>
      </c>
      <c r="I120" s="6">
        <v>3</v>
      </c>
      <c r="J120">
        <f>(1.911+2.255+1.776)/3</f>
        <v>1.9806666666666668</v>
      </c>
      <c r="K120">
        <f>(0.166+0.177+0.202)/3</f>
        <v>0.18166666666666664</v>
      </c>
      <c r="L120">
        <v>0</v>
      </c>
      <c r="M120">
        <f>(0.74+0.765+0.693)/3</f>
        <v>0.73266666666666669</v>
      </c>
      <c r="N120">
        <f>(0.552+0.629+0.567)/3</f>
        <v>0.58266666666666667</v>
      </c>
      <c r="O120">
        <f t="shared" si="1"/>
        <v>1.4969999999999999</v>
      </c>
      <c r="P120" t="s">
        <v>736</v>
      </c>
      <c r="Q120">
        <v>1</v>
      </c>
    </row>
    <row r="121" spans="1:18" x14ac:dyDescent="0.2">
      <c r="A121" t="s">
        <v>328</v>
      </c>
      <c r="B121" t="s">
        <v>329</v>
      </c>
      <c r="C121" t="s">
        <v>7</v>
      </c>
      <c r="D121" t="s">
        <v>14</v>
      </c>
      <c r="E121" t="s">
        <v>330</v>
      </c>
      <c r="F121" t="s">
        <v>659</v>
      </c>
      <c r="G121">
        <v>1972</v>
      </c>
      <c r="H121" t="s">
        <v>724</v>
      </c>
      <c r="I121" s="6">
        <v>3</v>
      </c>
      <c r="J121">
        <f>(3.134+3.22+3.191)/3</f>
        <v>3.1816666666666666</v>
      </c>
      <c r="K121">
        <v>0</v>
      </c>
      <c r="L121">
        <v>0</v>
      </c>
      <c r="M121">
        <f>(0.704+0.891+0.859)/3</f>
        <v>0.81799999999999995</v>
      </c>
      <c r="N121">
        <f>(0.926+0.906+0.939)/3</f>
        <v>0.92366666666666664</v>
      </c>
      <c r="O121">
        <f t="shared" si="1"/>
        <v>1.7416666666666667</v>
      </c>
      <c r="P121" t="s">
        <v>736</v>
      </c>
      <c r="Q121">
        <v>3</v>
      </c>
    </row>
    <row r="122" spans="1:18" x14ac:dyDescent="0.2">
      <c r="A122" t="s">
        <v>331</v>
      </c>
      <c r="B122" t="s">
        <v>332</v>
      </c>
      <c r="C122" t="s">
        <v>7</v>
      </c>
      <c r="D122" t="s">
        <v>27</v>
      </c>
      <c r="E122" t="s">
        <v>333</v>
      </c>
      <c r="F122" t="s">
        <v>660</v>
      </c>
      <c r="G122">
        <v>1470</v>
      </c>
      <c r="H122" t="s">
        <v>724</v>
      </c>
      <c r="I122" s="6">
        <v>3</v>
      </c>
      <c r="J122">
        <f>(3.271+3.257+3.186)/3</f>
        <v>3.238</v>
      </c>
      <c r="K122">
        <f>(0.652+0.831+0.852)/3</f>
        <v>0.77833333333333332</v>
      </c>
      <c r="L122">
        <v>0</v>
      </c>
      <c r="M122">
        <v>0</v>
      </c>
      <c r="N122">
        <f>((0.366+0.426)+(0.07+0.103))/2</f>
        <v>0.48250000000000004</v>
      </c>
      <c r="O122">
        <f t="shared" si="1"/>
        <v>1.2608333333333333</v>
      </c>
      <c r="P122" t="s">
        <v>735</v>
      </c>
      <c r="Q122">
        <v>11</v>
      </c>
      <c r="R122" t="s">
        <v>760</v>
      </c>
    </row>
    <row r="123" spans="1:18" x14ac:dyDescent="0.2">
      <c r="A123" t="s">
        <v>334</v>
      </c>
      <c r="B123" t="s">
        <v>335</v>
      </c>
      <c r="C123" t="s">
        <v>7</v>
      </c>
      <c r="D123" t="s">
        <v>8</v>
      </c>
      <c r="E123" t="s">
        <v>336</v>
      </c>
      <c r="F123" t="s">
        <v>661</v>
      </c>
      <c r="G123">
        <v>1933</v>
      </c>
      <c r="H123" t="s">
        <v>724</v>
      </c>
      <c r="I123" s="6">
        <v>3</v>
      </c>
      <c r="J123">
        <f>(2.997+2.656+2.819)/3</f>
        <v>2.8240000000000003</v>
      </c>
      <c r="K123">
        <f>(0.601+0.665+0.685)/3</f>
        <v>0.65033333333333332</v>
      </c>
      <c r="L123">
        <v>0</v>
      </c>
      <c r="M123">
        <f>(0.718+0.791+0.697)/3</f>
        <v>0.73533333333333328</v>
      </c>
      <c r="N123">
        <f>(1.165+1.23+1.106)/3</f>
        <v>1.167</v>
      </c>
      <c r="O123">
        <f t="shared" si="1"/>
        <v>2.5526666666666666</v>
      </c>
      <c r="P123" t="s">
        <v>735</v>
      </c>
      <c r="Q123">
        <v>5</v>
      </c>
    </row>
    <row r="124" spans="1:18" x14ac:dyDescent="0.2">
      <c r="A124" t="s">
        <v>337</v>
      </c>
      <c r="B124" t="s">
        <v>72</v>
      </c>
      <c r="C124" t="s">
        <v>7</v>
      </c>
      <c r="D124" t="s">
        <v>8</v>
      </c>
      <c r="E124" t="s">
        <v>338</v>
      </c>
      <c r="F124" t="s">
        <v>662</v>
      </c>
      <c r="G124">
        <v>1977</v>
      </c>
      <c r="H124" t="s">
        <v>724</v>
      </c>
      <c r="I124" s="6">
        <v>4</v>
      </c>
      <c r="J124">
        <f>(2.061+2.21+2.36)/3</f>
        <v>2.2103333333333333</v>
      </c>
      <c r="K124">
        <f>(0.43+0.429+0.385)/3</f>
        <v>0.41466666666666668</v>
      </c>
      <c r="L124">
        <v>0</v>
      </c>
      <c r="M124">
        <f>(0.448+0.512+0.443)/3</f>
        <v>0.46766666666666667</v>
      </c>
      <c r="N124">
        <f>(0.538+0.568+0.557)/3</f>
        <v>0.55433333333333323</v>
      </c>
      <c r="O124">
        <f t="shared" si="1"/>
        <v>1.4366666666666665</v>
      </c>
      <c r="P124" t="s">
        <v>735</v>
      </c>
      <c r="Q124">
        <v>26</v>
      </c>
    </row>
    <row r="125" spans="1:18" x14ac:dyDescent="0.2">
      <c r="A125" t="s">
        <v>339</v>
      </c>
      <c r="B125" t="s">
        <v>69</v>
      </c>
      <c r="C125" t="s">
        <v>7</v>
      </c>
      <c r="D125" t="s">
        <v>14</v>
      </c>
      <c r="E125" t="s">
        <v>340</v>
      </c>
      <c r="F125" t="s">
        <v>663</v>
      </c>
      <c r="G125">
        <v>1879</v>
      </c>
      <c r="H125" t="s">
        <v>724</v>
      </c>
      <c r="I125" s="6">
        <v>4</v>
      </c>
      <c r="J125">
        <f>(2.07+2.433+2.239)/3</f>
        <v>2.2473333333333332</v>
      </c>
      <c r="K125">
        <v>0</v>
      </c>
      <c r="L125">
        <v>0</v>
      </c>
      <c r="M125">
        <f>(0.723+0.89+0.715)/3</f>
        <v>0.77599999999999991</v>
      </c>
      <c r="N125">
        <f>(0.587+0.772+0.767)/3</f>
        <v>0.70866666666666667</v>
      </c>
      <c r="O125">
        <f t="shared" si="1"/>
        <v>1.4846666666666666</v>
      </c>
      <c r="P125" t="s">
        <v>736</v>
      </c>
      <c r="Q125">
        <v>3</v>
      </c>
    </row>
    <row r="126" spans="1:18" x14ac:dyDescent="0.2">
      <c r="A126" t="s">
        <v>341</v>
      </c>
      <c r="B126" t="s">
        <v>342</v>
      </c>
      <c r="C126" t="s">
        <v>7</v>
      </c>
      <c r="D126" t="s">
        <v>27</v>
      </c>
      <c r="E126" t="s">
        <v>343</v>
      </c>
      <c r="F126" t="s">
        <v>664</v>
      </c>
      <c r="G126">
        <v>2003</v>
      </c>
      <c r="H126" t="s">
        <v>724</v>
      </c>
      <c r="I126" s="6">
        <v>4</v>
      </c>
      <c r="J126">
        <f>(2.35+2.116+2.432)/3</f>
        <v>2.2993333333333332</v>
      </c>
      <c r="K126">
        <f>(0.278+0.233+0.198)/3</f>
        <v>0.23633333333333337</v>
      </c>
      <c r="L126">
        <v>0</v>
      </c>
      <c r="M126">
        <v>0</v>
      </c>
      <c r="N126">
        <f>(0.688+0.736)/2</f>
        <v>0.71199999999999997</v>
      </c>
      <c r="O126">
        <f t="shared" si="1"/>
        <v>0.94833333333333336</v>
      </c>
      <c r="P126" t="s">
        <v>738</v>
      </c>
      <c r="Q126">
        <v>6</v>
      </c>
      <c r="R126" t="s">
        <v>760</v>
      </c>
    </row>
    <row r="127" spans="1:18" x14ac:dyDescent="0.2">
      <c r="A127" t="s">
        <v>344</v>
      </c>
      <c r="B127" t="s">
        <v>345</v>
      </c>
      <c r="C127" t="s">
        <v>7</v>
      </c>
      <c r="D127" t="s">
        <v>11</v>
      </c>
      <c r="E127" t="s">
        <v>346</v>
      </c>
      <c r="F127" t="s">
        <v>665</v>
      </c>
      <c r="G127">
        <v>2092</v>
      </c>
      <c r="H127" t="s">
        <v>724</v>
      </c>
      <c r="I127" s="6">
        <v>4</v>
      </c>
      <c r="J127">
        <f>(2.087+2.412+2.296)/3</f>
        <v>2.2650000000000001</v>
      </c>
      <c r="K127">
        <v>0</v>
      </c>
      <c r="L127">
        <v>0</v>
      </c>
      <c r="M127">
        <f>(0.177+0.221+0.255)/3</f>
        <v>0.21766666666666667</v>
      </c>
      <c r="N127">
        <f>(((0.222+0.297+0.282)/2)+(0.06+0.087+0.11))/3</f>
        <v>0.21916666666666665</v>
      </c>
      <c r="O127">
        <f t="shared" si="1"/>
        <v>0.4368333333333333</v>
      </c>
      <c r="P127" t="s">
        <v>736</v>
      </c>
      <c r="Q127">
        <v>3</v>
      </c>
    </row>
    <row r="128" spans="1:18" x14ac:dyDescent="0.2">
      <c r="A128" t="s">
        <v>347</v>
      </c>
      <c r="B128" t="s">
        <v>348</v>
      </c>
      <c r="C128" t="s">
        <v>7</v>
      </c>
      <c r="D128" t="s">
        <v>88</v>
      </c>
      <c r="E128" t="s">
        <v>349</v>
      </c>
      <c r="F128" t="s">
        <v>666</v>
      </c>
      <c r="G128">
        <v>1901</v>
      </c>
      <c r="H128" t="s">
        <v>724</v>
      </c>
      <c r="I128" s="6">
        <v>4</v>
      </c>
      <c r="J128">
        <f>(2.494+2.497+2.503)/3</f>
        <v>2.4979999999999998</v>
      </c>
      <c r="K128">
        <f>(0.479+0.543+0.497)/3</f>
        <v>0.50633333333333341</v>
      </c>
      <c r="L128">
        <v>0</v>
      </c>
      <c r="M128">
        <f>(1.011+0.854+0.964)/3</f>
        <v>0.94299999999999995</v>
      </c>
      <c r="N128">
        <f>(0.814+1.053+0.892)/3</f>
        <v>0.91966666666666663</v>
      </c>
      <c r="O128">
        <f t="shared" si="1"/>
        <v>2.3689999999999998</v>
      </c>
      <c r="P128" t="s">
        <v>736</v>
      </c>
      <c r="Q128">
        <v>5</v>
      </c>
    </row>
    <row r="129" spans="1:18" x14ac:dyDescent="0.2">
      <c r="A129" t="s">
        <v>350</v>
      </c>
      <c r="B129" t="s">
        <v>351</v>
      </c>
      <c r="C129" t="s">
        <v>7</v>
      </c>
      <c r="D129" t="s">
        <v>38</v>
      </c>
      <c r="E129" t="s">
        <v>352</v>
      </c>
      <c r="F129" t="s">
        <v>667</v>
      </c>
      <c r="G129">
        <v>1773</v>
      </c>
      <c r="H129" t="s">
        <v>724</v>
      </c>
      <c r="I129" s="6">
        <v>4</v>
      </c>
      <c r="J129">
        <f>(2.952+3.066+2.941)/3</f>
        <v>2.9863333333333331</v>
      </c>
      <c r="K129">
        <f>(0.194+0.213+0.193)/3</f>
        <v>0.20000000000000004</v>
      </c>
      <c r="L129">
        <v>0</v>
      </c>
      <c r="M129">
        <f>(0.491+0.433+0.413)/3</f>
        <v>0.44566666666666666</v>
      </c>
      <c r="N129">
        <f>((0.293+0.261+0.155)+(0.575+0.56+0.541))/3</f>
        <v>0.79500000000000004</v>
      </c>
      <c r="O129">
        <f t="shared" si="1"/>
        <v>1.4406666666666668</v>
      </c>
      <c r="P129" t="s">
        <v>736</v>
      </c>
      <c r="Q129">
        <v>5</v>
      </c>
    </row>
    <row r="130" spans="1:18" x14ac:dyDescent="0.2">
      <c r="A130" t="s">
        <v>353</v>
      </c>
      <c r="B130" t="s">
        <v>354</v>
      </c>
      <c r="C130" t="s">
        <v>7</v>
      </c>
      <c r="D130" t="s">
        <v>19</v>
      </c>
      <c r="E130" t="s">
        <v>355</v>
      </c>
      <c r="F130" t="s">
        <v>668</v>
      </c>
      <c r="G130">
        <v>1933</v>
      </c>
      <c r="H130" t="s">
        <v>724</v>
      </c>
      <c r="I130" s="6">
        <v>4</v>
      </c>
      <c r="J130">
        <f>(1.915+1.854+1.825)/3</f>
        <v>1.8646666666666667</v>
      </c>
      <c r="K130">
        <f>(0.086+0.101+0.101)/3</f>
        <v>9.6000000000000016E-2</v>
      </c>
      <c r="L130">
        <v>0</v>
      </c>
      <c r="M130">
        <f>(0.602+0.514+0.42)/3</f>
        <v>0.51200000000000001</v>
      </c>
      <c r="N130">
        <f>(0.744+0.587+0.588)/3</f>
        <v>0.63966666666666672</v>
      </c>
      <c r="O130">
        <f t="shared" si="1"/>
        <v>1.2476666666666667</v>
      </c>
      <c r="P130" t="s">
        <v>736</v>
      </c>
      <c r="Q130">
        <v>3</v>
      </c>
    </row>
    <row r="131" spans="1:18" x14ac:dyDescent="0.2">
      <c r="A131" t="s">
        <v>356</v>
      </c>
      <c r="B131" t="s">
        <v>72</v>
      </c>
      <c r="C131" t="s">
        <v>7</v>
      </c>
      <c r="D131" t="s">
        <v>41</v>
      </c>
      <c r="E131" t="s">
        <v>357</v>
      </c>
      <c r="F131" t="s">
        <v>669</v>
      </c>
      <c r="G131">
        <v>1957</v>
      </c>
      <c r="H131" t="s">
        <v>724</v>
      </c>
      <c r="I131" s="6">
        <v>4</v>
      </c>
      <c r="J131">
        <f>(2.21+2.104+1.89)/3</f>
        <v>2.0680000000000001</v>
      </c>
      <c r="K131">
        <v>0</v>
      </c>
      <c r="L131">
        <v>0</v>
      </c>
      <c r="M131">
        <f>(0.038+0.06+0.062)/3</f>
        <v>5.3333333333333337E-2</v>
      </c>
      <c r="N131">
        <f>(0.393+0.337+0.293)/3</f>
        <v>0.34099999999999997</v>
      </c>
      <c r="O131">
        <f t="shared" si="1"/>
        <v>0.39433333333333331</v>
      </c>
      <c r="P131" t="s">
        <v>737</v>
      </c>
      <c r="Q131">
        <v>3</v>
      </c>
    </row>
    <row r="132" spans="1:18" x14ac:dyDescent="0.2">
      <c r="A132" t="s">
        <v>358</v>
      </c>
      <c r="B132" t="s">
        <v>157</v>
      </c>
      <c r="C132" t="s">
        <v>7</v>
      </c>
      <c r="D132" t="s">
        <v>8</v>
      </c>
      <c r="E132" t="s">
        <v>359</v>
      </c>
      <c r="F132" t="s">
        <v>670</v>
      </c>
      <c r="G132">
        <v>1950</v>
      </c>
      <c r="H132" t="s">
        <v>724</v>
      </c>
      <c r="I132" s="6">
        <v>4</v>
      </c>
      <c r="J132">
        <f>(2.056+1.778+1.992)/3</f>
        <v>1.9420000000000002</v>
      </c>
      <c r="K132">
        <f>(0.069+0.064+0.078)/3</f>
        <v>7.0333333333333345E-2</v>
      </c>
      <c r="L132">
        <v>0</v>
      </c>
      <c r="M132">
        <f>(0.986+0.593+0.639)/3</f>
        <v>0.73933333333333329</v>
      </c>
      <c r="N132">
        <f>(0.917+0.638+0.67)/3</f>
        <v>0.7416666666666667</v>
      </c>
      <c r="O132">
        <f t="shared" si="1"/>
        <v>1.5513333333333335</v>
      </c>
      <c r="P132" t="s">
        <v>735</v>
      </c>
      <c r="Q132">
        <v>11</v>
      </c>
    </row>
    <row r="133" spans="1:18" x14ac:dyDescent="0.2">
      <c r="A133" t="s">
        <v>360</v>
      </c>
      <c r="B133" t="s">
        <v>243</v>
      </c>
      <c r="C133" t="s">
        <v>7</v>
      </c>
      <c r="D133" t="s">
        <v>27</v>
      </c>
      <c r="E133" t="s">
        <v>361</v>
      </c>
      <c r="F133" t="s">
        <v>671</v>
      </c>
      <c r="G133">
        <v>1750</v>
      </c>
      <c r="H133" t="s">
        <v>724</v>
      </c>
      <c r="I133" s="6">
        <v>4</v>
      </c>
      <c r="J133">
        <f>(3.672+3.826+3.9)/3</f>
        <v>3.7993333333333332</v>
      </c>
      <c r="K133">
        <f>(0.918+1.052+0.942)/3</f>
        <v>0.97066666666666668</v>
      </c>
      <c r="L133">
        <v>0</v>
      </c>
      <c r="M133">
        <f>(0.163+0.218+0.235)/3</f>
        <v>0.20533333333333334</v>
      </c>
      <c r="N133">
        <f>((0.776+0.786)+(0.289+0.369))/2</f>
        <v>1.1099999999999999</v>
      </c>
      <c r="O133">
        <f t="shared" si="1"/>
        <v>2.2859999999999996</v>
      </c>
      <c r="P133" t="s">
        <v>735</v>
      </c>
      <c r="Q133">
        <v>8</v>
      </c>
      <c r="R133" t="s">
        <v>760</v>
      </c>
    </row>
    <row r="134" spans="1:18" x14ac:dyDescent="0.2">
      <c r="A134" t="s">
        <v>362</v>
      </c>
      <c r="B134" t="s">
        <v>363</v>
      </c>
      <c r="C134" t="s">
        <v>7</v>
      </c>
      <c r="D134" t="s">
        <v>27</v>
      </c>
      <c r="E134" t="s">
        <v>364</v>
      </c>
      <c r="F134" t="s">
        <v>672</v>
      </c>
      <c r="G134">
        <v>1912</v>
      </c>
      <c r="H134" t="s">
        <v>724</v>
      </c>
      <c r="I134" s="6">
        <v>4</v>
      </c>
      <c r="J134">
        <f>(2.759+3.1+3.221)/3</f>
        <v>3.0266666666666668</v>
      </c>
      <c r="K134">
        <f>(0.842+0.639+0.655)/3</f>
        <v>0.71200000000000008</v>
      </c>
      <c r="L134">
        <v>0</v>
      </c>
      <c r="M134">
        <v>0</v>
      </c>
      <c r="N134">
        <f>((0.672+0.526+0.673)+(0.109+0.116+0.119))/3</f>
        <v>0.73833333333333329</v>
      </c>
      <c r="O134">
        <f t="shared" si="1"/>
        <v>1.4503333333333335</v>
      </c>
      <c r="P134" t="s">
        <v>736</v>
      </c>
      <c r="Q134">
        <v>3</v>
      </c>
    </row>
    <row r="135" spans="1:18" x14ac:dyDescent="0.2">
      <c r="A135" t="s">
        <v>365</v>
      </c>
      <c r="B135" t="s">
        <v>366</v>
      </c>
      <c r="C135" t="s">
        <v>7</v>
      </c>
      <c r="D135" t="s">
        <v>19</v>
      </c>
      <c r="E135" t="s">
        <v>367</v>
      </c>
      <c r="F135" t="s">
        <v>673</v>
      </c>
      <c r="G135">
        <v>1932</v>
      </c>
      <c r="H135" t="s">
        <v>724</v>
      </c>
      <c r="I135" s="6">
        <v>4</v>
      </c>
      <c r="J135">
        <f>(2.274+2.177+1.926)/3</f>
        <v>2.125666666666667</v>
      </c>
      <c r="K135">
        <f>(0.102+0.086+0.069)/3</f>
        <v>8.5666666666666669E-2</v>
      </c>
      <c r="L135">
        <v>0</v>
      </c>
      <c r="M135">
        <f>(0.668+0.626+0.562)/3</f>
        <v>0.6186666666666667</v>
      </c>
      <c r="N135">
        <f>(0.9+0.876+0.703)/3</f>
        <v>0.82633333333333336</v>
      </c>
      <c r="O135">
        <f t="shared" si="1"/>
        <v>1.5306666666666668</v>
      </c>
      <c r="P135" t="s">
        <v>736</v>
      </c>
      <c r="Q135">
        <v>6</v>
      </c>
    </row>
    <row r="136" spans="1:18" x14ac:dyDescent="0.2">
      <c r="A136" t="s">
        <v>368</v>
      </c>
      <c r="B136" t="s">
        <v>369</v>
      </c>
      <c r="C136" t="s">
        <v>7</v>
      </c>
      <c r="D136" t="s">
        <v>27</v>
      </c>
      <c r="E136" t="s">
        <v>370</v>
      </c>
      <c r="F136" t="s">
        <v>674</v>
      </c>
      <c r="G136">
        <v>1983</v>
      </c>
      <c r="H136" t="s">
        <v>724</v>
      </c>
      <c r="I136" s="6">
        <v>4</v>
      </c>
      <c r="J136">
        <f>(3.127+3.088+3.067)/3</f>
        <v>3.0939999999999999</v>
      </c>
      <c r="K136">
        <f>(0.84+0.819+0.717)/3</f>
        <v>0.79199999999999993</v>
      </c>
      <c r="L136">
        <v>0</v>
      </c>
      <c r="M136">
        <v>0</v>
      </c>
      <c r="N136">
        <f>((0.719+0.708+0.632)+(0.099+0.108+0.111))/3</f>
        <v>0.79233333333333344</v>
      </c>
      <c r="O136">
        <f t="shared" si="1"/>
        <v>1.5843333333333334</v>
      </c>
      <c r="P136" t="s">
        <v>735</v>
      </c>
      <c r="Q136">
        <v>22</v>
      </c>
    </row>
    <row r="137" spans="1:18" x14ac:dyDescent="0.2">
      <c r="A137" t="s">
        <v>371</v>
      </c>
      <c r="B137" t="s">
        <v>72</v>
      </c>
      <c r="C137" t="s">
        <v>7</v>
      </c>
      <c r="D137" t="s">
        <v>58</v>
      </c>
      <c r="E137" t="s">
        <v>372</v>
      </c>
      <c r="F137" t="s">
        <v>675</v>
      </c>
      <c r="G137">
        <v>1853</v>
      </c>
      <c r="H137" t="s">
        <v>724</v>
      </c>
      <c r="I137" s="6">
        <v>4</v>
      </c>
      <c r="J137">
        <f>(1.886+1.803+1.728)/3</f>
        <v>1.8056666666666665</v>
      </c>
      <c r="K137">
        <v>0</v>
      </c>
      <c r="L137">
        <v>0</v>
      </c>
      <c r="M137">
        <v>0</v>
      </c>
      <c r="N137">
        <f>(0.152+0.095+0.081)/3</f>
        <v>0.10933333333333334</v>
      </c>
      <c r="O137">
        <f t="shared" si="1"/>
        <v>0.10933333333333334</v>
      </c>
      <c r="P137" t="s">
        <v>735</v>
      </c>
      <c r="Q137">
        <v>38</v>
      </c>
    </row>
    <row r="138" spans="1:18" x14ac:dyDescent="0.2">
      <c r="A138" t="s">
        <v>373</v>
      </c>
      <c r="B138" t="s">
        <v>374</v>
      </c>
      <c r="C138" t="s">
        <v>7</v>
      </c>
      <c r="D138" t="s">
        <v>27</v>
      </c>
      <c r="E138" t="s">
        <v>375</v>
      </c>
      <c r="F138" t="s">
        <v>676</v>
      </c>
      <c r="G138">
        <v>1984</v>
      </c>
      <c r="H138" t="s">
        <v>724</v>
      </c>
      <c r="I138" s="6">
        <v>4</v>
      </c>
      <c r="J138">
        <f>(2.13+1.599+2.197)/3</f>
        <v>1.9753333333333334</v>
      </c>
      <c r="K138">
        <f>(0.165+0.252)/2</f>
        <v>0.20850000000000002</v>
      </c>
      <c r="L138">
        <v>0</v>
      </c>
      <c r="M138">
        <v>0</v>
      </c>
      <c r="N138">
        <f>((0.469+0.377+0.43)+(0.209+0.162+0.165))/3</f>
        <v>0.60399999999999998</v>
      </c>
      <c r="O138">
        <f t="shared" si="1"/>
        <v>0.8125</v>
      </c>
      <c r="P138" t="s">
        <v>738</v>
      </c>
      <c r="Q138">
        <v>11</v>
      </c>
      <c r="R138" t="s">
        <v>758</v>
      </c>
    </row>
    <row r="139" spans="1:18" x14ac:dyDescent="0.2">
      <c r="A139" t="s">
        <v>376</v>
      </c>
      <c r="B139" t="s">
        <v>377</v>
      </c>
      <c r="C139" t="s">
        <v>7</v>
      </c>
      <c r="D139" t="s">
        <v>88</v>
      </c>
      <c r="E139" t="s">
        <v>378</v>
      </c>
      <c r="F139" t="s">
        <v>677</v>
      </c>
      <c r="G139">
        <v>1890</v>
      </c>
      <c r="H139" t="s">
        <v>724</v>
      </c>
      <c r="I139" s="6">
        <v>4</v>
      </c>
      <c r="J139">
        <f>(2.454+2.181+1.651)/3</f>
        <v>2.095333333333333</v>
      </c>
      <c r="K139">
        <f>(0.401+0.421+0.272)/3</f>
        <v>0.36466666666666669</v>
      </c>
      <c r="L139">
        <v>0</v>
      </c>
      <c r="M139">
        <f>(0.679+0.674+0.526)/3</f>
        <v>0.62633333333333341</v>
      </c>
      <c r="N139">
        <f>(0.872+0.701+0.651)/3</f>
        <v>0.7413333333333334</v>
      </c>
      <c r="O139">
        <f t="shared" si="1"/>
        <v>1.7323333333333335</v>
      </c>
      <c r="P139" t="s">
        <v>736</v>
      </c>
      <c r="Q139">
        <v>2</v>
      </c>
    </row>
    <row r="140" spans="1:18" x14ac:dyDescent="0.2">
      <c r="A140" t="s">
        <v>379</v>
      </c>
      <c r="B140" t="s">
        <v>380</v>
      </c>
      <c r="C140" t="s">
        <v>7</v>
      </c>
      <c r="D140" t="s">
        <v>41</v>
      </c>
      <c r="E140" t="s">
        <v>381</v>
      </c>
      <c r="F140" t="s">
        <v>678</v>
      </c>
      <c r="G140">
        <v>1967</v>
      </c>
      <c r="H140" t="s">
        <v>724</v>
      </c>
      <c r="I140" s="6">
        <v>4</v>
      </c>
      <c r="J140">
        <f>(2.663+2.574+2.516)/3</f>
        <v>2.5843333333333334</v>
      </c>
      <c r="K140">
        <v>0</v>
      </c>
      <c r="L140">
        <v>0</v>
      </c>
      <c r="M140">
        <f>(0.099+0.061+0.057)/3</f>
        <v>7.2333333333333333E-2</v>
      </c>
      <c r="N140">
        <f>(0.546+0.523+0.503)/3</f>
        <v>0.52400000000000002</v>
      </c>
      <c r="O140">
        <f t="shared" si="1"/>
        <v>0.59633333333333338</v>
      </c>
      <c r="P140" t="s">
        <v>735</v>
      </c>
      <c r="Q140">
        <v>4</v>
      </c>
    </row>
    <row r="141" spans="1:18" x14ac:dyDescent="0.2">
      <c r="A141" t="s">
        <v>382</v>
      </c>
      <c r="B141" t="s">
        <v>133</v>
      </c>
      <c r="C141" t="s">
        <v>7</v>
      </c>
      <c r="D141" t="s">
        <v>27</v>
      </c>
      <c r="E141" t="s">
        <v>383</v>
      </c>
      <c r="F141" t="s">
        <v>679</v>
      </c>
      <c r="G141">
        <v>1378</v>
      </c>
      <c r="H141" t="s">
        <v>724</v>
      </c>
      <c r="I141" s="6">
        <v>4</v>
      </c>
      <c r="J141">
        <f>(3.532+3.117+3.687)/3</f>
        <v>3.4453333333333336</v>
      </c>
      <c r="K141">
        <f>(0.89+0.685+0.884)/3</f>
        <v>0.81966666666666665</v>
      </c>
      <c r="L141">
        <v>0</v>
      </c>
      <c r="M141">
        <f>(0.107+0.099+0.121)/3</f>
        <v>0.109</v>
      </c>
      <c r="N141">
        <f>((0.861+0.829+0.865)+(0.157+0.103+0.188))/3</f>
        <v>1.0009999999999999</v>
      </c>
      <c r="O141">
        <f t="shared" si="1"/>
        <v>1.9296666666666664</v>
      </c>
      <c r="P141" t="s">
        <v>735</v>
      </c>
      <c r="Q141">
        <v>16</v>
      </c>
    </row>
    <row r="142" spans="1:18" x14ac:dyDescent="0.2">
      <c r="A142" t="s">
        <v>384</v>
      </c>
      <c r="B142" t="s">
        <v>72</v>
      </c>
      <c r="C142" t="s">
        <v>7</v>
      </c>
      <c r="D142" t="s">
        <v>11</v>
      </c>
      <c r="E142" t="s">
        <v>385</v>
      </c>
      <c r="F142" t="s">
        <v>680</v>
      </c>
      <c r="G142">
        <v>1940</v>
      </c>
      <c r="H142" t="s">
        <v>724</v>
      </c>
      <c r="I142" s="6">
        <v>4</v>
      </c>
      <c r="J142">
        <f>(2.016+1.642+1.803)/3</f>
        <v>1.8203333333333334</v>
      </c>
      <c r="K142">
        <f>(0.067+0.045+0.05)/3</f>
        <v>5.3999999999999999E-2</v>
      </c>
      <c r="L142">
        <v>0</v>
      </c>
      <c r="M142">
        <f>(0.217+0.214+0.237)/3</f>
        <v>0.22266666666666665</v>
      </c>
      <c r="N142">
        <f>(((0.29+0.286+0.329)/2)+(0.178+0.113+0.112))/3</f>
        <v>0.28516666666666662</v>
      </c>
      <c r="O142">
        <f t="shared" si="1"/>
        <v>0.5618333333333333</v>
      </c>
      <c r="P142" t="s">
        <v>735</v>
      </c>
      <c r="Q142">
        <v>18</v>
      </c>
    </row>
    <row r="143" spans="1:18" x14ac:dyDescent="0.2">
      <c r="A143" t="s">
        <v>386</v>
      </c>
      <c r="B143" t="s">
        <v>246</v>
      </c>
      <c r="C143" t="s">
        <v>7</v>
      </c>
      <c r="D143" t="s">
        <v>58</v>
      </c>
      <c r="E143" t="s">
        <v>387</v>
      </c>
      <c r="F143" t="s">
        <v>681</v>
      </c>
      <c r="G143">
        <v>1855</v>
      </c>
      <c r="H143" t="s">
        <v>724</v>
      </c>
      <c r="I143" s="6">
        <v>4</v>
      </c>
      <c r="J143">
        <f>(1.593+2.061+2.176)/3</f>
        <v>1.9433333333333334</v>
      </c>
      <c r="K143">
        <v>0</v>
      </c>
      <c r="L143">
        <v>0</v>
      </c>
      <c r="M143">
        <v>0</v>
      </c>
      <c r="N143">
        <f>((0.06+0.069+0.046)+(0.038+0.077+0.106))/3</f>
        <v>0.13199999999999998</v>
      </c>
      <c r="O143">
        <f t="shared" si="1"/>
        <v>0.13199999999999998</v>
      </c>
      <c r="P143" t="s">
        <v>736</v>
      </c>
      <c r="Q143">
        <v>2</v>
      </c>
    </row>
    <row r="144" spans="1:18" x14ac:dyDescent="0.2">
      <c r="A144" t="s">
        <v>388</v>
      </c>
      <c r="B144" t="s">
        <v>389</v>
      </c>
      <c r="C144" t="s">
        <v>7</v>
      </c>
      <c r="D144" t="s">
        <v>7</v>
      </c>
      <c r="E144" t="s">
        <v>390</v>
      </c>
      <c r="F144" t="s">
        <v>682</v>
      </c>
      <c r="G144">
        <v>1960</v>
      </c>
      <c r="H144" t="s">
        <v>724</v>
      </c>
      <c r="I144" s="6">
        <v>4</v>
      </c>
      <c r="J144">
        <f>(3.847+4.481+4.077)/3</f>
        <v>4.1349999999999998</v>
      </c>
      <c r="K144">
        <f>(1.301+1.642+1.22)/3</f>
        <v>1.3876666666666664</v>
      </c>
      <c r="L144">
        <f>(1.594+1.94+1.745)/3</f>
        <v>1.7596666666666667</v>
      </c>
      <c r="M144">
        <v>0</v>
      </c>
      <c r="N144">
        <f>(2.622+2.952+2.954)/3</f>
        <v>2.8426666666666667</v>
      </c>
      <c r="O144">
        <f t="shared" si="1"/>
        <v>5.99</v>
      </c>
      <c r="P144" t="s">
        <v>735</v>
      </c>
      <c r="Q144">
        <v>9</v>
      </c>
    </row>
    <row r="145" spans="1:18" x14ac:dyDescent="0.2">
      <c r="A145" t="s">
        <v>391</v>
      </c>
      <c r="B145" t="s">
        <v>392</v>
      </c>
      <c r="C145" t="s">
        <v>7</v>
      </c>
      <c r="D145" t="s">
        <v>41</v>
      </c>
      <c r="E145" t="s">
        <v>393</v>
      </c>
      <c r="F145" t="s">
        <v>683</v>
      </c>
      <c r="G145">
        <v>1995</v>
      </c>
      <c r="H145" t="s">
        <v>724</v>
      </c>
      <c r="I145" s="6">
        <v>5</v>
      </c>
      <c r="J145">
        <f>(2.138+2.332+2.409)/3</f>
        <v>2.2929999999999997</v>
      </c>
      <c r="K145">
        <f>(0.175+0.13+0.106)/3</f>
        <v>0.13699999999999998</v>
      </c>
      <c r="L145">
        <v>0</v>
      </c>
      <c r="M145">
        <v>0</v>
      </c>
      <c r="N145">
        <f>(0.602+0.575+0.632)/3</f>
        <v>0.60300000000000009</v>
      </c>
      <c r="O145">
        <f t="shared" si="1"/>
        <v>0.7400000000000001</v>
      </c>
      <c r="P145" t="s">
        <v>735</v>
      </c>
      <c r="Q145">
        <v>5</v>
      </c>
    </row>
    <row r="146" spans="1:18" x14ac:dyDescent="0.2">
      <c r="A146" t="s">
        <v>394</v>
      </c>
      <c r="B146" t="s">
        <v>395</v>
      </c>
      <c r="C146" t="s">
        <v>7</v>
      </c>
      <c r="D146" t="s">
        <v>8</v>
      </c>
      <c r="E146" t="s">
        <v>396</v>
      </c>
      <c r="F146" t="s">
        <v>684</v>
      </c>
      <c r="G146">
        <v>1872</v>
      </c>
      <c r="H146" t="s">
        <v>724</v>
      </c>
      <c r="I146" s="6">
        <v>5</v>
      </c>
      <c r="J146">
        <f>(3.881+3.444+3.372)/3</f>
        <v>3.5656666666666665</v>
      </c>
      <c r="K146">
        <f>(1.15+1.072+0.962)/3</f>
        <v>1.0613333333333335</v>
      </c>
      <c r="L146">
        <v>0</v>
      </c>
      <c r="M146">
        <f>(1.414+1.447+1.326)/3</f>
        <v>1.3956666666666664</v>
      </c>
      <c r="N146">
        <f>(1.471+1.46+1.195)/3</f>
        <v>1.3753333333333335</v>
      </c>
      <c r="O146">
        <f t="shared" si="1"/>
        <v>3.8323333333333336</v>
      </c>
      <c r="P146" t="s">
        <v>735</v>
      </c>
      <c r="Q146">
        <v>23</v>
      </c>
    </row>
    <row r="147" spans="1:18" x14ac:dyDescent="0.2">
      <c r="A147" t="s">
        <v>397</v>
      </c>
      <c r="B147" t="s">
        <v>205</v>
      </c>
      <c r="C147" t="s">
        <v>7</v>
      </c>
      <c r="D147" t="s">
        <v>19</v>
      </c>
      <c r="E147" t="s">
        <v>398</v>
      </c>
      <c r="F147" t="s">
        <v>685</v>
      </c>
      <c r="G147">
        <v>1945</v>
      </c>
      <c r="H147" t="s">
        <v>724</v>
      </c>
      <c r="I147" s="6">
        <v>5</v>
      </c>
      <c r="J147">
        <f>(2.136+2.177+2.094)/3</f>
        <v>2.1356666666666668</v>
      </c>
      <c r="K147">
        <f>(0.152+0.17+0.074)/3</f>
        <v>0.13200000000000001</v>
      </c>
      <c r="L147">
        <v>0</v>
      </c>
      <c r="M147">
        <f>(0.881+0.84+0.796)/3</f>
        <v>0.83900000000000008</v>
      </c>
      <c r="N147">
        <f>(1.074+1.027+0.906)/3</f>
        <v>1.0023333333333333</v>
      </c>
      <c r="O147">
        <f t="shared" si="1"/>
        <v>1.9733333333333334</v>
      </c>
      <c r="P147" t="s">
        <v>736</v>
      </c>
      <c r="Q147">
        <v>8</v>
      </c>
    </row>
    <row r="148" spans="1:18" x14ac:dyDescent="0.2">
      <c r="A148" t="s">
        <v>399</v>
      </c>
      <c r="B148" t="s">
        <v>400</v>
      </c>
      <c r="C148" t="s">
        <v>7</v>
      </c>
      <c r="D148" t="s">
        <v>58</v>
      </c>
      <c r="E148" t="s">
        <v>401</v>
      </c>
      <c r="F148" t="s">
        <v>686</v>
      </c>
      <c r="G148">
        <v>2013</v>
      </c>
      <c r="H148" t="s">
        <v>724</v>
      </c>
      <c r="I148" s="6">
        <v>5</v>
      </c>
      <c r="J148">
        <f>(2.031+1.957+2.117)/3</f>
        <v>2.0350000000000001</v>
      </c>
      <c r="K148">
        <v>0</v>
      </c>
      <c r="L148">
        <v>0</v>
      </c>
      <c r="M148">
        <f>(0.192+0.197+0.153)/3</f>
        <v>0.18066666666666667</v>
      </c>
      <c r="N148">
        <f>((0.06+0.043+0.069)+(0.183+0.176+0.165))/3</f>
        <v>0.23199999999999998</v>
      </c>
      <c r="O148">
        <f t="shared" si="1"/>
        <v>0.41266666666666663</v>
      </c>
      <c r="P148" t="s">
        <v>736</v>
      </c>
      <c r="Q148">
        <v>2</v>
      </c>
    </row>
    <row r="149" spans="1:18" x14ac:dyDescent="0.2">
      <c r="A149" t="s">
        <v>402</v>
      </c>
      <c r="B149" t="s">
        <v>403</v>
      </c>
      <c r="C149" t="s">
        <v>7</v>
      </c>
      <c r="D149" t="s">
        <v>8</v>
      </c>
      <c r="E149" t="s">
        <v>404</v>
      </c>
      <c r="F149" t="s">
        <v>687</v>
      </c>
      <c r="G149">
        <v>1976</v>
      </c>
      <c r="H149" t="s">
        <v>724</v>
      </c>
      <c r="I149" s="6">
        <v>5</v>
      </c>
      <c r="J149">
        <f>(3.686+3.683+3.38)/3</f>
        <v>3.5829999999999997</v>
      </c>
      <c r="K149">
        <f>(0.606+0.749+0.54)/3</f>
        <v>0.63166666666666671</v>
      </c>
      <c r="L149">
        <v>0</v>
      </c>
      <c r="M149">
        <f>(1.031+1.301+1.139)/3</f>
        <v>1.157</v>
      </c>
      <c r="N149">
        <f>(0.625+0.855+0.694)/3</f>
        <v>0.72466666666666668</v>
      </c>
      <c r="O149">
        <f t="shared" si="1"/>
        <v>2.5133333333333336</v>
      </c>
      <c r="P149" t="s">
        <v>735</v>
      </c>
      <c r="Q149">
        <v>4</v>
      </c>
    </row>
    <row r="150" spans="1:18" x14ac:dyDescent="0.2">
      <c r="A150" t="s">
        <v>405</v>
      </c>
      <c r="B150" t="s">
        <v>406</v>
      </c>
      <c r="C150" t="s">
        <v>7</v>
      </c>
      <c r="D150" t="s">
        <v>27</v>
      </c>
      <c r="E150" t="s">
        <v>407</v>
      </c>
      <c r="F150" t="s">
        <v>688</v>
      </c>
      <c r="G150">
        <v>1922</v>
      </c>
      <c r="H150" t="s">
        <v>724</v>
      </c>
      <c r="I150" s="6">
        <v>5</v>
      </c>
      <c r="J150">
        <f>(2.296+2.149+2.002)/3</f>
        <v>2.149</v>
      </c>
      <c r="K150">
        <f>(0.065+0.156+0.134)/3</f>
        <v>0.11833333333333333</v>
      </c>
      <c r="L150">
        <v>0</v>
      </c>
      <c r="M150">
        <v>0</v>
      </c>
      <c r="N150">
        <f>(0.152+0.171+0.096)/3</f>
        <v>0.13966666666666669</v>
      </c>
      <c r="O150">
        <f t="shared" si="1"/>
        <v>0.25800000000000001</v>
      </c>
      <c r="P150" t="s">
        <v>735</v>
      </c>
      <c r="Q150">
        <v>6</v>
      </c>
    </row>
    <row r="151" spans="1:18" x14ac:dyDescent="0.2">
      <c r="A151" t="s">
        <v>408</v>
      </c>
      <c r="B151" t="s">
        <v>80</v>
      </c>
      <c r="C151" t="s">
        <v>7</v>
      </c>
      <c r="D151" t="s">
        <v>88</v>
      </c>
      <c r="E151" t="s">
        <v>409</v>
      </c>
      <c r="F151" t="s">
        <v>689</v>
      </c>
      <c r="G151">
        <v>1774</v>
      </c>
      <c r="H151" t="s">
        <v>724</v>
      </c>
      <c r="I151" s="6">
        <v>5</v>
      </c>
      <c r="J151">
        <f>(1.804+1.775+1.656)/3</f>
        <v>1.7449999999999999</v>
      </c>
      <c r="K151">
        <f>(0.051+0.056+0.041)/3</f>
        <v>4.9333333333333333E-2</v>
      </c>
      <c r="L151">
        <v>0</v>
      </c>
      <c r="M151">
        <f>(0.415+0.365+0.379)/3</f>
        <v>0.38633333333333336</v>
      </c>
      <c r="N151">
        <f>(0.402+0.574+0.388)/3</f>
        <v>0.45466666666666661</v>
      </c>
      <c r="O151">
        <f t="shared" si="1"/>
        <v>0.89033333333333331</v>
      </c>
      <c r="P151" t="s">
        <v>736</v>
      </c>
      <c r="Q151">
        <v>4</v>
      </c>
    </row>
    <row r="152" spans="1:18" x14ac:dyDescent="0.2">
      <c r="A152" t="s">
        <v>410</v>
      </c>
      <c r="B152" t="s">
        <v>411</v>
      </c>
      <c r="C152" t="s">
        <v>7</v>
      </c>
      <c r="D152" t="s">
        <v>8</v>
      </c>
      <c r="E152" t="s">
        <v>412</v>
      </c>
      <c r="F152" t="s">
        <v>690</v>
      </c>
      <c r="G152">
        <v>371</v>
      </c>
      <c r="H152" t="s">
        <v>724</v>
      </c>
      <c r="I152" s="6">
        <v>5</v>
      </c>
      <c r="J152">
        <f>(1.909+1.846+1.399)/3</f>
        <v>1.718</v>
      </c>
      <c r="K152">
        <f>(0.701+0.713+0.481)/3</f>
        <v>0.63166666666666671</v>
      </c>
      <c r="L152">
        <v>0</v>
      </c>
      <c r="M152">
        <f>(0.387+0.342+0.291)/3</f>
        <v>0.34</v>
      </c>
      <c r="N152">
        <f>((0.092+0.065+0.059)+(0.796+0.816+0.641))/3</f>
        <v>0.82300000000000006</v>
      </c>
      <c r="O152">
        <f t="shared" si="1"/>
        <v>1.7946666666666666</v>
      </c>
      <c r="P152" t="s">
        <v>735</v>
      </c>
      <c r="Q152">
        <v>9</v>
      </c>
      <c r="R152" t="s">
        <v>761</v>
      </c>
    </row>
    <row r="153" spans="1:18" x14ac:dyDescent="0.2">
      <c r="A153" t="s">
        <v>413</v>
      </c>
      <c r="B153" t="s">
        <v>414</v>
      </c>
      <c r="C153" t="s">
        <v>7</v>
      </c>
      <c r="D153" t="s">
        <v>88</v>
      </c>
      <c r="E153" t="s">
        <v>415</v>
      </c>
      <c r="F153" t="s">
        <v>691</v>
      </c>
      <c r="G153">
        <v>1943</v>
      </c>
      <c r="H153" t="s">
        <v>724</v>
      </c>
      <c r="I153" s="6">
        <v>5</v>
      </c>
      <c r="J153">
        <f>(2.41+2.583+2.623)/3</f>
        <v>2.5386666666666668</v>
      </c>
      <c r="K153">
        <f>(0.395+0.392+0.554)/3</f>
        <v>0.44700000000000006</v>
      </c>
      <c r="L153">
        <v>0</v>
      </c>
      <c r="M153">
        <f>(0.771+0.837+0.881)/3</f>
        <v>0.82966666666666666</v>
      </c>
      <c r="N153">
        <f>(0.842+1.004+0.967)/3</f>
        <v>0.93766666666666676</v>
      </c>
      <c r="O153">
        <f>SUM(K153:N153)</f>
        <v>2.2143333333333337</v>
      </c>
      <c r="P153" t="s">
        <v>736</v>
      </c>
      <c r="Q153">
        <v>4</v>
      </c>
    </row>
    <row r="154" spans="1:18" x14ac:dyDescent="0.2">
      <c r="A154" t="s">
        <v>416</v>
      </c>
      <c r="B154" t="s">
        <v>416</v>
      </c>
      <c r="C154" t="s">
        <v>7</v>
      </c>
      <c r="D154" t="s">
        <v>27</v>
      </c>
      <c r="E154" t="s">
        <v>417</v>
      </c>
      <c r="F154" t="s">
        <v>692</v>
      </c>
      <c r="G154">
        <v>1216</v>
      </c>
      <c r="H154" t="s">
        <v>724</v>
      </c>
      <c r="I154" s="6">
        <v>5</v>
      </c>
      <c r="J154">
        <f>(3.665+3.262+3.543)/3</f>
        <v>3.4899999999999998</v>
      </c>
      <c r="K154">
        <f>(1.024+0.955+1.011)/3</f>
        <v>0.9966666666666667</v>
      </c>
      <c r="L154">
        <v>0</v>
      </c>
      <c r="M154">
        <f>(0.511+0.255+0.548)/3</f>
        <v>0.438</v>
      </c>
      <c r="N154">
        <f>((0.946+0.878+0.876)+(0.255+0.321+0.27))/3</f>
        <v>1.1819999999999999</v>
      </c>
      <c r="O154">
        <f t="shared" si="1"/>
        <v>2.6166666666666667</v>
      </c>
      <c r="P154" t="s">
        <v>738</v>
      </c>
      <c r="Q154">
        <v>12</v>
      </c>
    </row>
    <row r="155" spans="1:18" x14ac:dyDescent="0.2">
      <c r="A155" t="s">
        <v>418</v>
      </c>
      <c r="B155" t="s">
        <v>419</v>
      </c>
      <c r="C155" t="s">
        <v>7</v>
      </c>
      <c r="D155" t="s">
        <v>27</v>
      </c>
      <c r="E155" t="s">
        <v>420</v>
      </c>
      <c r="F155" t="s">
        <v>693</v>
      </c>
      <c r="G155">
        <v>1906</v>
      </c>
      <c r="H155" t="s">
        <v>724</v>
      </c>
      <c r="I155" s="6">
        <v>5</v>
      </c>
      <c r="J155">
        <f>(2.96+2.829+2.817)/3</f>
        <v>2.8686666666666665</v>
      </c>
      <c r="K155">
        <f>(0.896+0.737+0.884)/3</f>
        <v>0.83899999999999997</v>
      </c>
      <c r="L155">
        <v>0</v>
      </c>
      <c r="M155">
        <v>0</v>
      </c>
      <c r="N155">
        <f>((0.577+0.52+0.489)+(0.137+0.151+0.124))/3</f>
        <v>0.66599999999999993</v>
      </c>
      <c r="O155">
        <f t="shared" si="1"/>
        <v>1.5049999999999999</v>
      </c>
      <c r="P155" t="s">
        <v>736</v>
      </c>
      <c r="Q155">
        <v>3</v>
      </c>
    </row>
    <row r="156" spans="1:18" x14ac:dyDescent="0.2">
      <c r="A156" t="s">
        <v>421</v>
      </c>
      <c r="B156" t="s">
        <v>69</v>
      </c>
      <c r="C156" t="s">
        <v>7</v>
      </c>
      <c r="D156" t="s">
        <v>38</v>
      </c>
      <c r="E156" t="s">
        <v>422</v>
      </c>
      <c r="F156" t="s">
        <v>694</v>
      </c>
      <c r="G156">
        <v>1224</v>
      </c>
      <c r="H156" t="s">
        <v>724</v>
      </c>
      <c r="I156" s="6">
        <v>5</v>
      </c>
      <c r="J156">
        <f>(1.906+2.186+1.826)/3</f>
        <v>1.9726666666666663</v>
      </c>
      <c r="K156">
        <v>0</v>
      </c>
      <c r="L156">
        <v>0</v>
      </c>
      <c r="M156">
        <f>(0.07+0.07+0.077)/3</f>
        <v>7.2333333333333347E-2</v>
      </c>
      <c r="N156">
        <f>(0.086+0.084+0.151)/3</f>
        <v>0.10699999999999998</v>
      </c>
      <c r="O156">
        <f t="shared" si="1"/>
        <v>0.17933333333333334</v>
      </c>
      <c r="P156" t="s">
        <v>736</v>
      </c>
      <c r="Q156">
        <v>6</v>
      </c>
    </row>
    <row r="157" spans="1:18" x14ac:dyDescent="0.2">
      <c r="A157" t="s">
        <v>423</v>
      </c>
      <c r="B157" t="s">
        <v>424</v>
      </c>
      <c r="C157" t="s">
        <v>7</v>
      </c>
      <c r="D157" t="s">
        <v>7</v>
      </c>
      <c r="E157" t="s">
        <v>425</v>
      </c>
      <c r="F157" t="s">
        <v>695</v>
      </c>
      <c r="G157">
        <v>414</v>
      </c>
      <c r="H157" t="s">
        <v>724</v>
      </c>
      <c r="I157" s="6">
        <v>5</v>
      </c>
      <c r="J157">
        <f>(2.73+2.851+2.971)/3</f>
        <v>2.8506666666666667</v>
      </c>
      <c r="K157">
        <f>(0.943+0.324+0.975)/3</f>
        <v>0.74733333333333329</v>
      </c>
      <c r="L157">
        <f>(0.49+0.444+0.498)/3</f>
        <v>0.47733333333333333</v>
      </c>
      <c r="M157">
        <f>(0.461+0.475+0.427)/3</f>
        <v>0.45433333333333331</v>
      </c>
      <c r="N157">
        <f>(1.74+0.715+1.896)/3</f>
        <v>1.4503333333333333</v>
      </c>
      <c r="O157">
        <f t="shared" ref="O157:O181" si="2">SUM(K157:N157)</f>
        <v>3.1293333333333333</v>
      </c>
      <c r="P157" t="s">
        <v>737</v>
      </c>
      <c r="Q157">
        <v>31</v>
      </c>
    </row>
    <row r="158" spans="1:18" x14ac:dyDescent="0.2">
      <c r="A158" t="s">
        <v>426</v>
      </c>
      <c r="B158" t="s">
        <v>427</v>
      </c>
      <c r="C158" t="s">
        <v>7</v>
      </c>
      <c r="D158" t="s">
        <v>19</v>
      </c>
      <c r="E158" t="s">
        <v>428</v>
      </c>
      <c r="F158" t="s">
        <v>696</v>
      </c>
      <c r="G158">
        <v>1879</v>
      </c>
      <c r="H158" t="s">
        <v>724</v>
      </c>
      <c r="I158" s="6">
        <v>5</v>
      </c>
      <c r="J158">
        <f>(2.56+2.608+2.464)/3</f>
        <v>2.544</v>
      </c>
      <c r="K158">
        <f>(0.084+0.115+0.079)/3</f>
        <v>9.2666666666666675E-2</v>
      </c>
      <c r="L158">
        <v>0</v>
      </c>
      <c r="M158">
        <f>(1.101+1.065+0.973)/3</f>
        <v>1.0463333333333333</v>
      </c>
      <c r="N158">
        <f>(1.262+1.003+1.133)/3</f>
        <v>1.1326666666666665</v>
      </c>
      <c r="O158">
        <f t="shared" si="2"/>
        <v>2.2716666666666665</v>
      </c>
      <c r="P158" t="s">
        <v>736</v>
      </c>
      <c r="Q158">
        <v>3</v>
      </c>
    </row>
    <row r="159" spans="1:18" x14ac:dyDescent="0.2">
      <c r="A159" t="s">
        <v>429</v>
      </c>
      <c r="B159" t="s">
        <v>430</v>
      </c>
      <c r="C159" t="s">
        <v>7</v>
      </c>
      <c r="D159" t="s">
        <v>27</v>
      </c>
      <c r="E159" t="s">
        <v>431</v>
      </c>
      <c r="F159" t="s">
        <v>697</v>
      </c>
      <c r="G159">
        <v>1970</v>
      </c>
      <c r="H159" t="s">
        <v>724</v>
      </c>
      <c r="I159" s="6">
        <v>5</v>
      </c>
      <c r="J159">
        <f>(3.939+2.88+3.499)/3</f>
        <v>3.4393333333333334</v>
      </c>
      <c r="K159">
        <f>(0.942+0.614+0.712)/3</f>
        <v>0.75599999999999989</v>
      </c>
      <c r="L159">
        <v>0</v>
      </c>
      <c r="M159">
        <v>0</v>
      </c>
      <c r="N159">
        <f>((0.607+0.603+0.655)+(0.17+0.161+0.165))/3</f>
        <v>0.78699999999999992</v>
      </c>
      <c r="O159">
        <f t="shared" si="2"/>
        <v>1.5429999999999997</v>
      </c>
      <c r="P159" t="s">
        <v>738</v>
      </c>
      <c r="Q159">
        <v>4</v>
      </c>
    </row>
    <row r="160" spans="1:18" x14ac:dyDescent="0.2">
      <c r="A160" t="s">
        <v>432</v>
      </c>
      <c r="B160" t="s">
        <v>433</v>
      </c>
      <c r="C160" t="s">
        <v>7</v>
      </c>
      <c r="D160" t="s">
        <v>38</v>
      </c>
      <c r="E160" t="s">
        <v>434</v>
      </c>
      <c r="F160" t="s">
        <v>698</v>
      </c>
      <c r="G160">
        <v>1955</v>
      </c>
      <c r="H160" t="s">
        <v>724</v>
      </c>
      <c r="I160" s="6">
        <v>5</v>
      </c>
      <c r="J160">
        <f>(2.383+2.096+1.923)/3</f>
        <v>2.1339999999999999</v>
      </c>
      <c r="K160">
        <f>(0.107+0.064+0.047)/3</f>
        <v>7.2666666666666657E-2</v>
      </c>
      <c r="L160">
        <v>0</v>
      </c>
      <c r="M160">
        <f>(0.201+0.287+0.138)/3</f>
        <v>0.20866666666666667</v>
      </c>
      <c r="N160">
        <f>((0.229+0.264+0.163)+(0.422+0.353+0.198))/3</f>
        <v>0.54300000000000004</v>
      </c>
      <c r="O160">
        <f t="shared" si="2"/>
        <v>0.82433333333333336</v>
      </c>
      <c r="P160" t="s">
        <v>736</v>
      </c>
      <c r="Q160">
        <v>6</v>
      </c>
    </row>
    <row r="161" spans="1:18" x14ac:dyDescent="0.2">
      <c r="A161" t="s">
        <v>435</v>
      </c>
      <c r="B161" t="s">
        <v>436</v>
      </c>
      <c r="C161" t="s">
        <v>7</v>
      </c>
      <c r="D161" t="s">
        <v>27</v>
      </c>
      <c r="E161" t="s">
        <v>437</v>
      </c>
      <c r="F161" t="s">
        <v>699</v>
      </c>
      <c r="G161">
        <v>1235</v>
      </c>
      <c r="H161" t="s">
        <v>724</v>
      </c>
      <c r="I161" s="6">
        <v>5</v>
      </c>
      <c r="J161">
        <f>(1.626+1.594+1.548)/3</f>
        <v>1.5893333333333333</v>
      </c>
      <c r="K161">
        <f>(0.281+0.053+0.063)/3</f>
        <v>0.13233333333333333</v>
      </c>
      <c r="L161">
        <v>0</v>
      </c>
      <c r="M161">
        <f>(0.025+0.03+0.016)/3</f>
        <v>2.3666666666666669E-2</v>
      </c>
      <c r="N161">
        <f>((0.383+0.314+0.307)+(0.195+0.182+0.157))/3</f>
        <v>0.51266666666666671</v>
      </c>
      <c r="O161">
        <f t="shared" si="2"/>
        <v>0.66866666666666674</v>
      </c>
      <c r="P161" t="s">
        <v>738</v>
      </c>
      <c r="Q161">
        <v>12</v>
      </c>
    </row>
    <row r="162" spans="1:18" x14ac:dyDescent="0.2">
      <c r="A162" t="s">
        <v>438</v>
      </c>
      <c r="B162" t="s">
        <v>439</v>
      </c>
      <c r="C162" t="s">
        <v>7</v>
      </c>
      <c r="D162" t="s">
        <v>8</v>
      </c>
      <c r="E162" t="s">
        <v>440</v>
      </c>
      <c r="F162" t="s">
        <v>700</v>
      </c>
      <c r="G162">
        <v>1978</v>
      </c>
      <c r="H162" t="s">
        <v>724</v>
      </c>
      <c r="I162" s="6">
        <v>5</v>
      </c>
      <c r="J162">
        <f>(2.081+2.164+2.504)/3</f>
        <v>2.2496666666666667</v>
      </c>
      <c r="K162">
        <f>(0.452+0.378+0.465)/3</f>
        <v>0.4316666666666667</v>
      </c>
      <c r="L162">
        <v>0</v>
      </c>
      <c r="M162">
        <f>(0.524+0.547+0.843)/3</f>
        <v>0.63800000000000001</v>
      </c>
      <c r="N162">
        <f>((1+0.869+1.053)/3) + 0.118</f>
        <v>1.0919999999999999</v>
      </c>
      <c r="O162">
        <f t="shared" si="2"/>
        <v>2.1616666666666666</v>
      </c>
      <c r="P162" t="s">
        <v>735</v>
      </c>
      <c r="Q162">
        <v>15</v>
      </c>
      <c r="R162" t="s">
        <v>762</v>
      </c>
    </row>
    <row r="163" spans="1:18" x14ac:dyDescent="0.2">
      <c r="A163" t="s">
        <v>441</v>
      </c>
      <c r="B163" t="s">
        <v>442</v>
      </c>
      <c r="C163" t="s">
        <v>7</v>
      </c>
      <c r="D163" t="s">
        <v>27</v>
      </c>
      <c r="E163" t="s">
        <v>443</v>
      </c>
      <c r="F163" t="s">
        <v>701</v>
      </c>
      <c r="G163">
        <v>2012</v>
      </c>
      <c r="H163" t="s">
        <v>724</v>
      </c>
      <c r="I163" s="6">
        <v>5</v>
      </c>
      <c r="J163">
        <f>(2.522+2.734+2.991)/3</f>
        <v>2.7490000000000001</v>
      </c>
      <c r="K163">
        <f>(0.827+0.629+0.894)/3</f>
        <v>0.78333333333333333</v>
      </c>
      <c r="L163">
        <v>0</v>
      </c>
      <c r="M163">
        <v>0</v>
      </c>
      <c r="N163">
        <f>((0.575+0.681+0.525)+(0.188+0.122+0.21))/3</f>
        <v>0.76700000000000002</v>
      </c>
      <c r="O163">
        <f>SUM(K163:N163)</f>
        <v>1.5503333333333333</v>
      </c>
      <c r="P163" t="s">
        <v>738</v>
      </c>
      <c r="Q163">
        <v>7</v>
      </c>
    </row>
    <row r="164" spans="1:18" x14ac:dyDescent="0.2">
      <c r="A164" t="s">
        <v>444</v>
      </c>
      <c r="B164" t="s">
        <v>445</v>
      </c>
      <c r="C164" t="s">
        <v>7</v>
      </c>
      <c r="D164" t="s">
        <v>19</v>
      </c>
      <c r="E164" t="s">
        <v>446</v>
      </c>
      <c r="F164" t="s">
        <v>702</v>
      </c>
      <c r="G164">
        <v>2113</v>
      </c>
      <c r="H164" t="s">
        <v>724</v>
      </c>
      <c r="I164" s="6">
        <v>5</v>
      </c>
      <c r="J164">
        <f>(3.158+3.386+3.23)/3</f>
        <v>3.2580000000000005</v>
      </c>
      <c r="K164">
        <f>(0.12+0.202+0.332)/3</f>
        <v>0.218</v>
      </c>
      <c r="M164">
        <f>(1.091+1.147+1.069)/3</f>
        <v>1.1023333333333334</v>
      </c>
      <c r="N164">
        <f>(0.963+0.962+0.902)/3</f>
        <v>0.94233333333333336</v>
      </c>
      <c r="O164">
        <f t="shared" si="2"/>
        <v>2.2626666666666666</v>
      </c>
      <c r="P164" t="s">
        <v>736</v>
      </c>
      <c r="Q164">
        <v>8</v>
      </c>
    </row>
    <row r="165" spans="1:18" x14ac:dyDescent="0.2">
      <c r="A165" t="s">
        <v>447</v>
      </c>
      <c r="B165" t="s">
        <v>264</v>
      </c>
      <c r="C165" t="s">
        <v>7</v>
      </c>
      <c r="D165" t="s">
        <v>27</v>
      </c>
      <c r="E165" t="s">
        <v>448</v>
      </c>
      <c r="F165" t="s">
        <v>703</v>
      </c>
      <c r="G165">
        <v>2012</v>
      </c>
      <c r="H165" t="s">
        <v>724</v>
      </c>
      <c r="I165" s="6">
        <v>5</v>
      </c>
      <c r="J165">
        <f>(2.528+2.61+2.639)/3</f>
        <v>2.5923333333333329</v>
      </c>
      <c r="K165">
        <f>(0.392+0.363+0.339)/3</f>
        <v>0.36466666666666669</v>
      </c>
      <c r="L165">
        <v>0</v>
      </c>
      <c r="M165">
        <f>(0.1+0.09+0.054)/3</f>
        <v>8.1333333333333327E-2</v>
      </c>
      <c r="N165">
        <f>((0.435+0.434+0.395)+(0.089+0.115+0.17))/3</f>
        <v>0.54599999999999993</v>
      </c>
      <c r="O165">
        <f t="shared" si="2"/>
        <v>0.99199999999999999</v>
      </c>
      <c r="P165" t="s">
        <v>737</v>
      </c>
      <c r="Q165">
        <v>4</v>
      </c>
    </row>
    <row r="166" spans="1:18" x14ac:dyDescent="0.2">
      <c r="A166" t="s">
        <v>449</v>
      </c>
      <c r="B166" t="s">
        <v>345</v>
      </c>
      <c r="C166" t="s">
        <v>7</v>
      </c>
      <c r="D166" t="s">
        <v>7</v>
      </c>
      <c r="E166" t="s">
        <v>450</v>
      </c>
      <c r="F166" t="s">
        <v>704</v>
      </c>
      <c r="G166">
        <v>1945</v>
      </c>
      <c r="H166" t="s">
        <v>724</v>
      </c>
      <c r="I166" s="6">
        <v>6</v>
      </c>
      <c r="J166">
        <f>(3.157+2.818+3.168)/3</f>
        <v>3.0476666666666667</v>
      </c>
      <c r="K166">
        <f>(0.761+0.811+0.733)/3</f>
        <v>0.76833333333333342</v>
      </c>
      <c r="L166">
        <f>(1.195+1.192+1.263)/3</f>
        <v>1.2166666666666666</v>
      </c>
      <c r="M166">
        <f>(0.104+0.068+0.109)/3</f>
        <v>9.3666666666666662E-2</v>
      </c>
      <c r="N166">
        <f>(2.158+2.499+1.733)/3</f>
        <v>2.1300000000000003</v>
      </c>
      <c r="O166">
        <f t="shared" si="2"/>
        <v>4.2086666666666668</v>
      </c>
      <c r="P166" t="s">
        <v>735</v>
      </c>
      <c r="Q166">
        <v>16</v>
      </c>
    </row>
    <row r="167" spans="1:18" x14ac:dyDescent="0.2">
      <c r="A167" t="s">
        <v>451</v>
      </c>
      <c r="B167" t="s">
        <v>452</v>
      </c>
      <c r="C167" t="s">
        <v>7</v>
      </c>
      <c r="D167" t="s">
        <v>19</v>
      </c>
      <c r="E167" t="s">
        <v>453</v>
      </c>
      <c r="F167" t="s">
        <v>705</v>
      </c>
      <c r="G167">
        <v>1955</v>
      </c>
      <c r="H167" t="s">
        <v>724</v>
      </c>
      <c r="I167" s="6">
        <v>6</v>
      </c>
      <c r="J167">
        <f>(1.575+1.336+1.522)/3</f>
        <v>1.4776666666666667</v>
      </c>
      <c r="K167">
        <f>(0.069+0.07+0.064)/3</f>
        <v>6.7666666666666667E-2</v>
      </c>
      <c r="L167">
        <v>0</v>
      </c>
      <c r="M167">
        <f>(0.531+0.376+0.495)/3</f>
        <v>0.46733333333333338</v>
      </c>
      <c r="N167">
        <f>(0.616+0.576+0.528)/3</f>
        <v>0.57333333333333336</v>
      </c>
      <c r="O167">
        <f t="shared" si="2"/>
        <v>1.1083333333333334</v>
      </c>
      <c r="P167" t="s">
        <v>736</v>
      </c>
      <c r="Q167">
        <v>4</v>
      </c>
    </row>
    <row r="168" spans="1:18" x14ac:dyDescent="0.2">
      <c r="A168" t="s">
        <v>454</v>
      </c>
      <c r="B168" t="s">
        <v>72</v>
      </c>
      <c r="C168" t="s">
        <v>7</v>
      </c>
      <c r="D168" t="s">
        <v>8</v>
      </c>
      <c r="E168" t="s">
        <v>455</v>
      </c>
      <c r="F168" t="s">
        <v>706</v>
      </c>
      <c r="G168">
        <v>1989</v>
      </c>
      <c r="H168" t="s">
        <v>724</v>
      </c>
      <c r="I168" s="6">
        <v>6</v>
      </c>
      <c r="J168">
        <f>(2.027+2.43+2.259)/3</f>
        <v>2.238666666666667</v>
      </c>
      <c r="K168">
        <f>(0.503+0.705+0.585)/3</f>
        <v>0.59766666666666668</v>
      </c>
      <c r="L168">
        <v>0</v>
      </c>
      <c r="M168">
        <f>(1.044+1.257+1.003)/3</f>
        <v>1.1013333333333335</v>
      </c>
      <c r="N168">
        <f>(1.326+1.843+1.835)/3</f>
        <v>1.6679999999999999</v>
      </c>
      <c r="O168">
        <f t="shared" si="2"/>
        <v>3.367</v>
      </c>
      <c r="P168" t="s">
        <v>735</v>
      </c>
      <c r="Q168">
        <v>14</v>
      </c>
    </row>
    <row r="169" spans="1:18" x14ac:dyDescent="0.2">
      <c r="A169" t="s">
        <v>456</v>
      </c>
      <c r="B169" t="s">
        <v>457</v>
      </c>
      <c r="C169" t="s">
        <v>7</v>
      </c>
      <c r="D169" t="s">
        <v>27</v>
      </c>
      <c r="E169" t="s">
        <v>458</v>
      </c>
      <c r="F169" t="s">
        <v>707</v>
      </c>
      <c r="G169">
        <v>1779</v>
      </c>
      <c r="H169" t="s">
        <v>724</v>
      </c>
      <c r="I169" s="6">
        <v>6</v>
      </c>
      <c r="J169">
        <f>(3.143+2.446+3.007)/3</f>
        <v>2.8653333333333335</v>
      </c>
      <c r="K169">
        <f>(0.684+0.47+0.634)/3</f>
        <v>0.59599999999999997</v>
      </c>
      <c r="L169">
        <v>0</v>
      </c>
      <c r="M169">
        <f>(0.073+0.057+0.074)/3</f>
        <v>6.8000000000000005E-2</v>
      </c>
      <c r="N169">
        <f>(1.392+1.112+1.29)/3</f>
        <v>1.2646666666666666</v>
      </c>
      <c r="O169">
        <f t="shared" si="2"/>
        <v>1.9286666666666665</v>
      </c>
      <c r="P169" t="s">
        <v>738</v>
      </c>
      <c r="Q169">
        <v>15</v>
      </c>
    </row>
    <row r="170" spans="1:18" x14ac:dyDescent="0.2">
      <c r="A170" t="s">
        <v>459</v>
      </c>
      <c r="B170" t="s">
        <v>460</v>
      </c>
      <c r="C170" t="s">
        <v>7</v>
      </c>
      <c r="D170" t="s">
        <v>7</v>
      </c>
      <c r="E170" t="s">
        <v>461</v>
      </c>
      <c r="F170" t="s">
        <v>708</v>
      </c>
      <c r="G170">
        <v>1466</v>
      </c>
      <c r="H170" t="s">
        <v>724</v>
      </c>
      <c r="I170" s="6">
        <v>6</v>
      </c>
      <c r="J170">
        <f>(3.661+4.027+3.863)/3</f>
        <v>3.8503333333333334</v>
      </c>
      <c r="K170">
        <f>(1.194+1.586+1.463)/3</f>
        <v>1.4143333333333334</v>
      </c>
      <c r="L170">
        <f>(1.245+1.528+1.328)/3</f>
        <v>1.367</v>
      </c>
      <c r="M170">
        <v>0</v>
      </c>
      <c r="N170">
        <f>(2.173+2.323+2.412)/3</f>
        <v>2.3026666666666666</v>
      </c>
      <c r="O170">
        <f t="shared" si="2"/>
        <v>5.0839999999999996</v>
      </c>
      <c r="P170" t="s">
        <v>737</v>
      </c>
      <c r="Q170">
        <v>1</v>
      </c>
    </row>
    <row r="171" spans="1:18" x14ac:dyDescent="0.2">
      <c r="A171" t="s">
        <v>462</v>
      </c>
      <c r="B171" t="s">
        <v>72</v>
      </c>
      <c r="C171" t="s">
        <v>7</v>
      </c>
      <c r="D171" t="s">
        <v>8</v>
      </c>
      <c r="E171" t="s">
        <v>463</v>
      </c>
      <c r="F171" t="s">
        <v>709</v>
      </c>
      <c r="G171">
        <v>2116</v>
      </c>
      <c r="H171" t="s">
        <v>724</v>
      </c>
      <c r="I171" s="6">
        <v>6</v>
      </c>
      <c r="J171">
        <f>(2.039+1.864+1.633)/3</f>
        <v>1.8453333333333335</v>
      </c>
      <c r="K171">
        <f>(0.537+0.438+0.487)/3</f>
        <v>0.4873333333333334</v>
      </c>
      <c r="L171">
        <v>0</v>
      </c>
      <c r="M171">
        <f>(0.912+0.708+0.584)/3</f>
        <v>0.73466666666666669</v>
      </c>
      <c r="N171">
        <f>(0.89+0.745+0.753)/3</f>
        <v>0.79599999999999993</v>
      </c>
      <c r="O171">
        <f t="shared" si="2"/>
        <v>2.0179999999999998</v>
      </c>
      <c r="P171" t="s">
        <v>735</v>
      </c>
      <c r="Q171">
        <v>12</v>
      </c>
    </row>
    <row r="172" spans="1:18" x14ac:dyDescent="0.2">
      <c r="A172" t="s">
        <v>464</v>
      </c>
      <c r="B172" t="s">
        <v>465</v>
      </c>
      <c r="C172" t="s">
        <v>7</v>
      </c>
      <c r="D172" t="s">
        <v>19</v>
      </c>
      <c r="E172" t="s">
        <v>466</v>
      </c>
      <c r="F172" t="s">
        <v>710</v>
      </c>
      <c r="G172">
        <v>1942</v>
      </c>
      <c r="H172" t="s">
        <v>724</v>
      </c>
      <c r="I172" s="6">
        <v>6</v>
      </c>
      <c r="J172">
        <f>(2.097+1.796+2.367)/3</f>
        <v>2.0866666666666664</v>
      </c>
      <c r="K172">
        <f>(0.187+0.119+0.314)/3</f>
        <v>0.20666666666666667</v>
      </c>
      <c r="L172">
        <v>0</v>
      </c>
      <c r="M172">
        <f>(0.82+0.627+0.922)/3</f>
        <v>0.78966666666666674</v>
      </c>
      <c r="N172">
        <f>(1.045+0.946+1.362)/3</f>
        <v>1.1176666666666666</v>
      </c>
      <c r="O172">
        <f t="shared" si="2"/>
        <v>2.1139999999999999</v>
      </c>
      <c r="P172" t="s">
        <v>736</v>
      </c>
      <c r="Q172">
        <v>4</v>
      </c>
    </row>
    <row r="173" spans="1:18" x14ac:dyDescent="0.2">
      <c r="A173" t="s">
        <v>467</v>
      </c>
      <c r="B173" t="s">
        <v>69</v>
      </c>
      <c r="C173" t="s">
        <v>7</v>
      </c>
      <c r="D173" t="s">
        <v>38</v>
      </c>
      <c r="E173" t="s">
        <v>468</v>
      </c>
      <c r="F173" t="s">
        <v>711</v>
      </c>
      <c r="G173">
        <v>1487</v>
      </c>
      <c r="H173" t="s">
        <v>724</v>
      </c>
      <c r="I173" s="6">
        <v>7</v>
      </c>
      <c r="J173">
        <f>(2.7+2.423+2.414)/3</f>
        <v>2.5123333333333338</v>
      </c>
      <c r="K173">
        <v>0</v>
      </c>
      <c r="L173">
        <v>0</v>
      </c>
      <c r="M173">
        <f>(0.052+0.03+0.044)/3</f>
        <v>4.2000000000000003E-2</v>
      </c>
      <c r="N173">
        <f>(0.13+0.122+0.099)/3</f>
        <v>0.11699999999999999</v>
      </c>
      <c r="O173">
        <f t="shared" si="2"/>
        <v>0.159</v>
      </c>
      <c r="P173" t="s">
        <v>735</v>
      </c>
      <c r="Q173">
        <v>9</v>
      </c>
    </row>
    <row r="174" spans="1:18" x14ac:dyDescent="0.2">
      <c r="A174" t="s">
        <v>469</v>
      </c>
      <c r="B174" t="s">
        <v>470</v>
      </c>
      <c r="C174" t="s">
        <v>7</v>
      </c>
      <c r="D174" t="s">
        <v>27</v>
      </c>
      <c r="E174" t="s">
        <v>471</v>
      </c>
      <c r="F174" t="s">
        <v>712</v>
      </c>
      <c r="G174">
        <v>1698</v>
      </c>
      <c r="H174" t="s">
        <v>724</v>
      </c>
      <c r="I174" s="6">
        <v>8</v>
      </c>
      <c r="J174">
        <f>(1.743+1.738+1.798)/3</f>
        <v>1.7596666666666667</v>
      </c>
      <c r="K174">
        <f>(0.247+0.227+0.207)/3</f>
        <v>0.22699999999999998</v>
      </c>
      <c r="L174">
        <v>0</v>
      </c>
      <c r="M174">
        <f>(0.153+0.122)/2</f>
        <v>0.13750000000000001</v>
      </c>
      <c r="N174">
        <f>((0.09+0.112+0.088)+(0.303+0.225+0.307))/3</f>
        <v>0.375</v>
      </c>
      <c r="O174">
        <f t="shared" si="2"/>
        <v>0.73950000000000005</v>
      </c>
      <c r="P174" t="s">
        <v>738</v>
      </c>
      <c r="Q174">
        <v>15</v>
      </c>
      <c r="R174" t="s">
        <v>760</v>
      </c>
    </row>
    <row r="175" spans="1:18" x14ac:dyDescent="0.2">
      <c r="A175" t="s">
        <v>472</v>
      </c>
      <c r="B175" t="s">
        <v>473</v>
      </c>
      <c r="C175" t="s">
        <v>7</v>
      </c>
      <c r="D175" t="s">
        <v>8</v>
      </c>
      <c r="E175" t="s">
        <v>474</v>
      </c>
      <c r="F175" t="s">
        <v>713</v>
      </c>
      <c r="G175">
        <v>581</v>
      </c>
      <c r="H175" t="s">
        <v>724</v>
      </c>
      <c r="I175" s="6">
        <v>8</v>
      </c>
      <c r="J175">
        <f>(3.264+3.836+3.59)/3</f>
        <v>3.563333333333333</v>
      </c>
      <c r="K175">
        <f>(0.685+0.717+0.56)/3</f>
        <v>0.65400000000000003</v>
      </c>
      <c r="L175">
        <v>0</v>
      </c>
      <c r="M175">
        <f>(0.807+0.999+0.801)/3</f>
        <v>0.86900000000000011</v>
      </c>
      <c r="N175">
        <f>(1.106+1.138+1.236)/3</f>
        <v>1.1599999999999999</v>
      </c>
      <c r="O175">
        <f t="shared" si="2"/>
        <v>2.6829999999999998</v>
      </c>
      <c r="P175" t="s">
        <v>735</v>
      </c>
      <c r="Q175">
        <v>11</v>
      </c>
    </row>
    <row r="176" spans="1:18" x14ac:dyDescent="0.2">
      <c r="A176" t="s">
        <v>475</v>
      </c>
      <c r="B176" t="s">
        <v>476</v>
      </c>
      <c r="C176" t="s">
        <v>7</v>
      </c>
      <c r="D176" t="s">
        <v>88</v>
      </c>
      <c r="E176" t="s">
        <v>477</v>
      </c>
      <c r="F176" t="s">
        <v>714</v>
      </c>
      <c r="G176">
        <v>1987</v>
      </c>
      <c r="H176" t="s">
        <v>724</v>
      </c>
      <c r="I176" s="6">
        <v>8</v>
      </c>
      <c r="J176">
        <f>(2.819+2.228+2.52)/3</f>
        <v>2.5223333333333335</v>
      </c>
      <c r="K176">
        <f>(0.106+0.088+0.107)/3</f>
        <v>0.10033333333333333</v>
      </c>
      <c r="L176">
        <v>0</v>
      </c>
      <c r="M176">
        <f>(0.583+0.539+0.672)/3</f>
        <v>0.59799999999999998</v>
      </c>
      <c r="N176">
        <f>(0.92+0.728+0.88)/3</f>
        <v>0.84266666666666667</v>
      </c>
      <c r="O176">
        <f t="shared" si="2"/>
        <v>1.5409999999999999</v>
      </c>
      <c r="P176" t="s">
        <v>736</v>
      </c>
      <c r="Q176">
        <v>4</v>
      </c>
    </row>
    <row r="177" spans="1:18" x14ac:dyDescent="0.2">
      <c r="A177" t="s">
        <v>478</v>
      </c>
      <c r="B177" t="s">
        <v>479</v>
      </c>
      <c r="C177" t="s">
        <v>7</v>
      </c>
      <c r="D177" t="s">
        <v>27</v>
      </c>
      <c r="E177" t="s">
        <v>480</v>
      </c>
      <c r="F177" t="s">
        <v>715</v>
      </c>
      <c r="G177">
        <v>2042</v>
      </c>
      <c r="H177" t="s">
        <v>724</v>
      </c>
      <c r="I177" s="6">
        <v>9</v>
      </c>
      <c r="J177">
        <f>(3.238+2.785+3.085)/3</f>
        <v>3.036</v>
      </c>
      <c r="K177">
        <f>(1.09+0.867+0.831)/3</f>
        <v>0.92933333333333346</v>
      </c>
      <c r="L177">
        <v>0</v>
      </c>
      <c r="M177">
        <v>0</v>
      </c>
      <c r="N177">
        <f>((0.529+0.606)/2)+((0.037+0.088+0.099)/3)</f>
        <v>0.64216666666666666</v>
      </c>
      <c r="O177">
        <f t="shared" si="2"/>
        <v>1.5715000000000001</v>
      </c>
      <c r="P177" t="s">
        <v>736</v>
      </c>
      <c r="Q177">
        <v>8</v>
      </c>
      <c r="R177" t="s">
        <v>763</v>
      </c>
    </row>
    <row r="178" spans="1:18" x14ac:dyDescent="0.2">
      <c r="A178" t="s">
        <v>481</v>
      </c>
      <c r="B178" t="s">
        <v>482</v>
      </c>
      <c r="C178" t="s">
        <v>7</v>
      </c>
      <c r="D178" t="s">
        <v>27</v>
      </c>
      <c r="E178" t="s">
        <v>483</v>
      </c>
      <c r="F178" t="s">
        <v>716</v>
      </c>
      <c r="G178">
        <v>335</v>
      </c>
      <c r="H178" t="s">
        <v>724</v>
      </c>
      <c r="I178" s="6">
        <v>15</v>
      </c>
      <c r="J178">
        <f>(3.815+3.552+4.287)/3</f>
        <v>3.8846666666666665</v>
      </c>
      <c r="K178">
        <f>(1.255+1.234+0.894)/3</f>
        <v>1.1276666666666666</v>
      </c>
      <c r="L178">
        <v>0</v>
      </c>
      <c r="M178">
        <f>(0.253+0.091+0.23)/3</f>
        <v>0.19133333333333333</v>
      </c>
      <c r="N178">
        <f>((1.021+1.027+0.94)+(0.201+0.233+0.328))/3</f>
        <v>1.25</v>
      </c>
      <c r="O178">
        <f t="shared" si="2"/>
        <v>2.569</v>
      </c>
      <c r="P178" t="s">
        <v>738</v>
      </c>
      <c r="Q178">
        <v>29</v>
      </c>
    </row>
    <row r="179" spans="1:18" x14ac:dyDescent="0.2">
      <c r="A179" t="s">
        <v>484</v>
      </c>
      <c r="B179" t="s">
        <v>485</v>
      </c>
      <c r="C179" t="s">
        <v>7</v>
      </c>
      <c r="D179" t="s">
        <v>8</v>
      </c>
      <c r="E179" t="s">
        <v>486</v>
      </c>
      <c r="F179" t="s">
        <v>717</v>
      </c>
      <c r="G179">
        <v>1955</v>
      </c>
      <c r="H179" t="s">
        <v>724</v>
      </c>
      <c r="I179" s="6">
        <v>16</v>
      </c>
      <c r="J179">
        <f>(1.595+2.226+2.311)/3</f>
        <v>2.044</v>
      </c>
      <c r="K179">
        <f>(0.235+0.409+0.389)/3</f>
        <v>0.34433333333333332</v>
      </c>
      <c r="L179">
        <v>0</v>
      </c>
      <c r="M179">
        <f>(0.205+0.333+0.316)/3</f>
        <v>0.28466666666666668</v>
      </c>
      <c r="N179">
        <f>(0.641+0.843+0.87)/3</f>
        <v>0.78466666666666673</v>
      </c>
      <c r="O179">
        <f t="shared" si="2"/>
        <v>1.4136666666666668</v>
      </c>
      <c r="P179" t="s">
        <v>735</v>
      </c>
      <c r="Q179">
        <v>51</v>
      </c>
    </row>
    <row r="180" spans="1:18" x14ac:dyDescent="0.2">
      <c r="A180" t="s">
        <v>487</v>
      </c>
      <c r="B180" t="s">
        <v>488</v>
      </c>
      <c r="C180" t="s">
        <v>7</v>
      </c>
      <c r="D180" t="s">
        <v>27</v>
      </c>
      <c r="E180" t="s">
        <v>489</v>
      </c>
      <c r="F180" t="s">
        <v>718</v>
      </c>
      <c r="G180">
        <v>2024</v>
      </c>
      <c r="H180" t="s">
        <v>724</v>
      </c>
      <c r="I180" s="6">
        <v>18</v>
      </c>
      <c r="J180">
        <f>(3.303+3.709+3.53)/3</f>
        <v>3.5139999999999998</v>
      </c>
      <c r="K180">
        <f>(0.516+0.651+0.859)/3</f>
        <v>0.67533333333333323</v>
      </c>
      <c r="L180">
        <v>0</v>
      </c>
      <c r="M180">
        <f>(0.107+0.17+0.15)/3</f>
        <v>0.14233333333333334</v>
      </c>
      <c r="N180">
        <f>((0.713+0.905+1.103)+(0.116+0.198+0.23))/3</f>
        <v>1.0883333333333334</v>
      </c>
      <c r="O180">
        <f t="shared" si="2"/>
        <v>1.9059999999999999</v>
      </c>
      <c r="P180" t="s">
        <v>738</v>
      </c>
      <c r="Q180">
        <v>16</v>
      </c>
    </row>
    <row r="181" spans="1:18" x14ac:dyDescent="0.2">
      <c r="A181" t="s">
        <v>490</v>
      </c>
      <c r="B181" t="s">
        <v>491</v>
      </c>
      <c r="C181" t="s">
        <v>7</v>
      </c>
      <c r="D181" t="s">
        <v>27</v>
      </c>
      <c r="E181" t="s">
        <v>492</v>
      </c>
      <c r="F181" t="s">
        <v>719</v>
      </c>
      <c r="G181">
        <v>1926</v>
      </c>
      <c r="H181" t="s">
        <v>724</v>
      </c>
      <c r="I181" s="6">
        <v>20</v>
      </c>
      <c r="J181">
        <f>(3.442+3.351+3.188)/3</f>
        <v>3.327</v>
      </c>
      <c r="K181">
        <f>(0.73+0.757+0.733)/3</f>
        <v>0.7400000000000001</v>
      </c>
      <c r="L181">
        <v>0</v>
      </c>
      <c r="M181">
        <f>(0.144+0.131+0.137)/3</f>
        <v>0.13733333333333334</v>
      </c>
      <c r="N181">
        <f>((0.81+0.726+0.789)+(0.123+0.092+0.164))/3</f>
        <v>0.90133333333333343</v>
      </c>
      <c r="O181">
        <f t="shared" si="2"/>
        <v>1.7786666666666668</v>
      </c>
      <c r="P181" t="s">
        <v>738</v>
      </c>
      <c r="Q181">
        <v>29</v>
      </c>
    </row>
    <row r="182" spans="1:18" x14ac:dyDescent="0.2">
      <c r="A182" t="s">
        <v>493</v>
      </c>
      <c r="B182" t="s">
        <v>72</v>
      </c>
      <c r="C182" t="s">
        <v>7</v>
      </c>
      <c r="D182" t="s">
        <v>8</v>
      </c>
      <c r="E182" t="s">
        <v>396</v>
      </c>
      <c r="F182" t="s">
        <v>720</v>
      </c>
      <c r="G182">
        <v>2060</v>
      </c>
      <c r="H182" t="s">
        <v>724</v>
      </c>
      <c r="I182" s="6" t="s">
        <v>726</v>
      </c>
      <c r="J182" t="s">
        <v>726</v>
      </c>
      <c r="K182" t="s">
        <v>726</v>
      </c>
      <c r="L182" t="s">
        <v>726</v>
      </c>
      <c r="M182" t="s">
        <v>726</v>
      </c>
      <c r="N182" t="s">
        <v>726</v>
      </c>
      <c r="O182" t="s">
        <v>726</v>
      </c>
      <c r="P182" t="s">
        <v>735</v>
      </c>
      <c r="Q182">
        <v>23</v>
      </c>
      <c r="R182" t="s">
        <v>764</v>
      </c>
    </row>
    <row r="184" spans="1:18" x14ac:dyDescent="0.2">
      <c r="A184" s="4" t="s">
        <v>538</v>
      </c>
    </row>
    <row r="185" spans="1:18" x14ac:dyDescent="0.2">
      <c r="A185" t="s">
        <v>494</v>
      </c>
      <c r="C185" s="3" t="s">
        <v>495</v>
      </c>
      <c r="E185" t="s">
        <v>496</v>
      </c>
      <c r="F185" t="str">
        <f>CONCATENATE(C185,"_",E185,"_",A185)</f>
        <v>Camponotus_vitiensis _SRX1164855</v>
      </c>
      <c r="G185">
        <v>707</v>
      </c>
    </row>
    <row r="186" spans="1:18" x14ac:dyDescent="0.2">
      <c r="A186" t="s">
        <v>497</v>
      </c>
      <c r="C186" s="3" t="s">
        <v>498</v>
      </c>
      <c r="E186" t="s">
        <v>499</v>
      </c>
      <c r="F186" t="str">
        <f>CONCATENATE(C186,"_",E186,"_",A186)</f>
        <v>Echinopla_striata _SRX1164861</v>
      </c>
      <c r="G186">
        <v>704</v>
      </c>
    </row>
    <row r="187" spans="1:18" x14ac:dyDescent="0.2">
      <c r="A187" t="s">
        <v>500</v>
      </c>
      <c r="C187" s="3" t="s">
        <v>501</v>
      </c>
      <c r="E187" t="s">
        <v>502</v>
      </c>
      <c r="F187" t="str">
        <f>CONCATENATE(C187,"_",E187,"_",A187)</f>
        <v>Calomyrmex_laevissimus _SRX1164841</v>
      </c>
      <c r="G187">
        <v>968</v>
      </c>
    </row>
    <row r="188" spans="1:18" x14ac:dyDescent="0.2">
      <c r="A188" t="s">
        <v>503</v>
      </c>
      <c r="C188" s="3" t="s">
        <v>504</v>
      </c>
      <c r="E188" t="s">
        <v>505</v>
      </c>
      <c r="F188" t="str">
        <f>CONCATENATE(C188,"_",E188,"_",A188)</f>
        <v>Myrmoteras_iriodum _SRX1164883</v>
      </c>
      <c r="G188">
        <v>554</v>
      </c>
    </row>
    <row r="189" spans="1:18" x14ac:dyDescent="0.2">
      <c r="A189" t="s">
        <v>506</v>
      </c>
      <c r="C189" s="3" t="s">
        <v>507</v>
      </c>
      <c r="E189" t="s">
        <v>508</v>
      </c>
      <c r="F189" t="str">
        <f>CONCATENATE(C189,"_",E189,"_",A189)</f>
        <v>Oecophylla_smaragdina_SRX1164891</v>
      </c>
      <c r="G189">
        <v>1038</v>
      </c>
    </row>
    <row r="190" spans="1:18" x14ac:dyDescent="0.2">
      <c r="A190" t="s">
        <v>509</v>
      </c>
      <c r="C190" s="3" t="s">
        <v>510</v>
      </c>
      <c r="E190" t="s">
        <v>511</v>
      </c>
      <c r="F190" t="str">
        <f>CONCATENATE(C190,"_",E190,"_",A190)</f>
        <v>Colobopsis_saundersi _SRX1164854</v>
      </c>
      <c r="G190">
        <v>716</v>
      </c>
    </row>
    <row r="191" spans="1:18" x14ac:dyDescent="0.2">
      <c r="A191" t="s">
        <v>512</v>
      </c>
      <c r="C191" s="3" t="s">
        <v>495</v>
      </c>
      <c r="E191" t="s">
        <v>513</v>
      </c>
      <c r="F191" t="str">
        <f>CONCATENATE(C191,"_",E191,"_",A191)</f>
        <v>Camponotus_gigas _SRX1164847</v>
      </c>
      <c r="G191">
        <v>735</v>
      </c>
    </row>
    <row r="192" spans="1:18" x14ac:dyDescent="0.2">
      <c r="A192" t="s">
        <v>514</v>
      </c>
      <c r="C192" s="3" t="s">
        <v>515</v>
      </c>
      <c r="E192" t="s">
        <v>516</v>
      </c>
      <c r="F192" t="str">
        <f>CONCATENATE(C192,"_",E192,"_",A192)</f>
        <v>Formica_moki_SRX1164864</v>
      </c>
      <c r="G192">
        <v>968</v>
      </c>
    </row>
    <row r="193" spans="1:7" x14ac:dyDescent="0.2">
      <c r="A193" t="s">
        <v>517</v>
      </c>
      <c r="C193" s="3" t="s">
        <v>518</v>
      </c>
      <c r="E193" t="s">
        <v>519</v>
      </c>
      <c r="F193" t="str">
        <f>CONCATENATE(C193,"_",E193,"_",A193)</f>
        <v>Gesomyrmex_sp. TH01_SRX1164867</v>
      </c>
      <c r="G193">
        <v>378</v>
      </c>
    </row>
    <row r="194" spans="1:7" x14ac:dyDescent="0.2">
      <c r="A194" t="s">
        <v>520</v>
      </c>
      <c r="C194" s="3" t="s">
        <v>521</v>
      </c>
      <c r="E194" t="s">
        <v>522</v>
      </c>
      <c r="F194" t="str">
        <f>CONCATENATE(C194,"_",E194,"_",A194)</f>
        <v>Plagiolepis_alluaudi _SRX1164902</v>
      </c>
      <c r="G194">
        <v>706</v>
      </c>
    </row>
    <row r="195" spans="1:7" x14ac:dyDescent="0.2">
      <c r="A195" t="s">
        <v>523</v>
      </c>
      <c r="C195" s="3" t="s">
        <v>524</v>
      </c>
      <c r="E195" t="s">
        <v>525</v>
      </c>
      <c r="F195" t="str">
        <f>CONCATENATE(C195,"_",E195,"_",A195)</f>
        <v>Lasius_californicus _SRX1164872</v>
      </c>
      <c r="G195">
        <v>794</v>
      </c>
    </row>
    <row r="196" spans="1:7" x14ac:dyDescent="0.2">
      <c r="A196" t="s">
        <v>526</v>
      </c>
      <c r="C196" s="3" t="s">
        <v>527</v>
      </c>
      <c r="E196" t="s">
        <v>528</v>
      </c>
      <c r="F196" t="str">
        <f>CONCATENATE(C196,"_",E196,"_",A196)</f>
        <v>Zatania_albimaculata_SRX1164925</v>
      </c>
      <c r="G196">
        <v>754</v>
      </c>
    </row>
    <row r="197" spans="1:7" x14ac:dyDescent="0.2">
      <c r="A197" t="s">
        <v>529</v>
      </c>
      <c r="C197" s="3" t="s">
        <v>530</v>
      </c>
      <c r="E197" t="s">
        <v>531</v>
      </c>
      <c r="F197" t="str">
        <f>CONCATENATE(C197,"_",E197,"_",A197)</f>
        <v>Paratrechina_longicornis_SRX1164898</v>
      </c>
      <c r="G197">
        <v>689</v>
      </c>
    </row>
    <row r="198" spans="1:7" x14ac:dyDescent="0.2">
      <c r="A198" t="s">
        <v>532</v>
      </c>
      <c r="C198" s="3" t="s">
        <v>533</v>
      </c>
      <c r="E198" t="s">
        <v>534</v>
      </c>
      <c r="F198" t="str">
        <f>CONCATENATE(C198,"_",E198,"_",A198)</f>
        <v>Myrmelachista_flavocotea _SRX1164881</v>
      </c>
      <c r="G198">
        <v>731</v>
      </c>
    </row>
    <row r="199" spans="1:7" x14ac:dyDescent="0.2">
      <c r="A199" t="s">
        <v>535</v>
      </c>
      <c r="C199" s="3" t="s">
        <v>536</v>
      </c>
      <c r="E199" t="s">
        <v>537</v>
      </c>
      <c r="F199" t="str">
        <f>CONCATENATE(C199,"_",E199,"_",A199)</f>
        <v>Brachymyrmex_depilis _SRX1164839</v>
      </c>
      <c r="G199">
        <v>718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2020-02-14T01:05:02Z</dcterms:created>
  <dcterms:modified xsi:type="dcterms:W3CDTF">2020-02-14T01:10:46Z</dcterms:modified>
</cp:coreProperties>
</file>